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文章写作\2020文章投稿\Engineering投稿\[Engineering] 21003-ENG-D-20-01404-Manuscript- 确认\"/>
    </mc:Choice>
  </mc:AlternateContent>
  <bookViews>
    <workbookView xWindow="0" yWindow="0" windowWidth="19200" windowHeight="8110" tabRatio="858" firstSheet="1" activeTab="2"/>
  </bookViews>
  <sheets>
    <sheet name="Table lists" sheetId="17" r:id="rId1"/>
    <sheet name="Table S3" sheetId="24" r:id="rId2"/>
    <sheet name="Table S4" sheetId="2" r:id="rId3"/>
    <sheet name="Table S5" sheetId="1" r:id="rId4"/>
    <sheet name="Table S6" sheetId="3" r:id="rId5"/>
    <sheet name="Table S7" sheetId="19" r:id="rId6"/>
    <sheet name="Table S8" sheetId="8" r:id="rId7"/>
    <sheet name="Table S9" sheetId="20" r:id="rId8"/>
    <sheet name="Table S10" sheetId="34" r:id="rId9"/>
    <sheet name="Table S11" sheetId="30" r:id="rId10"/>
    <sheet name="Table S12" sheetId="37" r:id="rId11"/>
    <sheet name="Table S13" sheetId="38" r:id="rId12"/>
    <sheet name="TableS14" sheetId="39" r:id="rId13"/>
    <sheet name="Table S15" sheetId="25" r:id="rId14"/>
    <sheet name="Table S16" sheetId="29" r:id="rId15"/>
  </sheets>
  <calcPr calcId="162913"/>
</workbook>
</file>

<file path=xl/calcChain.xml><?xml version="1.0" encoding="utf-8"?>
<calcChain xmlns="http://schemas.openxmlformats.org/spreadsheetml/2006/main">
  <c r="I408" i="25" l="1"/>
  <c r="I407" i="25"/>
  <c r="I406" i="25"/>
  <c r="I405" i="25"/>
  <c r="I404" i="25"/>
  <c r="I403" i="25"/>
  <c r="I402" i="25"/>
  <c r="I401" i="25"/>
  <c r="I400" i="25"/>
  <c r="I399" i="25"/>
  <c r="I398" i="25"/>
  <c r="I397" i="25"/>
  <c r="I396" i="25"/>
  <c r="I395" i="25"/>
  <c r="I394" i="25"/>
  <c r="I393" i="25"/>
  <c r="I392" i="25"/>
  <c r="I391" i="25"/>
  <c r="I390" i="25"/>
  <c r="I389" i="25"/>
  <c r="I388" i="25"/>
  <c r="I387" i="25"/>
  <c r="I386" i="25"/>
  <c r="I385" i="25"/>
  <c r="I384" i="25"/>
  <c r="I383" i="25"/>
  <c r="I382" i="25"/>
  <c r="I381" i="25"/>
  <c r="I380" i="25"/>
  <c r="I379" i="25"/>
  <c r="I378" i="25"/>
  <c r="I377" i="25"/>
  <c r="I376" i="25"/>
  <c r="I375" i="25"/>
  <c r="I374" i="25"/>
  <c r="I373" i="25"/>
  <c r="I372" i="25"/>
  <c r="I371" i="25"/>
  <c r="I370" i="25"/>
  <c r="I369" i="25"/>
  <c r="I368" i="25"/>
  <c r="I367" i="25"/>
  <c r="I366" i="25"/>
  <c r="I365" i="25"/>
  <c r="I364" i="25"/>
  <c r="I363" i="25"/>
  <c r="I362" i="25"/>
  <c r="I361" i="25"/>
  <c r="I360" i="25"/>
  <c r="I359" i="25"/>
  <c r="I358" i="25"/>
  <c r="I357" i="25"/>
  <c r="I356" i="25"/>
  <c r="I355" i="25"/>
  <c r="I354" i="25"/>
  <c r="I353" i="25"/>
  <c r="I352" i="25"/>
  <c r="I351" i="25"/>
  <c r="I350" i="25"/>
  <c r="I349" i="25"/>
  <c r="I348" i="25"/>
  <c r="I347" i="25"/>
  <c r="I346" i="25"/>
  <c r="I345" i="25"/>
  <c r="I344" i="25"/>
  <c r="I343" i="25"/>
  <c r="I342" i="25"/>
  <c r="I341" i="25"/>
  <c r="I340" i="25"/>
  <c r="I339" i="25"/>
  <c r="I338" i="25"/>
  <c r="I337" i="25"/>
  <c r="I336" i="25"/>
  <c r="I335" i="25"/>
  <c r="I334" i="25"/>
  <c r="I333" i="25"/>
  <c r="I332" i="25"/>
  <c r="I331" i="25"/>
  <c r="I330" i="25"/>
  <c r="I329" i="25"/>
  <c r="I328" i="25"/>
  <c r="I327" i="25"/>
  <c r="I326" i="25"/>
  <c r="I325" i="25"/>
  <c r="I324" i="25"/>
  <c r="I323" i="25"/>
  <c r="I322" i="25"/>
  <c r="I321" i="25"/>
  <c r="I320" i="25"/>
  <c r="I319" i="25"/>
  <c r="I318" i="25"/>
  <c r="I317" i="25"/>
  <c r="I316" i="25"/>
  <c r="I315" i="25"/>
  <c r="I314" i="25"/>
  <c r="I313" i="25"/>
  <c r="I312" i="25"/>
  <c r="I311" i="25"/>
  <c r="I310" i="25"/>
  <c r="I309" i="25"/>
  <c r="I308" i="25"/>
  <c r="I307" i="25"/>
  <c r="I306" i="25"/>
  <c r="I305" i="25"/>
  <c r="I304" i="25"/>
  <c r="I303" i="25"/>
  <c r="I302" i="25"/>
  <c r="I301" i="25"/>
  <c r="I300" i="25"/>
  <c r="I299" i="25"/>
  <c r="I298" i="25"/>
  <c r="I297" i="25"/>
  <c r="I296" i="25"/>
  <c r="I295" i="25"/>
  <c r="I294" i="25"/>
  <c r="I293" i="25"/>
  <c r="I292" i="25"/>
  <c r="I291" i="25"/>
  <c r="I290" i="25"/>
  <c r="I289" i="25"/>
  <c r="I288" i="25"/>
  <c r="I287" i="25"/>
  <c r="I286" i="25"/>
  <c r="I285" i="25"/>
  <c r="I284" i="25"/>
  <c r="I283" i="25"/>
  <c r="I282" i="25"/>
  <c r="I281" i="25"/>
  <c r="I280" i="25"/>
  <c r="I279" i="25"/>
  <c r="I278" i="25"/>
  <c r="I277" i="25"/>
  <c r="I276" i="25"/>
  <c r="I275" i="25"/>
  <c r="I274" i="25"/>
  <c r="I273" i="25"/>
  <c r="I272" i="25"/>
  <c r="I271" i="25"/>
  <c r="I270" i="25"/>
  <c r="I269" i="25"/>
  <c r="I268" i="25"/>
  <c r="I267" i="25"/>
  <c r="I266" i="25"/>
  <c r="I265" i="25"/>
  <c r="I264" i="25"/>
  <c r="I263" i="25"/>
  <c r="I262" i="25"/>
  <c r="I261" i="25"/>
  <c r="I260" i="25"/>
  <c r="I259" i="25"/>
  <c r="I258" i="25"/>
  <c r="I257" i="25"/>
  <c r="I256" i="25"/>
  <c r="I255" i="25"/>
  <c r="I254" i="25"/>
  <c r="I253" i="25"/>
  <c r="I252" i="25"/>
  <c r="I251" i="25"/>
  <c r="I250" i="25"/>
  <c r="I249" i="25"/>
  <c r="I248" i="25"/>
  <c r="I247" i="25"/>
  <c r="I246" i="25"/>
  <c r="I245" i="25"/>
  <c r="I244" i="25"/>
  <c r="I243" i="25"/>
  <c r="I242" i="25"/>
  <c r="I241" i="25"/>
  <c r="I240" i="25"/>
  <c r="I239" i="25"/>
  <c r="I238" i="25"/>
  <c r="I237" i="25"/>
  <c r="I236" i="25"/>
  <c r="I235" i="25"/>
  <c r="I234" i="25"/>
  <c r="I233" i="25"/>
  <c r="I232" i="25"/>
  <c r="I231" i="25"/>
  <c r="I230" i="25"/>
  <c r="I229" i="25"/>
  <c r="I228" i="25"/>
  <c r="I227" i="25"/>
  <c r="I226" i="25"/>
  <c r="I225" i="25"/>
  <c r="I224" i="25"/>
  <c r="I223" i="25"/>
  <c r="I222" i="25"/>
  <c r="I221" i="25"/>
  <c r="I220" i="25"/>
  <c r="I219" i="25"/>
  <c r="I218" i="25"/>
  <c r="I217" i="25"/>
  <c r="I216" i="25"/>
  <c r="I215" i="25"/>
  <c r="I214" i="25"/>
  <c r="I213" i="25"/>
  <c r="I212" i="25"/>
  <c r="I211" i="25"/>
  <c r="I210" i="25"/>
  <c r="I209" i="25"/>
  <c r="I208" i="25"/>
  <c r="I207" i="25"/>
  <c r="I206" i="25"/>
  <c r="I205" i="25"/>
  <c r="I204" i="25"/>
  <c r="I203" i="25"/>
  <c r="I202" i="25"/>
  <c r="I201" i="25"/>
  <c r="I200" i="25"/>
  <c r="I199" i="25"/>
  <c r="I198" i="25"/>
  <c r="I197" i="25"/>
  <c r="I196" i="25"/>
  <c r="I195" i="25"/>
  <c r="I194" i="25"/>
  <c r="I193" i="25"/>
  <c r="I192" i="25"/>
  <c r="I191" i="25"/>
  <c r="I190" i="25"/>
  <c r="I189" i="25"/>
  <c r="I188" i="25"/>
  <c r="I187" i="25"/>
  <c r="I186" i="25"/>
  <c r="I185" i="25"/>
  <c r="I184" i="25"/>
  <c r="I183" i="25"/>
  <c r="I182" i="25"/>
  <c r="I181" i="25"/>
  <c r="I180" i="25"/>
  <c r="I179" i="25"/>
  <c r="I178" i="25"/>
  <c r="I177" i="25"/>
  <c r="I176" i="25"/>
  <c r="I175" i="25"/>
  <c r="I174" i="25"/>
  <c r="I173" i="25"/>
  <c r="I172" i="25"/>
  <c r="I171" i="25"/>
  <c r="I170" i="25"/>
  <c r="I169" i="25"/>
  <c r="I168" i="25"/>
  <c r="I167" i="25"/>
  <c r="I166" i="25"/>
  <c r="I165" i="25"/>
  <c r="I164" i="25"/>
  <c r="I163" i="25"/>
  <c r="I162" i="25"/>
  <c r="I161" i="25"/>
  <c r="I160" i="25"/>
  <c r="I159" i="25"/>
  <c r="I158" i="25"/>
  <c r="I157" i="25"/>
  <c r="I156" i="25"/>
  <c r="I155" i="25"/>
  <c r="I154" i="25"/>
  <c r="I153" i="25"/>
  <c r="I152" i="25"/>
  <c r="I151" i="25"/>
  <c r="I150" i="25"/>
  <c r="I149" i="25"/>
  <c r="I148" i="25"/>
  <c r="I147" i="25"/>
  <c r="I146" i="25"/>
  <c r="I145" i="25"/>
  <c r="I144" i="25"/>
  <c r="I143" i="25"/>
  <c r="I142" i="25"/>
  <c r="I141" i="25"/>
  <c r="I140" i="25"/>
  <c r="I139" i="25"/>
  <c r="I138" i="25"/>
  <c r="I137" i="25"/>
  <c r="I136" i="25"/>
  <c r="I135" i="25"/>
  <c r="I134" i="25"/>
  <c r="I133" i="25"/>
  <c r="I132" i="25"/>
  <c r="I131" i="25"/>
  <c r="I130" i="25"/>
  <c r="I129" i="25"/>
  <c r="I128" i="25"/>
  <c r="I127" i="25"/>
  <c r="I126" i="25"/>
  <c r="I125" i="25"/>
  <c r="I124" i="25"/>
  <c r="I123" i="25"/>
  <c r="I122" i="25"/>
  <c r="I121" i="25"/>
  <c r="I120" i="25"/>
  <c r="I119" i="25"/>
  <c r="I118" i="25"/>
  <c r="I117" i="25"/>
  <c r="I116" i="25"/>
  <c r="I115" i="25"/>
  <c r="I114" i="25"/>
  <c r="I113" i="25"/>
  <c r="I112" i="25"/>
  <c r="I111" i="25"/>
  <c r="I110" i="25"/>
  <c r="I109" i="25"/>
  <c r="I108" i="25"/>
  <c r="I107" i="25"/>
  <c r="I106" i="25"/>
  <c r="I105" i="25"/>
  <c r="I104" i="25"/>
  <c r="I103" i="25"/>
  <c r="I102" i="25"/>
  <c r="I101" i="25"/>
  <c r="I100" i="25"/>
  <c r="I99" i="25"/>
  <c r="I98" i="25"/>
  <c r="I97" i="25"/>
  <c r="I96" i="25"/>
  <c r="I95" i="25"/>
  <c r="I94" i="25"/>
  <c r="I93" i="25"/>
  <c r="I92" i="25"/>
  <c r="I91" i="25"/>
  <c r="I90" i="25"/>
  <c r="I89" i="25"/>
  <c r="I88" i="25"/>
  <c r="I87" i="25"/>
  <c r="I86" i="25"/>
  <c r="I85" i="25"/>
  <c r="I84" i="25"/>
  <c r="I83" i="25"/>
  <c r="I82" i="25"/>
  <c r="I81" i="25"/>
  <c r="I80" i="25"/>
  <c r="I79"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3" i="25"/>
  <c r="I12" i="25"/>
  <c r="I11" i="25"/>
  <c r="I10" i="25"/>
  <c r="I9" i="25"/>
  <c r="I8" i="25"/>
  <c r="I7" i="25"/>
  <c r="I6" i="25"/>
  <c r="I5" i="25"/>
  <c r="I4" i="25"/>
  <c r="H73" i="34"/>
  <c r="H48" i="34"/>
  <c r="H120" i="34"/>
  <c r="H15" i="34"/>
  <c r="H116" i="34"/>
  <c r="H12" i="34"/>
  <c r="H105" i="34"/>
  <c r="H82" i="34"/>
  <c r="H61" i="34"/>
  <c r="H91" i="34"/>
  <c r="H54" i="34"/>
  <c r="H30" i="34"/>
  <c r="H42" i="34"/>
  <c r="H76" i="34"/>
  <c r="H68" i="34"/>
  <c r="H47" i="34"/>
  <c r="H121" i="34"/>
  <c r="H10" i="34"/>
  <c r="H58" i="34"/>
  <c r="H112" i="34"/>
  <c r="H113" i="34"/>
  <c r="H119" i="34"/>
  <c r="H29" i="34"/>
  <c r="H102" i="34"/>
  <c r="H71" i="34"/>
  <c r="H53" i="34"/>
  <c r="H97" i="34"/>
  <c r="H106" i="34"/>
  <c r="H83" i="34"/>
  <c r="H90" i="34"/>
  <c r="H67" i="34"/>
  <c r="H101" i="34"/>
  <c r="H78" i="34"/>
  <c r="H49" i="34"/>
  <c r="H89" i="34"/>
  <c r="H7" i="34"/>
  <c r="H74" i="34"/>
  <c r="H114" i="34"/>
  <c r="H108" i="34"/>
  <c r="H84" i="34"/>
  <c r="H39" i="34"/>
  <c r="H63" i="34"/>
  <c r="H5" i="34"/>
  <c r="H45" i="34"/>
  <c r="H123" i="34"/>
  <c r="H43" i="34"/>
  <c r="H19" i="34"/>
  <c r="H35" i="34"/>
  <c r="H75" i="34"/>
  <c r="H8" i="34"/>
  <c r="H9" i="34"/>
  <c r="H20" i="34"/>
  <c r="H111" i="34"/>
  <c r="H37" i="34"/>
  <c r="H28" i="34"/>
  <c r="H124" i="34"/>
  <c r="H64" i="34"/>
  <c r="H31" i="34"/>
  <c r="H94" i="34"/>
  <c r="H66" i="34"/>
  <c r="H92" i="34"/>
  <c r="H109" i="34"/>
  <c r="H36" i="34"/>
  <c r="H6" i="34"/>
  <c r="H4" i="34"/>
  <c r="H126" i="34"/>
  <c r="H13" i="34"/>
  <c r="H93" i="34"/>
  <c r="H32" i="34"/>
  <c r="H18" i="34"/>
  <c r="H81" i="34"/>
  <c r="H87" i="34"/>
  <c r="H51" i="34"/>
  <c r="H69" i="34"/>
  <c r="H22" i="34"/>
  <c r="H99" i="34"/>
  <c r="H117" i="34"/>
  <c r="H55" i="34"/>
  <c r="H122" i="34"/>
  <c r="H88" i="34"/>
  <c r="H79" i="34"/>
  <c r="H26" i="34"/>
  <c r="H86" i="34"/>
  <c r="H95" i="34"/>
  <c r="H38" i="34"/>
  <c r="H65" i="34"/>
  <c r="H25" i="34"/>
  <c r="H62" i="34"/>
  <c r="H27" i="34"/>
  <c r="H57" i="34"/>
  <c r="H110" i="34"/>
  <c r="H107" i="34"/>
  <c r="H103" i="34"/>
  <c r="H72" i="34"/>
  <c r="H100" i="34"/>
  <c r="H80" i="34"/>
  <c r="H46" i="34"/>
  <c r="H104" i="34"/>
  <c r="H23" i="34"/>
  <c r="H118" i="34"/>
  <c r="H33" i="34"/>
  <c r="H21" i="34"/>
  <c r="H40" i="34"/>
  <c r="H16" i="34"/>
  <c r="H50" i="34"/>
  <c r="H96" i="34"/>
  <c r="H77" i="34"/>
  <c r="H34" i="34"/>
  <c r="H14" i="34"/>
  <c r="H125" i="34"/>
  <c r="H52" i="34"/>
  <c r="H85" i="34"/>
  <c r="H115" i="34"/>
  <c r="H56" i="34"/>
  <c r="H11" i="34"/>
  <c r="H41" i="34"/>
  <c r="H70" i="34"/>
  <c r="H60" i="34"/>
  <c r="H24" i="34"/>
  <c r="H44" i="34"/>
  <c r="H98" i="34"/>
  <c r="H59" i="34"/>
  <c r="H17" i="34"/>
  <c r="H30" i="20"/>
  <c r="G30" i="20"/>
  <c r="H29" i="20"/>
  <c r="G29" i="20"/>
  <c r="H4" i="20"/>
  <c r="H408" i="8"/>
  <c r="G408" i="8"/>
  <c r="H375" i="8"/>
  <c r="G375" i="8"/>
  <c r="H374" i="8"/>
  <c r="G374" i="8"/>
  <c r="G271" i="8"/>
  <c r="H212" i="8"/>
  <c r="H37" i="8"/>
  <c r="K430" i="1"/>
  <c r="L430" i="1" s="1"/>
  <c r="H430" i="1"/>
  <c r="I430" i="1" s="1"/>
  <c r="F430" i="1"/>
  <c r="D430" i="1"/>
  <c r="K429" i="1"/>
  <c r="L429" i="1" s="1"/>
  <c r="I429" i="1"/>
  <c r="H429" i="1"/>
  <c r="F429" i="1"/>
  <c r="D429" i="1"/>
  <c r="L428" i="1"/>
  <c r="K428" i="1"/>
  <c r="H428" i="1"/>
  <c r="I428" i="1" s="1"/>
  <c r="F428" i="1"/>
  <c r="D428" i="1"/>
  <c r="K427" i="1"/>
  <c r="L427" i="1" s="1"/>
  <c r="H427" i="1"/>
  <c r="I427" i="1" s="1"/>
  <c r="F427" i="1"/>
  <c r="K426" i="1"/>
  <c r="L426" i="1" s="1"/>
  <c r="H426" i="1"/>
  <c r="I426" i="1" s="1"/>
  <c r="F426" i="1"/>
  <c r="K425" i="1"/>
  <c r="L425" i="1" s="1"/>
  <c r="H425" i="1"/>
  <c r="I425" i="1" s="1"/>
  <c r="F425" i="1"/>
  <c r="K424" i="1"/>
  <c r="L424" i="1" s="1"/>
  <c r="H424" i="1"/>
  <c r="F424" i="1"/>
  <c r="K423" i="1"/>
  <c r="L423" i="1" s="1"/>
  <c r="H423" i="1"/>
  <c r="I423" i="1" s="1"/>
  <c r="F423" i="1"/>
  <c r="D423" i="1"/>
  <c r="K422" i="1"/>
  <c r="L422" i="1" s="1"/>
  <c r="H422" i="1"/>
  <c r="I422" i="1" s="1"/>
  <c r="F422" i="1"/>
  <c r="K421" i="1"/>
  <c r="L421" i="1" s="1"/>
  <c r="H421" i="1"/>
  <c r="F421" i="1"/>
  <c r="D421" i="1"/>
  <c r="K420" i="1"/>
  <c r="L420" i="1" s="1"/>
  <c r="H420" i="1"/>
  <c r="I420" i="1" s="1"/>
  <c r="F420" i="1"/>
  <c r="K419" i="1"/>
  <c r="L419" i="1" s="1"/>
  <c r="H419" i="1"/>
  <c r="F419" i="1"/>
  <c r="D419" i="1"/>
  <c r="K418" i="1"/>
  <c r="L418" i="1" s="1"/>
  <c r="H418" i="1"/>
  <c r="I418" i="1" s="1"/>
  <c r="F418" i="1"/>
  <c r="D418" i="1"/>
  <c r="K417" i="1"/>
  <c r="L417" i="1" s="1"/>
  <c r="H417" i="1"/>
  <c r="I417" i="1" s="1"/>
  <c r="F417" i="1"/>
  <c r="K416" i="1"/>
  <c r="L416" i="1" s="1"/>
  <c r="H416" i="1"/>
  <c r="I416" i="1" s="1"/>
  <c r="F416" i="1"/>
  <c r="K415" i="1"/>
  <c r="L415" i="1" s="1"/>
  <c r="H415" i="1"/>
  <c r="I415" i="1" s="1"/>
  <c r="F415" i="1"/>
  <c r="K414" i="1"/>
  <c r="L414" i="1" s="1"/>
  <c r="H414" i="1"/>
  <c r="I414" i="1" s="1"/>
  <c r="F414" i="1"/>
  <c r="K413" i="1"/>
  <c r="L413" i="1" s="1"/>
  <c r="H413" i="1"/>
  <c r="I413" i="1" s="1"/>
  <c r="F413" i="1"/>
  <c r="D413" i="1"/>
  <c r="K412" i="1"/>
  <c r="L412" i="1" s="1"/>
  <c r="H412" i="1"/>
  <c r="I412" i="1" s="1"/>
  <c r="K411" i="1"/>
  <c r="L411" i="1" s="1"/>
  <c r="H411" i="1"/>
  <c r="I411" i="1" s="1"/>
  <c r="F411" i="1"/>
  <c r="Q409" i="1"/>
  <c r="N409" i="1"/>
  <c r="O409" i="1" s="1"/>
  <c r="K409" i="1"/>
  <c r="L409" i="1" s="1"/>
  <c r="H409" i="1"/>
  <c r="I409" i="1" s="1"/>
  <c r="F409" i="1"/>
  <c r="D409" i="1"/>
  <c r="Q408" i="1"/>
  <c r="N408" i="1"/>
  <c r="O408" i="1" s="1"/>
  <c r="L408" i="1"/>
  <c r="K408" i="1"/>
  <c r="H408" i="1"/>
  <c r="I408" i="1" s="1"/>
  <c r="F408" i="1"/>
  <c r="D408" i="1"/>
  <c r="Q407" i="1"/>
  <c r="N407" i="1"/>
  <c r="O407" i="1" s="1"/>
  <c r="K407" i="1"/>
  <c r="L407" i="1" s="1"/>
  <c r="H407" i="1"/>
  <c r="I407" i="1" s="1"/>
  <c r="F407" i="1"/>
  <c r="D407" i="1"/>
  <c r="Q406" i="1"/>
  <c r="N406" i="1"/>
  <c r="O406" i="1" s="1"/>
  <c r="K406" i="1"/>
  <c r="L406" i="1" s="1"/>
  <c r="H406" i="1"/>
  <c r="I406" i="1" s="1"/>
  <c r="F406" i="1"/>
  <c r="D406" i="1"/>
  <c r="Q405" i="1"/>
  <c r="N405" i="1"/>
  <c r="O405" i="1" s="1"/>
  <c r="K405" i="1"/>
  <c r="L405" i="1" s="1"/>
  <c r="H405" i="1"/>
  <c r="I405" i="1" s="1"/>
  <c r="F405" i="1"/>
  <c r="D405" i="1"/>
  <c r="Q404" i="1"/>
  <c r="O404" i="1"/>
  <c r="N404" i="1"/>
  <c r="K404" i="1"/>
  <c r="L404" i="1" s="1"/>
  <c r="H404" i="1"/>
  <c r="I404" i="1" s="1"/>
  <c r="F404" i="1"/>
  <c r="D404" i="1"/>
  <c r="Q403" i="1"/>
  <c r="O403" i="1"/>
  <c r="N403" i="1"/>
  <c r="K403" i="1"/>
  <c r="L403" i="1" s="1"/>
  <c r="I403" i="1"/>
  <c r="H403" i="1"/>
  <c r="F403" i="1"/>
  <c r="D403" i="1"/>
  <c r="Q402" i="1"/>
  <c r="N402" i="1"/>
  <c r="O402" i="1" s="1"/>
  <c r="K402" i="1"/>
  <c r="L402" i="1" s="1"/>
  <c r="H402" i="1"/>
  <c r="I402" i="1" s="1"/>
  <c r="F402" i="1"/>
  <c r="D402" i="1"/>
  <c r="Q401" i="1"/>
  <c r="O401" i="1"/>
  <c r="N401" i="1"/>
  <c r="K401" i="1"/>
  <c r="L401" i="1" s="1"/>
  <c r="I401" i="1"/>
  <c r="H401" i="1"/>
  <c r="F401" i="1"/>
  <c r="D401" i="1"/>
  <c r="Q400" i="1"/>
  <c r="N400" i="1"/>
  <c r="O400" i="1" s="1"/>
  <c r="K400" i="1"/>
  <c r="L400" i="1" s="1"/>
  <c r="I400" i="1"/>
  <c r="H400" i="1"/>
  <c r="F400" i="1"/>
  <c r="D400" i="1"/>
  <c r="Q399" i="1"/>
  <c r="N399" i="1"/>
  <c r="O399" i="1" s="1"/>
  <c r="L399" i="1"/>
  <c r="K399" i="1"/>
  <c r="H399" i="1"/>
  <c r="I399" i="1" s="1"/>
  <c r="F399" i="1"/>
  <c r="D399" i="1"/>
  <c r="Q398" i="1"/>
  <c r="N398" i="1"/>
  <c r="O398" i="1" s="1"/>
  <c r="K398" i="1"/>
  <c r="L398" i="1" s="1"/>
  <c r="H398" i="1"/>
  <c r="I398" i="1" s="1"/>
  <c r="F398" i="1"/>
  <c r="D398" i="1"/>
  <c r="Q397" i="1"/>
  <c r="N397" i="1"/>
  <c r="O397" i="1" s="1"/>
  <c r="K397" i="1"/>
  <c r="L397" i="1" s="1"/>
  <c r="H397" i="1"/>
  <c r="I397" i="1" s="1"/>
  <c r="F397" i="1"/>
  <c r="D397" i="1"/>
  <c r="Q396" i="1"/>
  <c r="O396" i="1"/>
  <c r="N396" i="1"/>
  <c r="K396" i="1"/>
  <c r="L396" i="1" s="1"/>
  <c r="H396" i="1"/>
  <c r="I396" i="1" s="1"/>
  <c r="F396" i="1"/>
  <c r="D396" i="1"/>
  <c r="Q395" i="1"/>
  <c r="N395" i="1"/>
  <c r="O395" i="1" s="1"/>
  <c r="K395" i="1"/>
  <c r="L395" i="1" s="1"/>
  <c r="H395" i="1"/>
  <c r="I395" i="1" s="1"/>
  <c r="F395" i="1"/>
  <c r="D395" i="1"/>
  <c r="Q394" i="1"/>
  <c r="N394" i="1"/>
  <c r="O394" i="1" s="1"/>
  <c r="K394" i="1"/>
  <c r="L394" i="1" s="1"/>
  <c r="H394" i="1"/>
  <c r="I394" i="1" s="1"/>
  <c r="F394" i="1"/>
  <c r="D394" i="1"/>
  <c r="Q393" i="1"/>
  <c r="O393" i="1"/>
  <c r="N393" i="1"/>
  <c r="K393" i="1"/>
  <c r="L393" i="1" s="1"/>
  <c r="H393" i="1"/>
  <c r="I393" i="1" s="1"/>
  <c r="F393" i="1"/>
  <c r="D393" i="1"/>
  <c r="Q392" i="1"/>
  <c r="N392" i="1"/>
  <c r="O392" i="1" s="1"/>
  <c r="K392" i="1"/>
  <c r="H392" i="1"/>
  <c r="I392" i="1" s="1"/>
  <c r="F392" i="1"/>
  <c r="D392" i="1"/>
  <c r="Q391" i="1"/>
  <c r="N391" i="1"/>
  <c r="O391" i="1" s="1"/>
  <c r="K391" i="1"/>
  <c r="L391" i="1" s="1"/>
  <c r="H391" i="1"/>
  <c r="I391" i="1" s="1"/>
  <c r="F391" i="1"/>
  <c r="D391" i="1"/>
  <c r="Q390" i="1"/>
  <c r="N390" i="1"/>
  <c r="O390" i="1" s="1"/>
  <c r="F390" i="1"/>
  <c r="Q389" i="1"/>
  <c r="N389" i="1"/>
  <c r="O389" i="1" s="1"/>
  <c r="L389" i="1"/>
  <c r="K389" i="1"/>
  <c r="H389" i="1"/>
  <c r="I389" i="1" s="1"/>
  <c r="F389" i="1"/>
  <c r="D389" i="1"/>
  <c r="Q388" i="1"/>
  <c r="N388" i="1"/>
  <c r="O388" i="1" s="1"/>
  <c r="K388" i="1"/>
  <c r="L388" i="1" s="1"/>
  <c r="H388" i="1"/>
  <c r="I388" i="1" s="1"/>
  <c r="F388" i="1"/>
  <c r="D388" i="1"/>
  <c r="Q387" i="1"/>
  <c r="N387" i="1"/>
  <c r="O387" i="1" s="1"/>
  <c r="K387" i="1"/>
  <c r="L387" i="1" s="1"/>
  <c r="H387" i="1"/>
  <c r="I387" i="1" s="1"/>
  <c r="F387" i="1"/>
  <c r="D387" i="1"/>
  <c r="Q386" i="1"/>
  <c r="N386" i="1"/>
  <c r="O386" i="1" s="1"/>
  <c r="K386" i="1"/>
  <c r="L386" i="1" s="1"/>
  <c r="H386" i="1"/>
  <c r="I386" i="1" s="1"/>
  <c r="F386" i="1"/>
  <c r="D386" i="1"/>
  <c r="Q385" i="1"/>
  <c r="N385" i="1"/>
  <c r="O385" i="1" s="1"/>
  <c r="K385" i="1"/>
  <c r="L385" i="1" s="1"/>
  <c r="H385" i="1"/>
  <c r="I385" i="1" s="1"/>
  <c r="F385" i="1"/>
  <c r="D385" i="1"/>
  <c r="Q384" i="1"/>
  <c r="N384" i="1"/>
  <c r="O384" i="1" s="1"/>
  <c r="K384" i="1"/>
  <c r="L384" i="1" s="1"/>
  <c r="H384" i="1"/>
  <c r="I384" i="1" s="1"/>
  <c r="F384" i="1"/>
  <c r="D384" i="1"/>
  <c r="Q383" i="1"/>
  <c r="N383" i="1"/>
  <c r="O383" i="1" s="1"/>
  <c r="K383" i="1"/>
  <c r="L383" i="1" s="1"/>
  <c r="H383" i="1"/>
  <c r="I383" i="1" s="1"/>
  <c r="F383" i="1"/>
  <c r="D383" i="1"/>
  <c r="Q382" i="1"/>
  <c r="O382" i="1"/>
  <c r="N382" i="1"/>
  <c r="K382" i="1"/>
  <c r="L382" i="1" s="1"/>
  <c r="H382" i="1"/>
  <c r="I382" i="1" s="1"/>
  <c r="F382" i="1"/>
  <c r="D382" i="1"/>
  <c r="Q381" i="1"/>
  <c r="O381" i="1"/>
  <c r="N381" i="1"/>
  <c r="K381" i="1"/>
  <c r="L381" i="1" s="1"/>
  <c r="H381" i="1"/>
  <c r="I381" i="1" s="1"/>
  <c r="F381" i="1"/>
  <c r="D381" i="1"/>
  <c r="Q380" i="1"/>
  <c r="N380" i="1"/>
  <c r="O380" i="1" s="1"/>
  <c r="K380" i="1"/>
  <c r="L380" i="1" s="1"/>
  <c r="H380" i="1"/>
  <c r="I380" i="1" s="1"/>
  <c r="F380" i="1"/>
  <c r="D380" i="1"/>
  <c r="Q379" i="1"/>
  <c r="N379" i="1"/>
  <c r="O379" i="1" s="1"/>
  <c r="K379" i="1"/>
  <c r="L379" i="1" s="1"/>
  <c r="I379" i="1"/>
  <c r="H379" i="1"/>
  <c r="F379" i="1"/>
  <c r="D379" i="1"/>
  <c r="Q378" i="1"/>
  <c r="N378" i="1"/>
  <c r="O378" i="1" s="1"/>
  <c r="K378" i="1"/>
  <c r="L378" i="1" s="1"/>
  <c r="H378" i="1"/>
  <c r="I378" i="1" s="1"/>
  <c r="F378" i="1"/>
  <c r="D378" i="1"/>
  <c r="Q377" i="1"/>
  <c r="N377" i="1"/>
  <c r="O377" i="1" s="1"/>
  <c r="L377" i="1"/>
  <c r="K377" i="1"/>
  <c r="H377" i="1"/>
  <c r="I377" i="1" s="1"/>
  <c r="F377" i="1"/>
  <c r="D377" i="1"/>
  <c r="Q376" i="1"/>
  <c r="N376" i="1"/>
  <c r="O376" i="1" s="1"/>
  <c r="K376" i="1"/>
  <c r="L376" i="1" s="1"/>
  <c r="H376" i="1"/>
  <c r="I376" i="1" s="1"/>
  <c r="F376" i="1"/>
  <c r="D376" i="1"/>
  <c r="Q375" i="1"/>
  <c r="N375" i="1"/>
  <c r="O375" i="1" s="1"/>
  <c r="K375" i="1"/>
  <c r="L375" i="1" s="1"/>
  <c r="H375" i="1"/>
  <c r="I375" i="1" s="1"/>
  <c r="F375" i="1"/>
  <c r="D375" i="1"/>
  <c r="Q374" i="1"/>
  <c r="N374" i="1"/>
  <c r="O374" i="1" s="1"/>
  <c r="K374" i="1"/>
  <c r="L374" i="1" s="1"/>
  <c r="H374" i="1"/>
  <c r="I374" i="1" s="1"/>
  <c r="F374" i="1"/>
  <c r="D374" i="1"/>
  <c r="Q373" i="1"/>
  <c r="N373" i="1"/>
  <c r="O373" i="1" s="1"/>
  <c r="L373" i="1"/>
  <c r="K373" i="1"/>
  <c r="H373" i="1"/>
  <c r="I373" i="1" s="1"/>
  <c r="F373" i="1"/>
  <c r="D373" i="1"/>
  <c r="Q372" i="1"/>
  <c r="N372" i="1"/>
  <c r="O372" i="1" s="1"/>
  <c r="L372" i="1"/>
  <c r="K372" i="1"/>
  <c r="H372" i="1"/>
  <c r="I372" i="1" s="1"/>
  <c r="F372" i="1"/>
  <c r="D372" i="1"/>
  <c r="Q371" i="1"/>
  <c r="N371" i="1"/>
  <c r="O371" i="1" s="1"/>
  <c r="L371" i="1"/>
  <c r="K371" i="1"/>
  <c r="H371" i="1"/>
  <c r="I371" i="1" s="1"/>
  <c r="F371" i="1"/>
  <c r="D371" i="1"/>
  <c r="Q370" i="1"/>
  <c r="N370" i="1"/>
  <c r="O370" i="1" s="1"/>
  <c r="K370" i="1"/>
  <c r="L370" i="1" s="1"/>
  <c r="I370" i="1"/>
  <c r="H370" i="1"/>
  <c r="F370" i="1"/>
  <c r="Q369" i="1"/>
  <c r="O369" i="1"/>
  <c r="N369" i="1"/>
  <c r="K369" i="1"/>
  <c r="L369" i="1" s="1"/>
  <c r="I369" i="1"/>
  <c r="H369" i="1"/>
  <c r="F369" i="1"/>
  <c r="D369" i="1"/>
  <c r="Q368" i="1"/>
  <c r="O368" i="1"/>
  <c r="N368" i="1"/>
  <c r="K368" i="1"/>
  <c r="L368" i="1" s="1"/>
  <c r="I368" i="1"/>
  <c r="H368" i="1"/>
  <c r="F368" i="1"/>
  <c r="D368" i="1"/>
  <c r="Q367" i="1"/>
  <c r="N367" i="1"/>
  <c r="O367" i="1" s="1"/>
  <c r="K367" i="1"/>
  <c r="L367" i="1" s="1"/>
  <c r="H367" i="1"/>
  <c r="I367" i="1" s="1"/>
  <c r="F367" i="1"/>
  <c r="D367" i="1"/>
  <c r="Q366" i="1"/>
  <c r="O366" i="1"/>
  <c r="N366" i="1"/>
  <c r="K366" i="1"/>
  <c r="L366" i="1" s="1"/>
  <c r="I366" i="1"/>
  <c r="H366" i="1"/>
  <c r="F366" i="1"/>
  <c r="D366" i="1"/>
  <c r="Q365" i="1"/>
  <c r="N365" i="1"/>
  <c r="O365" i="1" s="1"/>
  <c r="K365" i="1"/>
  <c r="L365" i="1" s="1"/>
  <c r="I365" i="1"/>
  <c r="H365" i="1"/>
  <c r="F365" i="1"/>
  <c r="D365" i="1"/>
  <c r="Q364" i="1"/>
  <c r="N364" i="1"/>
  <c r="O364" i="1" s="1"/>
  <c r="K364" i="1"/>
  <c r="L364" i="1" s="1"/>
  <c r="H364" i="1"/>
  <c r="I364" i="1" s="1"/>
  <c r="F364" i="1"/>
  <c r="D364" i="1"/>
  <c r="Q363" i="1"/>
  <c r="N363" i="1"/>
  <c r="O363" i="1" s="1"/>
  <c r="L363" i="1"/>
  <c r="K363" i="1"/>
  <c r="H363" i="1"/>
  <c r="I363" i="1" s="1"/>
  <c r="F363" i="1"/>
  <c r="D363" i="1"/>
  <c r="Q362" i="1"/>
  <c r="N362" i="1"/>
  <c r="O362" i="1" s="1"/>
  <c r="L362" i="1"/>
  <c r="K362" i="1"/>
  <c r="H362" i="1"/>
  <c r="I362" i="1" s="1"/>
  <c r="F362" i="1"/>
  <c r="D362" i="1"/>
  <c r="Q361" i="1"/>
  <c r="N361" i="1"/>
  <c r="O361" i="1" s="1"/>
  <c r="H361" i="1"/>
  <c r="I361" i="1" s="1"/>
  <c r="F361" i="1"/>
  <c r="D361" i="1"/>
  <c r="Q360" i="1"/>
  <c r="O360" i="1"/>
  <c r="N360" i="1"/>
  <c r="K360" i="1"/>
  <c r="L360" i="1" s="1"/>
  <c r="I360" i="1"/>
  <c r="H360" i="1"/>
  <c r="F360" i="1"/>
  <c r="D360" i="1"/>
  <c r="Q359" i="1"/>
  <c r="N359" i="1"/>
  <c r="O359" i="1" s="1"/>
  <c r="K359" i="1"/>
  <c r="L359" i="1" s="1"/>
  <c r="H359" i="1"/>
  <c r="I359" i="1" s="1"/>
  <c r="F359" i="1"/>
  <c r="D359" i="1"/>
  <c r="Q358" i="1"/>
  <c r="N358" i="1"/>
  <c r="O358" i="1" s="1"/>
  <c r="L358" i="1"/>
  <c r="K358" i="1"/>
  <c r="H358" i="1"/>
  <c r="I358" i="1" s="1"/>
  <c r="F358" i="1"/>
  <c r="D358" i="1"/>
  <c r="Q357" i="1"/>
  <c r="N357" i="1"/>
  <c r="O357" i="1" s="1"/>
  <c r="L357" i="1"/>
  <c r="K357" i="1"/>
  <c r="H357" i="1"/>
  <c r="I357" i="1" s="1"/>
  <c r="F357" i="1"/>
  <c r="D357" i="1"/>
  <c r="Q356" i="1"/>
  <c r="N356" i="1"/>
  <c r="O356" i="1" s="1"/>
  <c r="K356" i="1"/>
  <c r="L356" i="1" s="1"/>
  <c r="H356" i="1"/>
  <c r="I356" i="1" s="1"/>
  <c r="F356" i="1"/>
  <c r="D356" i="1"/>
  <c r="Q355" i="1"/>
  <c r="O355" i="1"/>
  <c r="N355" i="1"/>
  <c r="K355" i="1"/>
  <c r="L355" i="1" s="1"/>
  <c r="H355" i="1"/>
  <c r="I355" i="1" s="1"/>
  <c r="F355" i="1"/>
  <c r="D355" i="1"/>
  <c r="Q354" i="1"/>
  <c r="O354" i="1"/>
  <c r="N354" i="1"/>
  <c r="L354" i="1"/>
  <c r="K354" i="1"/>
  <c r="I354" i="1"/>
  <c r="H354" i="1"/>
  <c r="F354" i="1"/>
  <c r="D354" i="1"/>
  <c r="Q353" i="1"/>
  <c r="N353" i="1"/>
  <c r="O353" i="1" s="1"/>
  <c r="L353" i="1"/>
  <c r="K353" i="1"/>
  <c r="H353" i="1"/>
  <c r="I353" i="1" s="1"/>
  <c r="F353" i="1"/>
  <c r="D353" i="1"/>
  <c r="Q352" i="1"/>
  <c r="O352" i="1"/>
  <c r="N352" i="1"/>
  <c r="L352" i="1"/>
  <c r="K352" i="1"/>
  <c r="I352" i="1"/>
  <c r="H352" i="1"/>
  <c r="F352" i="1"/>
  <c r="D352" i="1"/>
  <c r="Q351" i="1"/>
  <c r="O351" i="1"/>
  <c r="N351" i="1"/>
  <c r="K351" i="1"/>
  <c r="L351" i="1" s="1"/>
  <c r="I351" i="1"/>
  <c r="H351" i="1"/>
  <c r="F351" i="1"/>
  <c r="D351" i="1"/>
  <c r="Q350" i="1"/>
  <c r="N350" i="1"/>
  <c r="O350" i="1" s="1"/>
  <c r="K350" i="1"/>
  <c r="L350" i="1" s="1"/>
  <c r="H350" i="1"/>
  <c r="I350" i="1" s="1"/>
  <c r="F350" i="1"/>
  <c r="D350" i="1"/>
  <c r="Q349" i="1"/>
  <c r="N349" i="1"/>
  <c r="O349" i="1" s="1"/>
  <c r="L349" i="1"/>
  <c r="K349" i="1"/>
  <c r="H349" i="1"/>
  <c r="I349" i="1" s="1"/>
  <c r="F349" i="1"/>
  <c r="D349" i="1"/>
  <c r="Q348" i="1"/>
  <c r="N348" i="1"/>
  <c r="O348" i="1" s="1"/>
  <c r="L348" i="1"/>
  <c r="K348" i="1"/>
  <c r="H348" i="1"/>
  <c r="I348" i="1" s="1"/>
  <c r="F348" i="1"/>
  <c r="D348" i="1"/>
  <c r="Q347" i="1"/>
  <c r="N347" i="1"/>
  <c r="O347" i="1" s="1"/>
  <c r="K347" i="1"/>
  <c r="L347" i="1" s="1"/>
  <c r="H347" i="1"/>
  <c r="I347" i="1" s="1"/>
  <c r="F347" i="1"/>
  <c r="D347" i="1"/>
  <c r="Q346" i="1"/>
  <c r="O346" i="1"/>
  <c r="N346" i="1"/>
  <c r="K346" i="1"/>
  <c r="L346" i="1" s="1"/>
  <c r="I346" i="1"/>
  <c r="H346" i="1"/>
  <c r="F346" i="1"/>
  <c r="D346" i="1"/>
  <c r="Q345" i="1"/>
  <c r="N345" i="1"/>
  <c r="O345" i="1" s="1"/>
  <c r="K345" i="1"/>
  <c r="L345" i="1" s="1"/>
  <c r="H345" i="1"/>
  <c r="I345" i="1" s="1"/>
  <c r="F345" i="1"/>
  <c r="D345" i="1"/>
  <c r="Q344" i="1"/>
  <c r="O344" i="1"/>
  <c r="N344" i="1"/>
  <c r="K344" i="1"/>
  <c r="L344" i="1" s="1"/>
  <c r="I344" i="1"/>
  <c r="H344" i="1"/>
  <c r="F344" i="1"/>
  <c r="D344" i="1"/>
  <c r="Q343" i="1"/>
  <c r="N343" i="1"/>
  <c r="O343" i="1" s="1"/>
  <c r="K343" i="1"/>
  <c r="L343" i="1" s="1"/>
  <c r="I343" i="1"/>
  <c r="H343" i="1"/>
  <c r="F343" i="1"/>
  <c r="D343" i="1"/>
  <c r="Q342" i="1"/>
  <c r="N342" i="1"/>
  <c r="O342" i="1" s="1"/>
  <c r="K342" i="1"/>
  <c r="L342" i="1" s="1"/>
  <c r="I342" i="1"/>
  <c r="H342" i="1"/>
  <c r="F342" i="1"/>
  <c r="D342" i="1"/>
  <c r="Q341" i="1"/>
  <c r="N341" i="1"/>
  <c r="O341" i="1" s="1"/>
  <c r="K341" i="1"/>
  <c r="L341" i="1" s="1"/>
  <c r="H341" i="1"/>
  <c r="I341" i="1" s="1"/>
  <c r="F341" i="1"/>
  <c r="D341" i="1"/>
  <c r="Q340" i="1"/>
  <c r="O340" i="1"/>
  <c r="N340" i="1"/>
  <c r="K340" i="1"/>
  <c r="L340" i="1" s="1"/>
  <c r="H340" i="1"/>
  <c r="I340" i="1" s="1"/>
  <c r="F340" i="1"/>
  <c r="D340" i="1"/>
  <c r="Q339" i="1"/>
  <c r="O339" i="1"/>
  <c r="N339" i="1"/>
  <c r="K339" i="1"/>
  <c r="L339" i="1" s="1"/>
  <c r="H339" i="1"/>
  <c r="I339" i="1" s="1"/>
  <c r="F339" i="1"/>
  <c r="D339" i="1"/>
  <c r="Q338" i="1"/>
  <c r="O338" i="1"/>
  <c r="N338" i="1"/>
  <c r="L338" i="1"/>
  <c r="K338" i="1"/>
  <c r="I338" i="1"/>
  <c r="H338" i="1"/>
  <c r="F338" i="1"/>
  <c r="D338" i="1"/>
  <c r="Q337" i="1"/>
  <c r="N337" i="1"/>
  <c r="O337" i="1" s="1"/>
  <c r="L337" i="1"/>
  <c r="K337" i="1"/>
  <c r="H337" i="1"/>
  <c r="I337" i="1" s="1"/>
  <c r="F337" i="1"/>
  <c r="Q336" i="1"/>
  <c r="N336" i="1"/>
  <c r="O336" i="1" s="1"/>
  <c r="L336" i="1"/>
  <c r="K336" i="1"/>
  <c r="H336" i="1"/>
  <c r="I336" i="1" s="1"/>
  <c r="F336" i="1"/>
  <c r="D336" i="1"/>
  <c r="Q335" i="1"/>
  <c r="O335" i="1"/>
  <c r="N335" i="1"/>
  <c r="L335" i="1"/>
  <c r="K335" i="1"/>
  <c r="I335" i="1"/>
  <c r="H335" i="1"/>
  <c r="F335" i="1"/>
  <c r="D335" i="1"/>
  <c r="Q334" i="1"/>
  <c r="N334" i="1"/>
  <c r="O334" i="1" s="1"/>
  <c r="K334" i="1"/>
  <c r="L334" i="1" s="1"/>
  <c r="I334" i="1"/>
  <c r="H334" i="1"/>
  <c r="F334" i="1"/>
  <c r="D334" i="1"/>
  <c r="Q333" i="1"/>
  <c r="N333" i="1"/>
  <c r="O333" i="1" s="1"/>
  <c r="K333" i="1"/>
  <c r="L333" i="1" s="1"/>
  <c r="I333" i="1"/>
  <c r="H333" i="1"/>
  <c r="F333" i="1"/>
  <c r="D333" i="1"/>
  <c r="Q332" i="1"/>
  <c r="N332" i="1"/>
  <c r="O332" i="1" s="1"/>
  <c r="K332" i="1"/>
  <c r="L332" i="1" s="1"/>
  <c r="H332" i="1"/>
  <c r="I332" i="1" s="1"/>
  <c r="F332" i="1"/>
  <c r="D332" i="1"/>
  <c r="Q331" i="1"/>
  <c r="O331" i="1"/>
  <c r="N331" i="1"/>
  <c r="K331" i="1"/>
  <c r="L331" i="1" s="1"/>
  <c r="I331" i="1"/>
  <c r="H331" i="1"/>
  <c r="F331" i="1"/>
  <c r="D331" i="1"/>
  <c r="Q330" i="1"/>
  <c r="O330" i="1"/>
  <c r="N330" i="1"/>
  <c r="K330" i="1"/>
  <c r="L330" i="1" s="1"/>
  <c r="I330" i="1"/>
  <c r="H330" i="1"/>
  <c r="F330" i="1"/>
  <c r="D330" i="1"/>
  <c r="Q329" i="1"/>
  <c r="O329" i="1"/>
  <c r="N329" i="1"/>
  <c r="K329" i="1"/>
  <c r="L329" i="1" s="1"/>
  <c r="I329" i="1"/>
  <c r="H329" i="1"/>
  <c r="F329" i="1"/>
  <c r="Q328" i="1"/>
  <c r="O328" i="1"/>
  <c r="N328" i="1"/>
  <c r="K328" i="1"/>
  <c r="L328" i="1" s="1"/>
  <c r="H328" i="1"/>
  <c r="I328" i="1" s="1"/>
  <c r="F328" i="1"/>
  <c r="D328" i="1"/>
  <c r="Q327" i="1"/>
  <c r="N327" i="1"/>
  <c r="O327" i="1" s="1"/>
  <c r="K327" i="1"/>
  <c r="L327" i="1" s="1"/>
  <c r="H327" i="1"/>
  <c r="I327" i="1" s="1"/>
  <c r="F327" i="1"/>
  <c r="D327" i="1"/>
  <c r="Q326" i="1"/>
  <c r="N326" i="1"/>
  <c r="O326" i="1" s="1"/>
  <c r="H326" i="1"/>
  <c r="I326" i="1" s="1"/>
  <c r="F326" i="1"/>
  <c r="Q325" i="1"/>
  <c r="N325" i="1"/>
  <c r="O325" i="1" s="1"/>
  <c r="L325" i="1"/>
  <c r="K325" i="1"/>
  <c r="H325" i="1"/>
  <c r="I325" i="1" s="1"/>
  <c r="F325" i="1"/>
  <c r="D325" i="1"/>
  <c r="Q324" i="1"/>
  <c r="N324" i="1"/>
  <c r="O324" i="1" s="1"/>
  <c r="L324" i="1"/>
  <c r="K324" i="1"/>
  <c r="H324" i="1"/>
  <c r="I324" i="1" s="1"/>
  <c r="F324" i="1"/>
  <c r="D324" i="1"/>
  <c r="Q323" i="1"/>
  <c r="N323" i="1"/>
  <c r="O323" i="1" s="1"/>
  <c r="K323" i="1"/>
  <c r="L323" i="1" s="1"/>
  <c r="I323" i="1"/>
  <c r="H323" i="1"/>
  <c r="F323" i="1"/>
  <c r="D323" i="1"/>
  <c r="O322" i="1"/>
  <c r="N322" i="1"/>
  <c r="K322" i="1"/>
  <c r="L322" i="1" s="1"/>
  <c r="I322" i="1"/>
  <c r="H322" i="1"/>
  <c r="F322" i="1"/>
  <c r="D322" i="1"/>
  <c r="Q321" i="1"/>
  <c r="O321" i="1"/>
  <c r="N321" i="1"/>
  <c r="K321" i="1"/>
  <c r="L321" i="1" s="1"/>
  <c r="I321" i="1"/>
  <c r="H321" i="1"/>
  <c r="F321" i="1"/>
  <c r="D321" i="1"/>
  <c r="Q320" i="1"/>
  <c r="O320" i="1"/>
  <c r="N320" i="1"/>
  <c r="K320" i="1"/>
  <c r="L320" i="1" s="1"/>
  <c r="I320" i="1"/>
  <c r="H320" i="1"/>
  <c r="F320" i="1"/>
  <c r="D320" i="1"/>
  <c r="Q319" i="1"/>
  <c r="N319" i="1"/>
  <c r="O319" i="1" s="1"/>
  <c r="K319" i="1"/>
  <c r="L319" i="1" s="1"/>
  <c r="H319" i="1"/>
  <c r="I319" i="1" s="1"/>
  <c r="F319" i="1"/>
  <c r="D319" i="1"/>
  <c r="Q318" i="1"/>
  <c r="N318" i="1"/>
  <c r="O318" i="1" s="1"/>
  <c r="K318" i="1"/>
  <c r="L318" i="1" s="1"/>
  <c r="H318" i="1"/>
  <c r="I318" i="1" s="1"/>
  <c r="F318" i="1"/>
  <c r="D318" i="1"/>
  <c r="Q317" i="1"/>
  <c r="N317" i="1"/>
  <c r="O317" i="1" s="1"/>
  <c r="K317" i="1"/>
  <c r="L317" i="1" s="1"/>
  <c r="H317" i="1"/>
  <c r="I317" i="1" s="1"/>
  <c r="F317" i="1"/>
  <c r="D317" i="1"/>
  <c r="Q316" i="1"/>
  <c r="K316" i="1"/>
  <c r="L316" i="1" s="1"/>
  <c r="I316" i="1"/>
  <c r="H316" i="1"/>
  <c r="F316" i="1"/>
  <c r="D316" i="1"/>
  <c r="Q315" i="1"/>
  <c r="N315" i="1"/>
  <c r="O315" i="1" s="1"/>
  <c r="K315" i="1"/>
  <c r="L315" i="1" s="1"/>
  <c r="H315" i="1"/>
  <c r="I315" i="1" s="1"/>
  <c r="F315" i="1"/>
  <c r="D315" i="1"/>
  <c r="Q314" i="1"/>
  <c r="N314" i="1"/>
  <c r="O314" i="1" s="1"/>
  <c r="L314" i="1"/>
  <c r="K314" i="1"/>
  <c r="H314" i="1"/>
  <c r="I314" i="1" s="1"/>
  <c r="F314" i="1"/>
  <c r="Q313" i="1"/>
  <c r="N313" i="1"/>
  <c r="O313" i="1" s="1"/>
  <c r="K313" i="1"/>
  <c r="L313" i="1" s="1"/>
  <c r="H313" i="1"/>
  <c r="I313" i="1" s="1"/>
  <c r="F313" i="1"/>
  <c r="D313" i="1"/>
  <c r="Q312" i="1"/>
  <c r="N312" i="1"/>
  <c r="O312" i="1" s="1"/>
  <c r="K312" i="1"/>
  <c r="L312" i="1" s="1"/>
  <c r="H312" i="1"/>
  <c r="I312" i="1" s="1"/>
  <c r="F312" i="1"/>
  <c r="D312" i="1"/>
  <c r="Q311" i="1"/>
  <c r="N311" i="1"/>
  <c r="O311" i="1" s="1"/>
  <c r="L311" i="1"/>
  <c r="K311" i="1"/>
  <c r="H311" i="1"/>
  <c r="I311" i="1" s="1"/>
  <c r="F311" i="1"/>
  <c r="D311" i="1"/>
  <c r="Q310" i="1"/>
  <c r="N310" i="1"/>
  <c r="O310" i="1" s="1"/>
  <c r="K310" i="1"/>
  <c r="L310" i="1" s="1"/>
  <c r="H310" i="1"/>
  <c r="I310" i="1" s="1"/>
  <c r="F310" i="1"/>
  <c r="D310" i="1"/>
  <c r="Q309" i="1"/>
  <c r="N309" i="1"/>
  <c r="O309" i="1" s="1"/>
  <c r="K309" i="1"/>
  <c r="L309" i="1" s="1"/>
  <c r="H309" i="1"/>
  <c r="I309" i="1" s="1"/>
  <c r="F309" i="1"/>
  <c r="D309" i="1"/>
  <c r="Q308" i="1"/>
  <c r="N308" i="1"/>
  <c r="O308" i="1" s="1"/>
  <c r="K308" i="1"/>
  <c r="L308" i="1" s="1"/>
  <c r="H308" i="1"/>
  <c r="I308" i="1" s="1"/>
  <c r="F308" i="1"/>
  <c r="D308" i="1"/>
  <c r="Q307" i="1"/>
  <c r="O307" i="1"/>
  <c r="N307" i="1"/>
  <c r="K307" i="1"/>
  <c r="L307" i="1" s="1"/>
  <c r="I307" i="1"/>
  <c r="H307" i="1"/>
  <c r="F307" i="1"/>
  <c r="D307" i="1"/>
  <c r="Q306" i="1"/>
  <c r="N306" i="1"/>
  <c r="O306" i="1" s="1"/>
  <c r="K306" i="1"/>
  <c r="L306" i="1" s="1"/>
  <c r="I306" i="1"/>
  <c r="H306" i="1"/>
  <c r="F306" i="1"/>
  <c r="D306" i="1"/>
  <c r="Q305" i="1"/>
  <c r="N305" i="1"/>
  <c r="O305" i="1" s="1"/>
  <c r="K305" i="1"/>
  <c r="L305" i="1" s="1"/>
  <c r="H305" i="1"/>
  <c r="I305" i="1" s="1"/>
  <c r="F305" i="1"/>
  <c r="D305" i="1"/>
  <c r="Q304" i="1"/>
  <c r="N304" i="1"/>
  <c r="O304" i="1" s="1"/>
  <c r="L304" i="1"/>
  <c r="K304" i="1"/>
  <c r="H304" i="1"/>
  <c r="I304" i="1" s="1"/>
  <c r="F304" i="1"/>
  <c r="D304" i="1"/>
  <c r="N303" i="1"/>
  <c r="O303" i="1" s="1"/>
  <c r="K303" i="1"/>
  <c r="L303" i="1" s="1"/>
  <c r="H303" i="1"/>
  <c r="I303" i="1" s="1"/>
  <c r="F303" i="1"/>
  <c r="D303" i="1"/>
  <c r="Q302" i="1"/>
  <c r="O302" i="1"/>
  <c r="N302" i="1"/>
  <c r="K302" i="1"/>
  <c r="L302" i="1" s="1"/>
  <c r="H302" i="1"/>
  <c r="I302" i="1" s="1"/>
  <c r="F302" i="1"/>
  <c r="D302" i="1"/>
  <c r="Q301" i="1"/>
  <c r="O301" i="1"/>
  <c r="N301" i="1"/>
  <c r="K301" i="1"/>
  <c r="L301" i="1" s="1"/>
  <c r="H301" i="1"/>
  <c r="I301" i="1" s="1"/>
  <c r="F301" i="1"/>
  <c r="D301" i="1"/>
  <c r="Q300" i="1"/>
  <c r="O300" i="1"/>
  <c r="N300" i="1"/>
  <c r="K300" i="1"/>
  <c r="L300" i="1" s="1"/>
  <c r="H300" i="1"/>
  <c r="I300" i="1" s="1"/>
  <c r="F300" i="1"/>
  <c r="D300" i="1"/>
  <c r="Q299" i="1"/>
  <c r="N299" i="1"/>
  <c r="O299" i="1" s="1"/>
  <c r="K299" i="1"/>
  <c r="L299" i="1" s="1"/>
  <c r="H299" i="1"/>
  <c r="I299" i="1" s="1"/>
  <c r="F299" i="1"/>
  <c r="D299" i="1"/>
  <c r="Q298" i="1"/>
  <c r="N298" i="1"/>
  <c r="O298" i="1" s="1"/>
  <c r="K298" i="1"/>
  <c r="L298" i="1" s="1"/>
  <c r="H298" i="1"/>
  <c r="I298" i="1" s="1"/>
  <c r="F298" i="1"/>
  <c r="D298" i="1"/>
  <c r="Q297" i="1"/>
  <c r="N297" i="1"/>
  <c r="O297" i="1" s="1"/>
  <c r="K297" i="1"/>
  <c r="L297" i="1" s="1"/>
  <c r="H297" i="1"/>
  <c r="I297" i="1" s="1"/>
  <c r="F297" i="1"/>
  <c r="D297" i="1"/>
  <c r="Q296" i="1"/>
  <c r="N296" i="1"/>
  <c r="O296" i="1" s="1"/>
  <c r="L296" i="1"/>
  <c r="K296" i="1"/>
  <c r="H296" i="1"/>
  <c r="I296" i="1" s="1"/>
  <c r="F296" i="1"/>
  <c r="D296" i="1"/>
  <c r="Q295" i="1"/>
  <c r="N295" i="1"/>
  <c r="O295" i="1" s="1"/>
  <c r="K295" i="1"/>
  <c r="L295" i="1" s="1"/>
  <c r="H295" i="1"/>
  <c r="I295" i="1" s="1"/>
  <c r="F295" i="1"/>
  <c r="D295" i="1"/>
  <c r="Q294" i="1"/>
  <c r="N294" i="1"/>
  <c r="O294" i="1" s="1"/>
  <c r="L294" i="1"/>
  <c r="K294" i="1"/>
  <c r="H294" i="1"/>
  <c r="I294" i="1" s="1"/>
  <c r="F294" i="1"/>
  <c r="D294" i="1"/>
  <c r="Q293" i="1"/>
  <c r="N293" i="1"/>
  <c r="O293" i="1" s="1"/>
  <c r="K293" i="1"/>
  <c r="L293" i="1" s="1"/>
  <c r="H293" i="1"/>
  <c r="I293" i="1" s="1"/>
  <c r="F293" i="1"/>
  <c r="D293" i="1"/>
  <c r="Q292" i="1"/>
  <c r="O292" i="1"/>
  <c r="N292" i="1"/>
  <c r="K292" i="1"/>
  <c r="L292" i="1" s="1"/>
  <c r="I292" i="1"/>
  <c r="H292" i="1"/>
  <c r="F292" i="1"/>
  <c r="D292" i="1"/>
  <c r="Q291" i="1"/>
  <c r="N291" i="1"/>
  <c r="O291" i="1" s="1"/>
  <c r="K291" i="1"/>
  <c r="L291" i="1" s="1"/>
  <c r="I291" i="1"/>
  <c r="H291" i="1"/>
  <c r="F291" i="1"/>
  <c r="D291" i="1"/>
  <c r="Q290" i="1"/>
  <c r="O290" i="1"/>
  <c r="N290" i="1"/>
  <c r="K290" i="1"/>
  <c r="L290" i="1" s="1"/>
  <c r="I290" i="1"/>
  <c r="H290" i="1"/>
  <c r="F290" i="1"/>
  <c r="D290" i="1"/>
  <c r="Q289" i="1"/>
  <c r="O289" i="1"/>
  <c r="N289" i="1"/>
  <c r="K289" i="1"/>
  <c r="L289" i="1" s="1"/>
  <c r="I289" i="1"/>
  <c r="H289" i="1"/>
  <c r="F289" i="1"/>
  <c r="D289" i="1"/>
  <c r="Q288" i="1"/>
  <c r="N288" i="1"/>
  <c r="O288" i="1" s="1"/>
  <c r="K288" i="1"/>
  <c r="L288" i="1" s="1"/>
  <c r="H288" i="1"/>
  <c r="I288" i="1" s="1"/>
  <c r="F288" i="1"/>
  <c r="D288" i="1"/>
  <c r="Q287" i="1"/>
  <c r="N287" i="1"/>
  <c r="O287" i="1" s="1"/>
  <c r="K287" i="1"/>
  <c r="L287" i="1" s="1"/>
  <c r="I287" i="1"/>
  <c r="H287" i="1"/>
  <c r="F287" i="1"/>
  <c r="D287" i="1"/>
  <c r="Q286" i="1"/>
  <c r="N286" i="1"/>
  <c r="O286" i="1" s="1"/>
  <c r="K286" i="1"/>
  <c r="L286" i="1" s="1"/>
  <c r="I286" i="1"/>
  <c r="H286" i="1"/>
  <c r="F286" i="1"/>
  <c r="D286" i="1"/>
  <c r="Q285" i="1"/>
  <c r="N285" i="1"/>
  <c r="O285" i="1" s="1"/>
  <c r="K285" i="1"/>
  <c r="L285" i="1" s="1"/>
  <c r="H285" i="1"/>
  <c r="I285" i="1" s="1"/>
  <c r="F285" i="1"/>
  <c r="D285" i="1"/>
  <c r="Q284" i="1"/>
  <c r="N284" i="1"/>
  <c r="O284" i="1" s="1"/>
  <c r="L284" i="1"/>
  <c r="K284" i="1"/>
  <c r="H284" i="1"/>
  <c r="I284" i="1" s="1"/>
  <c r="F284" i="1"/>
  <c r="D284" i="1"/>
  <c r="Q283" i="1"/>
  <c r="N283" i="1"/>
  <c r="O283" i="1" s="1"/>
  <c r="K283" i="1"/>
  <c r="L283" i="1" s="1"/>
  <c r="H283" i="1"/>
  <c r="I283" i="1" s="1"/>
  <c r="F283" i="1"/>
  <c r="D283" i="1"/>
  <c r="Q282" i="1"/>
  <c r="O282" i="1"/>
  <c r="N282" i="1"/>
  <c r="K282" i="1"/>
  <c r="L282" i="1" s="1"/>
  <c r="I282" i="1"/>
  <c r="H282" i="1"/>
  <c r="F282" i="1"/>
  <c r="D282" i="1"/>
  <c r="Q281" i="1"/>
  <c r="O281" i="1"/>
  <c r="N281" i="1"/>
  <c r="K281" i="1"/>
  <c r="L281" i="1" s="1"/>
  <c r="I281" i="1"/>
  <c r="H281" i="1"/>
  <c r="F281" i="1"/>
  <c r="D281" i="1"/>
  <c r="Q280" i="1"/>
  <c r="N280" i="1"/>
  <c r="O280" i="1" s="1"/>
  <c r="K280" i="1"/>
  <c r="L280" i="1" s="1"/>
  <c r="H280" i="1"/>
  <c r="I280" i="1" s="1"/>
  <c r="F280" i="1"/>
  <c r="D280" i="1"/>
  <c r="Q279" i="1"/>
  <c r="N279" i="1"/>
  <c r="O279" i="1" s="1"/>
  <c r="L279" i="1"/>
  <c r="K279" i="1"/>
  <c r="H279" i="1"/>
  <c r="I279" i="1" s="1"/>
  <c r="F279" i="1"/>
  <c r="D279" i="1"/>
  <c r="N278" i="1"/>
  <c r="O278" i="1" s="1"/>
  <c r="K278" i="1"/>
  <c r="L278" i="1" s="1"/>
  <c r="H278" i="1"/>
  <c r="I278" i="1" s="1"/>
  <c r="F278" i="1"/>
  <c r="D278" i="1"/>
  <c r="Q277" i="1"/>
  <c r="O277" i="1"/>
  <c r="N277" i="1"/>
  <c r="K277" i="1"/>
  <c r="L277" i="1" s="1"/>
  <c r="H277" i="1"/>
  <c r="I277" i="1" s="1"/>
  <c r="F277" i="1"/>
  <c r="D277" i="1"/>
  <c r="Q276" i="1"/>
  <c r="O276" i="1"/>
  <c r="N276" i="1"/>
  <c r="K276" i="1"/>
  <c r="L276" i="1" s="1"/>
  <c r="H276" i="1"/>
  <c r="I276" i="1" s="1"/>
  <c r="F276" i="1"/>
  <c r="D276" i="1"/>
  <c r="Q275" i="1"/>
  <c r="N275" i="1"/>
  <c r="O275" i="1" s="1"/>
  <c r="K275" i="1"/>
  <c r="L275" i="1" s="1"/>
  <c r="H275" i="1"/>
  <c r="I275" i="1" s="1"/>
  <c r="F275" i="1"/>
  <c r="D275" i="1"/>
  <c r="Q274" i="1"/>
  <c r="O274" i="1"/>
  <c r="N274" i="1"/>
  <c r="K274" i="1"/>
  <c r="L274" i="1" s="1"/>
  <c r="I274" i="1"/>
  <c r="H274" i="1"/>
  <c r="F274" i="1"/>
  <c r="D274" i="1"/>
  <c r="Q273" i="1"/>
  <c r="O273" i="1"/>
  <c r="N273" i="1"/>
  <c r="K273" i="1"/>
  <c r="L273" i="1" s="1"/>
  <c r="I273" i="1"/>
  <c r="H273" i="1"/>
  <c r="F273" i="1"/>
  <c r="D273" i="1"/>
  <c r="Q272" i="1"/>
  <c r="O272" i="1"/>
  <c r="N272" i="1"/>
  <c r="K272" i="1"/>
  <c r="H272" i="1"/>
  <c r="F272" i="1"/>
  <c r="D272" i="1"/>
  <c r="Q271" i="1"/>
  <c r="O271" i="1"/>
  <c r="N271" i="1"/>
  <c r="K271" i="1"/>
  <c r="L271" i="1" s="1"/>
  <c r="H271" i="1"/>
  <c r="I271" i="1" s="1"/>
  <c r="F271" i="1"/>
  <c r="D271" i="1"/>
  <c r="Q270" i="1"/>
  <c r="O270" i="1"/>
  <c r="N270" i="1"/>
  <c r="K270" i="1"/>
  <c r="L270" i="1" s="1"/>
  <c r="H270" i="1"/>
  <c r="I270" i="1" s="1"/>
  <c r="F270" i="1"/>
  <c r="D270" i="1"/>
  <c r="Q269" i="1"/>
  <c r="N269" i="1"/>
  <c r="O269" i="1" s="1"/>
  <c r="L269" i="1"/>
  <c r="K269" i="1"/>
  <c r="H269" i="1"/>
  <c r="I269" i="1" s="1"/>
  <c r="F269" i="1"/>
  <c r="D269" i="1"/>
  <c r="Q268" i="1"/>
  <c r="N268" i="1"/>
  <c r="O268" i="1" s="1"/>
  <c r="K268" i="1"/>
  <c r="L268" i="1" s="1"/>
  <c r="H268" i="1"/>
  <c r="I268" i="1" s="1"/>
  <c r="F268" i="1"/>
  <c r="D268" i="1"/>
  <c r="Q267" i="1"/>
  <c r="N267" i="1"/>
  <c r="O267" i="1" s="1"/>
  <c r="K267" i="1"/>
  <c r="L267" i="1" s="1"/>
  <c r="H267" i="1"/>
  <c r="I267" i="1" s="1"/>
  <c r="F267" i="1"/>
  <c r="D267" i="1"/>
  <c r="Q266" i="1"/>
  <c r="N266" i="1"/>
  <c r="O266" i="1" s="1"/>
  <c r="K266" i="1"/>
  <c r="L266" i="1" s="1"/>
  <c r="I266" i="1"/>
  <c r="H266" i="1"/>
  <c r="F266" i="1"/>
  <c r="D266" i="1"/>
  <c r="Q265" i="1"/>
  <c r="N265" i="1"/>
  <c r="O265" i="1" s="1"/>
  <c r="K265" i="1"/>
  <c r="L265" i="1" s="1"/>
  <c r="H265" i="1"/>
  <c r="I265" i="1" s="1"/>
  <c r="F265" i="1"/>
  <c r="D265" i="1"/>
  <c r="Q264" i="1"/>
  <c r="N264" i="1"/>
  <c r="O264" i="1" s="1"/>
  <c r="L264" i="1"/>
  <c r="K264" i="1"/>
  <c r="H264" i="1"/>
  <c r="I264" i="1" s="1"/>
  <c r="F264" i="1"/>
  <c r="D264" i="1"/>
  <c r="Q263" i="1"/>
  <c r="N263" i="1"/>
  <c r="O263" i="1" s="1"/>
  <c r="K263" i="1"/>
  <c r="L263" i="1" s="1"/>
  <c r="H263" i="1"/>
  <c r="I263" i="1" s="1"/>
  <c r="F263" i="1"/>
  <c r="D263" i="1"/>
  <c r="Q262" i="1"/>
  <c r="O262" i="1"/>
  <c r="N262" i="1"/>
  <c r="K262" i="1"/>
  <c r="L262" i="1" s="1"/>
  <c r="H262" i="1"/>
  <c r="I262" i="1" s="1"/>
  <c r="F262" i="1"/>
  <c r="D262" i="1"/>
  <c r="Q261" i="1"/>
  <c r="N261" i="1"/>
  <c r="O261" i="1" s="1"/>
  <c r="K261" i="1"/>
  <c r="L261" i="1" s="1"/>
  <c r="H261" i="1"/>
  <c r="I261" i="1" s="1"/>
  <c r="F261" i="1"/>
  <c r="D261" i="1"/>
  <c r="Q260" i="1"/>
  <c r="N260" i="1"/>
  <c r="O260" i="1" s="1"/>
  <c r="K260" i="1"/>
  <c r="L260" i="1" s="1"/>
  <c r="H260" i="1"/>
  <c r="I260" i="1" s="1"/>
  <c r="F260" i="1"/>
  <c r="D260" i="1"/>
  <c r="Q259" i="1"/>
  <c r="N259" i="1"/>
  <c r="O259" i="1" s="1"/>
  <c r="K259" i="1"/>
  <c r="L259" i="1" s="1"/>
  <c r="H259" i="1"/>
  <c r="I259" i="1" s="1"/>
  <c r="F259" i="1"/>
  <c r="D259" i="1"/>
  <c r="Q258" i="1"/>
  <c r="N258" i="1"/>
  <c r="O258" i="1" s="1"/>
  <c r="K258" i="1"/>
  <c r="L258" i="1" s="1"/>
  <c r="H258" i="1"/>
  <c r="I258" i="1" s="1"/>
  <c r="F258" i="1"/>
  <c r="D258" i="1"/>
  <c r="Q257" i="1"/>
  <c r="N257" i="1"/>
  <c r="O257" i="1" s="1"/>
  <c r="K257" i="1"/>
  <c r="L257" i="1" s="1"/>
  <c r="H257" i="1"/>
  <c r="I257" i="1" s="1"/>
  <c r="F257" i="1"/>
  <c r="D257" i="1"/>
  <c r="Q256" i="1"/>
  <c r="N256" i="1"/>
  <c r="O256" i="1" s="1"/>
  <c r="K256" i="1"/>
  <c r="L256" i="1" s="1"/>
  <c r="H256" i="1"/>
  <c r="I256" i="1" s="1"/>
  <c r="F256" i="1"/>
  <c r="D256" i="1"/>
  <c r="Q255" i="1"/>
  <c r="N255" i="1"/>
  <c r="O255" i="1" s="1"/>
  <c r="K255" i="1"/>
  <c r="L255" i="1" s="1"/>
  <c r="H255" i="1"/>
  <c r="I255" i="1" s="1"/>
  <c r="F255" i="1"/>
  <c r="D255" i="1"/>
  <c r="Q254" i="1"/>
  <c r="N254" i="1"/>
  <c r="O254" i="1" s="1"/>
  <c r="K254" i="1"/>
  <c r="L254" i="1" s="1"/>
  <c r="H254" i="1"/>
  <c r="I254" i="1" s="1"/>
  <c r="F254" i="1"/>
  <c r="D254" i="1"/>
  <c r="Q253" i="1"/>
  <c r="N253" i="1"/>
  <c r="O253" i="1" s="1"/>
  <c r="K253" i="1"/>
  <c r="L253" i="1" s="1"/>
  <c r="H253" i="1"/>
  <c r="I253" i="1" s="1"/>
  <c r="F253" i="1"/>
  <c r="D253" i="1"/>
  <c r="Q252" i="1"/>
  <c r="N252" i="1"/>
  <c r="O252" i="1" s="1"/>
  <c r="K252" i="1"/>
  <c r="L252" i="1" s="1"/>
  <c r="H252" i="1"/>
  <c r="I252" i="1" s="1"/>
  <c r="F252" i="1"/>
  <c r="D252" i="1"/>
  <c r="Q251" i="1"/>
  <c r="N251" i="1"/>
  <c r="O251" i="1" s="1"/>
  <c r="K251" i="1"/>
  <c r="L251" i="1" s="1"/>
  <c r="H251" i="1"/>
  <c r="I251" i="1" s="1"/>
  <c r="F251" i="1"/>
  <c r="D251" i="1"/>
  <c r="Q250" i="1"/>
  <c r="N250" i="1"/>
  <c r="O250" i="1" s="1"/>
  <c r="K250" i="1"/>
  <c r="L250" i="1" s="1"/>
  <c r="H250" i="1"/>
  <c r="I250" i="1" s="1"/>
  <c r="F250" i="1"/>
  <c r="D250" i="1"/>
  <c r="Q249" i="1"/>
  <c r="N249" i="1"/>
  <c r="O249" i="1" s="1"/>
  <c r="K249" i="1"/>
  <c r="L249" i="1" s="1"/>
  <c r="H249" i="1"/>
  <c r="I249" i="1" s="1"/>
  <c r="F249" i="1"/>
  <c r="D249" i="1"/>
  <c r="Q248" i="1"/>
  <c r="N248" i="1"/>
  <c r="O248" i="1" s="1"/>
  <c r="K248" i="1"/>
  <c r="L248" i="1" s="1"/>
  <c r="H248" i="1"/>
  <c r="I248" i="1" s="1"/>
  <c r="F248" i="1"/>
  <c r="D248" i="1"/>
  <c r="Q247" i="1"/>
  <c r="N247" i="1"/>
  <c r="O247" i="1" s="1"/>
  <c r="K247" i="1"/>
  <c r="H247" i="1"/>
  <c r="I247" i="1" s="1"/>
  <c r="F247" i="1"/>
  <c r="D247" i="1"/>
  <c r="Q246" i="1"/>
  <c r="N246" i="1"/>
  <c r="O246" i="1" s="1"/>
  <c r="K246" i="1"/>
  <c r="L246" i="1" s="1"/>
  <c r="H246" i="1"/>
  <c r="I246" i="1" s="1"/>
  <c r="F246" i="1"/>
  <c r="D246" i="1"/>
  <c r="Q245" i="1"/>
  <c r="N245" i="1"/>
  <c r="O245" i="1" s="1"/>
  <c r="L245" i="1"/>
  <c r="K245" i="1"/>
  <c r="H245" i="1"/>
  <c r="I245" i="1" s="1"/>
  <c r="F245" i="1"/>
  <c r="D245" i="1"/>
  <c r="Q244" i="1"/>
  <c r="N244" i="1"/>
  <c r="O244" i="1" s="1"/>
  <c r="K244" i="1"/>
  <c r="L244" i="1" s="1"/>
  <c r="H244" i="1"/>
  <c r="I244" i="1" s="1"/>
  <c r="F244" i="1"/>
  <c r="D244" i="1"/>
  <c r="Q243" i="1"/>
  <c r="O243" i="1"/>
  <c r="N243" i="1"/>
  <c r="K243" i="1"/>
  <c r="L243" i="1" s="1"/>
  <c r="H243" i="1"/>
  <c r="I243" i="1" s="1"/>
  <c r="F243" i="1"/>
  <c r="D243" i="1"/>
  <c r="Q242" i="1"/>
  <c r="N242" i="1"/>
  <c r="O242" i="1" s="1"/>
  <c r="K242" i="1"/>
  <c r="L242" i="1" s="1"/>
  <c r="H242" i="1"/>
  <c r="I242" i="1" s="1"/>
  <c r="F242" i="1"/>
  <c r="D242" i="1"/>
  <c r="Q241" i="1"/>
  <c r="N241" i="1"/>
  <c r="O241" i="1" s="1"/>
  <c r="K241" i="1"/>
  <c r="L241" i="1" s="1"/>
  <c r="H241" i="1"/>
  <c r="I241" i="1" s="1"/>
  <c r="F241" i="1"/>
  <c r="D241" i="1"/>
  <c r="Q240" i="1"/>
  <c r="N240" i="1"/>
  <c r="O240" i="1" s="1"/>
  <c r="K240" i="1"/>
  <c r="L240" i="1" s="1"/>
  <c r="H240" i="1"/>
  <c r="I240" i="1" s="1"/>
  <c r="F240" i="1"/>
  <c r="D240" i="1"/>
  <c r="Q239" i="1"/>
  <c r="N239" i="1"/>
  <c r="O239" i="1" s="1"/>
  <c r="K239" i="1"/>
  <c r="L239" i="1" s="1"/>
  <c r="H239" i="1"/>
  <c r="I239" i="1" s="1"/>
  <c r="F239" i="1"/>
  <c r="D239" i="1"/>
  <c r="Q238" i="1"/>
  <c r="N238" i="1"/>
  <c r="O238" i="1" s="1"/>
  <c r="K238" i="1"/>
  <c r="L238" i="1" s="1"/>
  <c r="H238" i="1"/>
  <c r="I238" i="1" s="1"/>
  <c r="F238" i="1"/>
  <c r="D238" i="1"/>
  <c r="Q237" i="1"/>
  <c r="N237" i="1"/>
  <c r="O237" i="1" s="1"/>
  <c r="K237" i="1"/>
  <c r="L237" i="1" s="1"/>
  <c r="H237" i="1"/>
  <c r="I237" i="1" s="1"/>
  <c r="F237" i="1"/>
  <c r="D237" i="1"/>
  <c r="Q236" i="1"/>
  <c r="N236" i="1"/>
  <c r="O236" i="1" s="1"/>
  <c r="K236" i="1"/>
  <c r="L236" i="1" s="1"/>
  <c r="H236" i="1"/>
  <c r="I236" i="1" s="1"/>
  <c r="F236" i="1"/>
  <c r="D236" i="1"/>
  <c r="Q235" i="1"/>
  <c r="N235" i="1"/>
  <c r="O235" i="1" s="1"/>
  <c r="K235" i="1"/>
  <c r="L235" i="1" s="1"/>
  <c r="H235" i="1"/>
  <c r="I235" i="1" s="1"/>
  <c r="F235" i="1"/>
  <c r="D235" i="1"/>
  <c r="Q234" i="1"/>
  <c r="N234" i="1"/>
  <c r="O234" i="1" s="1"/>
  <c r="K234" i="1"/>
  <c r="L234" i="1" s="1"/>
  <c r="H234" i="1"/>
  <c r="I234" i="1" s="1"/>
  <c r="F234" i="1"/>
  <c r="D234" i="1"/>
  <c r="Q233" i="1"/>
  <c r="N233" i="1"/>
  <c r="O233" i="1" s="1"/>
  <c r="K233" i="1"/>
  <c r="L233" i="1" s="1"/>
  <c r="I233" i="1"/>
  <c r="H233" i="1"/>
  <c r="F233" i="1"/>
  <c r="D233" i="1"/>
  <c r="Q232" i="1"/>
  <c r="N232" i="1"/>
  <c r="O232" i="1" s="1"/>
  <c r="K232" i="1"/>
  <c r="L232" i="1" s="1"/>
  <c r="H232" i="1"/>
  <c r="I232" i="1" s="1"/>
  <c r="F232" i="1"/>
  <c r="D232" i="1"/>
  <c r="Q231" i="1"/>
  <c r="N231" i="1"/>
  <c r="O231" i="1" s="1"/>
  <c r="K231" i="1"/>
  <c r="L231" i="1" s="1"/>
  <c r="H231" i="1"/>
  <c r="I231" i="1" s="1"/>
  <c r="F231" i="1"/>
  <c r="D231" i="1"/>
  <c r="Q230" i="1"/>
  <c r="N230" i="1"/>
  <c r="O230" i="1" s="1"/>
  <c r="K230" i="1"/>
  <c r="L230" i="1" s="1"/>
  <c r="H230" i="1"/>
  <c r="I230" i="1" s="1"/>
  <c r="F230" i="1"/>
  <c r="D230" i="1"/>
  <c r="Q229" i="1"/>
  <c r="O229" i="1"/>
  <c r="N229" i="1"/>
  <c r="K229" i="1"/>
  <c r="L229" i="1" s="1"/>
  <c r="H229" i="1"/>
  <c r="I229" i="1" s="1"/>
  <c r="F229" i="1"/>
  <c r="D229" i="1"/>
  <c r="Q228" i="1"/>
  <c r="N228" i="1"/>
  <c r="O228" i="1" s="1"/>
  <c r="K228" i="1"/>
  <c r="L228" i="1" s="1"/>
  <c r="H228" i="1"/>
  <c r="I228" i="1" s="1"/>
  <c r="F228" i="1"/>
  <c r="D228" i="1"/>
  <c r="Q227" i="1"/>
  <c r="N227" i="1"/>
  <c r="O227" i="1" s="1"/>
  <c r="K227" i="1"/>
  <c r="L227" i="1" s="1"/>
  <c r="H227" i="1"/>
  <c r="I227" i="1" s="1"/>
  <c r="F227" i="1"/>
  <c r="D227" i="1"/>
  <c r="Q226" i="1"/>
  <c r="N226" i="1"/>
  <c r="O226" i="1" s="1"/>
  <c r="K226" i="1"/>
  <c r="L226" i="1" s="1"/>
  <c r="H226" i="1"/>
  <c r="I226" i="1" s="1"/>
  <c r="F226" i="1"/>
  <c r="D226" i="1"/>
  <c r="Q225" i="1"/>
  <c r="N225" i="1"/>
  <c r="O225" i="1" s="1"/>
  <c r="K225" i="1"/>
  <c r="L225" i="1" s="1"/>
  <c r="H225" i="1"/>
  <c r="I225" i="1" s="1"/>
  <c r="F225" i="1"/>
  <c r="D225" i="1"/>
  <c r="Q224" i="1"/>
  <c r="N224" i="1"/>
  <c r="O224" i="1" s="1"/>
  <c r="K224" i="1"/>
  <c r="L224" i="1" s="1"/>
  <c r="H224" i="1"/>
  <c r="I224" i="1" s="1"/>
  <c r="F224" i="1"/>
  <c r="D224" i="1"/>
  <c r="Q223" i="1"/>
  <c r="N223" i="1"/>
  <c r="O223" i="1" s="1"/>
  <c r="K223" i="1"/>
  <c r="L223" i="1" s="1"/>
  <c r="H223" i="1"/>
  <c r="I223" i="1" s="1"/>
  <c r="F223" i="1"/>
  <c r="D223" i="1"/>
  <c r="Q222" i="1"/>
  <c r="N222" i="1"/>
  <c r="O222" i="1" s="1"/>
  <c r="K222" i="1"/>
  <c r="L222" i="1" s="1"/>
  <c r="H222" i="1"/>
  <c r="I222" i="1" s="1"/>
  <c r="F222" i="1"/>
  <c r="D222" i="1"/>
  <c r="Q221" i="1"/>
  <c r="N221" i="1"/>
  <c r="O221" i="1" s="1"/>
  <c r="K221" i="1"/>
  <c r="L221" i="1" s="1"/>
  <c r="H221" i="1"/>
  <c r="I221" i="1" s="1"/>
  <c r="F221" i="1"/>
  <c r="D221" i="1"/>
  <c r="Q220" i="1"/>
  <c r="N220" i="1"/>
  <c r="O220" i="1" s="1"/>
  <c r="K220" i="1"/>
  <c r="L220" i="1" s="1"/>
  <c r="H220" i="1"/>
  <c r="I220" i="1" s="1"/>
  <c r="F220" i="1"/>
  <c r="D220" i="1"/>
  <c r="Q219" i="1"/>
  <c r="N219" i="1"/>
  <c r="O219" i="1" s="1"/>
  <c r="K219" i="1"/>
  <c r="L219" i="1" s="1"/>
  <c r="H219" i="1"/>
  <c r="I219" i="1" s="1"/>
  <c r="F219" i="1"/>
  <c r="D219" i="1"/>
  <c r="Q218" i="1"/>
  <c r="N218" i="1"/>
  <c r="O218" i="1" s="1"/>
  <c r="K218" i="1"/>
  <c r="L218" i="1" s="1"/>
  <c r="H218" i="1"/>
  <c r="I218" i="1" s="1"/>
  <c r="F218" i="1"/>
  <c r="D218" i="1"/>
  <c r="Q217" i="1"/>
  <c r="N217" i="1"/>
  <c r="O217" i="1" s="1"/>
  <c r="K217" i="1"/>
  <c r="L217" i="1" s="1"/>
  <c r="I217" i="1"/>
  <c r="H217" i="1"/>
  <c r="F217" i="1"/>
  <c r="D217" i="1"/>
  <c r="Q216" i="1"/>
  <c r="N216" i="1"/>
  <c r="O216" i="1" s="1"/>
  <c r="K216" i="1"/>
  <c r="L216" i="1" s="1"/>
  <c r="H216" i="1"/>
  <c r="I216" i="1" s="1"/>
  <c r="F216" i="1"/>
  <c r="D216" i="1"/>
  <c r="Q215" i="1"/>
  <c r="N215" i="1"/>
  <c r="O215" i="1" s="1"/>
  <c r="L215" i="1"/>
  <c r="K215" i="1"/>
  <c r="H215" i="1"/>
  <c r="I215" i="1" s="1"/>
  <c r="F215" i="1"/>
  <c r="D215" i="1"/>
  <c r="Q214" i="1"/>
  <c r="N214" i="1"/>
  <c r="O214" i="1" s="1"/>
  <c r="K214" i="1"/>
  <c r="L214" i="1" s="1"/>
  <c r="H214" i="1"/>
  <c r="I214" i="1" s="1"/>
  <c r="F214" i="1"/>
  <c r="Q213" i="1"/>
  <c r="N213" i="1"/>
  <c r="O213" i="1" s="1"/>
  <c r="J213" i="1"/>
  <c r="K213" i="1" s="1"/>
  <c r="L213" i="1" s="1"/>
  <c r="H213" i="1"/>
  <c r="I213" i="1" s="1"/>
  <c r="F213" i="1"/>
  <c r="D213" i="1"/>
  <c r="Q212" i="1"/>
  <c r="N212" i="1"/>
  <c r="O212" i="1" s="1"/>
  <c r="K212" i="1"/>
  <c r="L212" i="1" s="1"/>
  <c r="H212" i="1"/>
  <c r="I212" i="1" s="1"/>
  <c r="F212" i="1"/>
  <c r="D212" i="1"/>
  <c r="Q211" i="1"/>
  <c r="O211" i="1"/>
  <c r="N211" i="1"/>
  <c r="K211" i="1"/>
  <c r="L211" i="1" s="1"/>
  <c r="H211" i="1"/>
  <c r="I211" i="1" s="1"/>
  <c r="F211" i="1"/>
  <c r="D211" i="1"/>
  <c r="Q210" i="1"/>
  <c r="N210" i="1"/>
  <c r="O210" i="1" s="1"/>
  <c r="K210" i="1"/>
  <c r="L210" i="1" s="1"/>
  <c r="H210" i="1"/>
  <c r="I210" i="1" s="1"/>
  <c r="F210" i="1"/>
  <c r="D210" i="1"/>
  <c r="Q209" i="1"/>
  <c r="N209" i="1"/>
  <c r="O209" i="1" s="1"/>
  <c r="K209" i="1"/>
  <c r="L209" i="1" s="1"/>
  <c r="I209" i="1"/>
  <c r="H209" i="1"/>
  <c r="F209" i="1"/>
  <c r="D209" i="1"/>
  <c r="Q208" i="1"/>
  <c r="N208" i="1"/>
  <c r="O208" i="1" s="1"/>
  <c r="K208" i="1"/>
  <c r="L208" i="1" s="1"/>
  <c r="H208" i="1"/>
  <c r="I208" i="1" s="1"/>
  <c r="F208" i="1"/>
  <c r="D208" i="1"/>
  <c r="Q207" i="1"/>
  <c r="N207" i="1"/>
  <c r="O207" i="1" s="1"/>
  <c r="K207" i="1"/>
  <c r="L207" i="1" s="1"/>
  <c r="H207" i="1"/>
  <c r="I207" i="1" s="1"/>
  <c r="F207" i="1"/>
  <c r="D207" i="1"/>
  <c r="Q206" i="1"/>
  <c r="N206" i="1"/>
  <c r="O206" i="1" s="1"/>
  <c r="K206" i="1"/>
  <c r="L206" i="1" s="1"/>
  <c r="H206" i="1"/>
  <c r="I206" i="1" s="1"/>
  <c r="F206" i="1"/>
  <c r="D206" i="1"/>
  <c r="Q205" i="1"/>
  <c r="O205" i="1"/>
  <c r="N205" i="1"/>
  <c r="K205" i="1"/>
  <c r="L205" i="1" s="1"/>
  <c r="I205" i="1"/>
  <c r="H205" i="1"/>
  <c r="F205" i="1"/>
  <c r="D205" i="1"/>
  <c r="Q204" i="1"/>
  <c r="N204" i="1"/>
  <c r="O204" i="1" s="1"/>
  <c r="K204" i="1"/>
  <c r="L204" i="1" s="1"/>
  <c r="H204" i="1"/>
  <c r="I204" i="1" s="1"/>
  <c r="F204" i="1"/>
  <c r="D204" i="1"/>
  <c r="Q203" i="1"/>
  <c r="N203" i="1"/>
  <c r="O203" i="1" s="1"/>
  <c r="K203" i="1"/>
  <c r="L203" i="1" s="1"/>
  <c r="H203" i="1"/>
  <c r="I203" i="1" s="1"/>
  <c r="F203" i="1"/>
  <c r="Q202" i="1"/>
  <c r="N202" i="1"/>
  <c r="O202" i="1" s="1"/>
  <c r="K202" i="1"/>
  <c r="L202" i="1" s="1"/>
  <c r="I202" i="1"/>
  <c r="H202" i="1"/>
  <c r="F202" i="1"/>
  <c r="Q201" i="1"/>
  <c r="O201" i="1"/>
  <c r="N201" i="1"/>
  <c r="K201" i="1"/>
  <c r="L201" i="1" s="1"/>
  <c r="I201" i="1"/>
  <c r="H201" i="1"/>
  <c r="F201" i="1"/>
  <c r="Q200" i="1"/>
  <c r="O200" i="1"/>
  <c r="N200" i="1"/>
  <c r="K200" i="1"/>
  <c r="L200" i="1" s="1"/>
  <c r="H200" i="1"/>
  <c r="I200" i="1" s="1"/>
  <c r="F200" i="1"/>
  <c r="D200" i="1"/>
  <c r="Q199" i="1"/>
  <c r="N199" i="1"/>
  <c r="O199" i="1" s="1"/>
  <c r="K199" i="1"/>
  <c r="L199" i="1" s="1"/>
  <c r="H199" i="1"/>
  <c r="I199" i="1" s="1"/>
  <c r="F199" i="1"/>
  <c r="D199" i="1"/>
  <c r="Q198" i="1"/>
  <c r="N198" i="1"/>
  <c r="O198" i="1" s="1"/>
  <c r="K198" i="1"/>
  <c r="L198" i="1" s="1"/>
  <c r="H198" i="1"/>
  <c r="I198" i="1" s="1"/>
  <c r="F198" i="1"/>
  <c r="D198" i="1"/>
  <c r="Q197" i="1"/>
  <c r="N197" i="1"/>
  <c r="O197" i="1" s="1"/>
  <c r="K197" i="1"/>
  <c r="L197" i="1" s="1"/>
  <c r="H197" i="1"/>
  <c r="I197" i="1" s="1"/>
  <c r="F197" i="1"/>
  <c r="D197" i="1"/>
  <c r="Q196" i="1"/>
  <c r="N196" i="1"/>
  <c r="O196" i="1" s="1"/>
  <c r="L196" i="1"/>
  <c r="K196" i="1"/>
  <c r="H196" i="1"/>
  <c r="I196" i="1" s="1"/>
  <c r="F196" i="1"/>
  <c r="D196" i="1"/>
  <c r="Q195" i="1"/>
  <c r="N195" i="1"/>
  <c r="O195" i="1" s="1"/>
  <c r="K195" i="1"/>
  <c r="L195" i="1" s="1"/>
  <c r="H195" i="1"/>
  <c r="I195" i="1" s="1"/>
  <c r="F195" i="1"/>
  <c r="D195" i="1"/>
  <c r="Q194" i="1"/>
  <c r="O194" i="1"/>
  <c r="N194" i="1"/>
  <c r="K194" i="1"/>
  <c r="L194" i="1" s="1"/>
  <c r="H194" i="1"/>
  <c r="I194" i="1" s="1"/>
  <c r="F194" i="1"/>
  <c r="D194" i="1"/>
  <c r="Q193" i="1"/>
  <c r="N193" i="1"/>
  <c r="O193" i="1" s="1"/>
  <c r="K193" i="1"/>
  <c r="L193" i="1" s="1"/>
  <c r="H193" i="1"/>
  <c r="I193" i="1" s="1"/>
  <c r="F193" i="1"/>
  <c r="Q192" i="1"/>
  <c r="N192" i="1"/>
  <c r="O192" i="1" s="1"/>
  <c r="H192" i="1"/>
  <c r="I192" i="1" s="1"/>
  <c r="F192" i="1"/>
  <c r="D192" i="1"/>
  <c r="Q191" i="1"/>
  <c r="O191" i="1"/>
  <c r="N191" i="1"/>
  <c r="K191" i="1"/>
  <c r="L191" i="1" s="1"/>
  <c r="I191" i="1"/>
  <c r="H191" i="1"/>
  <c r="F191" i="1"/>
  <c r="D191" i="1"/>
  <c r="Q190" i="1"/>
  <c r="N190" i="1"/>
  <c r="O190" i="1" s="1"/>
  <c r="K190" i="1"/>
  <c r="L190" i="1" s="1"/>
  <c r="H190" i="1"/>
  <c r="I190" i="1" s="1"/>
  <c r="F190" i="1"/>
  <c r="D190" i="1"/>
  <c r="Q189" i="1"/>
  <c r="N189" i="1"/>
  <c r="O189" i="1" s="1"/>
  <c r="L189" i="1"/>
  <c r="K189" i="1"/>
  <c r="H189" i="1"/>
  <c r="I189" i="1" s="1"/>
  <c r="F189" i="1"/>
  <c r="D189" i="1"/>
  <c r="Q188" i="1"/>
  <c r="N188" i="1"/>
  <c r="O188" i="1" s="1"/>
  <c r="K188" i="1"/>
  <c r="L188" i="1" s="1"/>
  <c r="H188" i="1"/>
  <c r="I188" i="1" s="1"/>
  <c r="F188" i="1"/>
  <c r="D188" i="1"/>
  <c r="Q187" i="1"/>
  <c r="N187" i="1"/>
  <c r="O187" i="1" s="1"/>
  <c r="L187" i="1"/>
  <c r="K187" i="1"/>
  <c r="H187" i="1"/>
  <c r="I187" i="1" s="1"/>
  <c r="F187" i="1"/>
  <c r="D187" i="1"/>
  <c r="Q186" i="1"/>
  <c r="N186" i="1"/>
  <c r="O186" i="1" s="1"/>
  <c r="K186" i="1"/>
  <c r="L186" i="1" s="1"/>
  <c r="H186" i="1"/>
  <c r="I186" i="1" s="1"/>
  <c r="F186" i="1"/>
  <c r="Q185" i="1"/>
  <c r="N185" i="1"/>
  <c r="O185" i="1" s="1"/>
  <c r="K185" i="1"/>
  <c r="L185" i="1" s="1"/>
  <c r="H185" i="1"/>
  <c r="I185" i="1" s="1"/>
  <c r="F185" i="1"/>
  <c r="Q184" i="1"/>
  <c r="N184" i="1"/>
  <c r="O184" i="1" s="1"/>
  <c r="K184" i="1"/>
  <c r="L184" i="1" s="1"/>
  <c r="H184" i="1"/>
  <c r="I184" i="1" s="1"/>
  <c r="F184" i="1"/>
  <c r="Q183" i="1"/>
  <c r="N183" i="1"/>
  <c r="O183" i="1" s="1"/>
  <c r="K183" i="1"/>
  <c r="L183" i="1" s="1"/>
  <c r="H183" i="1"/>
  <c r="I183" i="1" s="1"/>
  <c r="F183" i="1"/>
  <c r="D183" i="1"/>
  <c r="Q182" i="1"/>
  <c r="O182" i="1"/>
  <c r="N182" i="1"/>
  <c r="K182" i="1"/>
  <c r="L182" i="1" s="1"/>
  <c r="I182" i="1"/>
  <c r="H182" i="1"/>
  <c r="F182" i="1"/>
  <c r="D182" i="1"/>
  <c r="Q181" i="1"/>
  <c r="N181" i="1"/>
  <c r="O181" i="1" s="1"/>
  <c r="K181" i="1"/>
  <c r="L181" i="1" s="1"/>
  <c r="H181" i="1"/>
  <c r="I181" i="1" s="1"/>
  <c r="F181" i="1"/>
  <c r="D181" i="1"/>
  <c r="Q180" i="1"/>
  <c r="N180" i="1"/>
  <c r="O180" i="1" s="1"/>
  <c r="L180" i="1"/>
  <c r="K180" i="1"/>
  <c r="H180" i="1"/>
  <c r="I180" i="1" s="1"/>
  <c r="F180" i="1"/>
  <c r="D180" i="1"/>
  <c r="Q179" i="1"/>
  <c r="N179" i="1"/>
  <c r="O179" i="1" s="1"/>
  <c r="K179" i="1"/>
  <c r="L179" i="1" s="1"/>
  <c r="H179" i="1"/>
  <c r="I179" i="1" s="1"/>
  <c r="F179" i="1"/>
  <c r="D179" i="1"/>
  <c r="Q178" i="1"/>
  <c r="N178" i="1"/>
  <c r="O178" i="1" s="1"/>
  <c r="L178" i="1"/>
  <c r="K178" i="1"/>
  <c r="H178" i="1"/>
  <c r="I178" i="1" s="1"/>
  <c r="F178" i="1"/>
  <c r="Q177" i="1"/>
  <c r="N177" i="1"/>
  <c r="O177" i="1" s="1"/>
  <c r="K177" i="1"/>
  <c r="L177" i="1" s="1"/>
  <c r="H177" i="1"/>
  <c r="I177" i="1" s="1"/>
  <c r="F177" i="1"/>
  <c r="D177" i="1"/>
  <c r="Q176" i="1"/>
  <c r="N176" i="1"/>
  <c r="O176" i="1" s="1"/>
  <c r="L176" i="1"/>
  <c r="K176" i="1"/>
  <c r="H176" i="1"/>
  <c r="I176" i="1" s="1"/>
  <c r="F176" i="1"/>
  <c r="Q175" i="1"/>
  <c r="N175" i="1"/>
  <c r="O175" i="1" s="1"/>
  <c r="K175" i="1"/>
  <c r="L175" i="1" s="1"/>
  <c r="H175" i="1"/>
  <c r="I175" i="1" s="1"/>
  <c r="F175" i="1"/>
  <c r="D175" i="1"/>
  <c r="Q174" i="1"/>
  <c r="O174" i="1"/>
  <c r="N174" i="1"/>
  <c r="K174" i="1"/>
  <c r="L174" i="1" s="1"/>
  <c r="I174" i="1"/>
  <c r="H174" i="1"/>
  <c r="F174" i="1"/>
  <c r="D174" i="1"/>
  <c r="Q173" i="1"/>
  <c r="N173" i="1"/>
  <c r="O173" i="1" s="1"/>
  <c r="K173" i="1"/>
  <c r="L173" i="1" s="1"/>
  <c r="H173" i="1"/>
  <c r="I173" i="1" s="1"/>
  <c r="F173" i="1"/>
  <c r="D173" i="1"/>
  <c r="Q172" i="1"/>
  <c r="N172" i="1"/>
  <c r="O172" i="1" s="1"/>
  <c r="L172" i="1"/>
  <c r="K172" i="1"/>
  <c r="H172" i="1"/>
  <c r="I172" i="1" s="1"/>
  <c r="F172" i="1"/>
  <c r="D172" i="1"/>
  <c r="Q171" i="1"/>
  <c r="N171" i="1"/>
  <c r="O171" i="1" s="1"/>
  <c r="K171" i="1"/>
  <c r="L171" i="1" s="1"/>
  <c r="H171" i="1"/>
  <c r="I171" i="1" s="1"/>
  <c r="F171" i="1"/>
  <c r="D171" i="1"/>
  <c r="Q170" i="1"/>
  <c r="N170" i="1"/>
  <c r="O170" i="1" s="1"/>
  <c r="L170" i="1"/>
  <c r="K170" i="1"/>
  <c r="H170" i="1"/>
  <c r="I170" i="1" s="1"/>
  <c r="F170" i="1"/>
  <c r="D170" i="1"/>
  <c r="Q169" i="1"/>
  <c r="N169" i="1"/>
  <c r="O169" i="1" s="1"/>
  <c r="K169" i="1"/>
  <c r="L169" i="1" s="1"/>
  <c r="H169" i="1"/>
  <c r="I169" i="1" s="1"/>
  <c r="F169" i="1"/>
  <c r="D169" i="1"/>
  <c r="Q168" i="1"/>
  <c r="O168" i="1"/>
  <c r="N168" i="1"/>
  <c r="K168" i="1"/>
  <c r="L168" i="1" s="1"/>
  <c r="I168" i="1"/>
  <c r="H168" i="1"/>
  <c r="F168" i="1"/>
  <c r="Q167" i="1"/>
  <c r="O167" i="1"/>
  <c r="N167" i="1"/>
  <c r="K167" i="1"/>
  <c r="L167" i="1" s="1"/>
  <c r="I167" i="1"/>
  <c r="H167" i="1"/>
  <c r="F167" i="1"/>
  <c r="D167" i="1"/>
  <c r="Q166" i="1"/>
  <c r="N166" i="1"/>
  <c r="O166" i="1" s="1"/>
  <c r="K166" i="1"/>
  <c r="L166" i="1" s="1"/>
  <c r="H166" i="1"/>
  <c r="I166" i="1" s="1"/>
  <c r="F166" i="1"/>
  <c r="D166" i="1"/>
  <c r="Q165" i="1"/>
  <c r="N165" i="1"/>
  <c r="O165" i="1" s="1"/>
  <c r="K165" i="1"/>
  <c r="L165" i="1" s="1"/>
  <c r="I165" i="1"/>
  <c r="H165" i="1"/>
  <c r="F165" i="1"/>
  <c r="D165" i="1"/>
  <c r="Q164" i="1"/>
  <c r="N164" i="1"/>
  <c r="O164" i="1" s="1"/>
  <c r="K164" i="1"/>
  <c r="L164" i="1" s="1"/>
  <c r="I164" i="1"/>
  <c r="H164" i="1"/>
  <c r="F164" i="1"/>
  <c r="D164" i="1"/>
  <c r="Q163" i="1"/>
  <c r="N163" i="1"/>
  <c r="O163" i="1" s="1"/>
  <c r="K163" i="1"/>
  <c r="L163" i="1" s="1"/>
  <c r="H163" i="1"/>
  <c r="I163" i="1" s="1"/>
  <c r="F163" i="1"/>
  <c r="D163" i="1"/>
  <c r="Q162" i="1"/>
  <c r="N162" i="1"/>
  <c r="O162" i="1" s="1"/>
  <c r="K162" i="1"/>
  <c r="L162" i="1" s="1"/>
  <c r="H162" i="1"/>
  <c r="I162" i="1" s="1"/>
  <c r="F162" i="1"/>
  <c r="D162" i="1"/>
  <c r="Q161" i="1"/>
  <c r="O161" i="1"/>
  <c r="N161" i="1"/>
  <c r="K161" i="1"/>
  <c r="L161" i="1" s="1"/>
  <c r="I161" i="1"/>
  <c r="H161" i="1"/>
  <c r="F161" i="1"/>
  <c r="D161" i="1"/>
  <c r="Q160" i="1"/>
  <c r="N160" i="1"/>
  <c r="O160" i="1" s="1"/>
  <c r="K160" i="1"/>
  <c r="L160" i="1" s="1"/>
  <c r="I160" i="1"/>
  <c r="H160" i="1"/>
  <c r="F160" i="1"/>
  <c r="D160" i="1"/>
  <c r="Q159" i="1"/>
  <c r="O159" i="1"/>
  <c r="N159" i="1"/>
  <c r="K159" i="1"/>
  <c r="L159" i="1" s="1"/>
  <c r="I159" i="1"/>
  <c r="H159" i="1"/>
  <c r="F159" i="1"/>
  <c r="D159" i="1"/>
  <c r="Q158" i="1"/>
  <c r="N158" i="1"/>
  <c r="O158" i="1" s="1"/>
  <c r="K158" i="1"/>
  <c r="L158" i="1" s="1"/>
  <c r="H158" i="1"/>
  <c r="I158" i="1" s="1"/>
  <c r="F158" i="1"/>
  <c r="D158" i="1"/>
  <c r="Q157" i="1"/>
  <c r="N157" i="1"/>
  <c r="O157" i="1" s="1"/>
  <c r="I157" i="1"/>
  <c r="H157" i="1"/>
  <c r="F157" i="1"/>
  <c r="D157" i="1"/>
  <c r="Q156" i="1"/>
  <c r="N156" i="1"/>
  <c r="O156" i="1" s="1"/>
  <c r="K156" i="1"/>
  <c r="L156" i="1" s="1"/>
  <c r="H156" i="1"/>
  <c r="I156" i="1" s="1"/>
  <c r="F156" i="1"/>
  <c r="D156" i="1"/>
  <c r="Q155" i="1"/>
  <c r="N155" i="1"/>
  <c r="O155" i="1" s="1"/>
  <c r="L155" i="1"/>
  <c r="K155" i="1"/>
  <c r="H155" i="1"/>
  <c r="I155" i="1" s="1"/>
  <c r="F155" i="1"/>
  <c r="D155" i="1"/>
  <c r="Q154" i="1"/>
  <c r="N154" i="1"/>
  <c r="O154" i="1" s="1"/>
  <c r="K154" i="1"/>
  <c r="L154" i="1" s="1"/>
  <c r="H154" i="1"/>
  <c r="I154" i="1" s="1"/>
  <c r="F154" i="1"/>
  <c r="D154" i="1"/>
  <c r="Q153" i="1"/>
  <c r="O153" i="1"/>
  <c r="N153" i="1"/>
  <c r="K153" i="1"/>
  <c r="L153" i="1" s="1"/>
  <c r="H153" i="1"/>
  <c r="I153" i="1" s="1"/>
  <c r="F153" i="1"/>
  <c r="D153" i="1"/>
  <c r="Q152" i="1"/>
  <c r="N152" i="1"/>
  <c r="O152" i="1" s="1"/>
  <c r="K152" i="1"/>
  <c r="L152" i="1" s="1"/>
  <c r="H152" i="1"/>
  <c r="I152" i="1" s="1"/>
  <c r="F152" i="1"/>
  <c r="D152" i="1"/>
  <c r="Q151" i="1"/>
  <c r="N151" i="1"/>
  <c r="O151" i="1" s="1"/>
  <c r="K151" i="1"/>
  <c r="L151" i="1" s="1"/>
  <c r="H151" i="1"/>
  <c r="I151" i="1" s="1"/>
  <c r="F151" i="1"/>
  <c r="D151" i="1"/>
  <c r="Q150" i="1"/>
  <c r="N150" i="1"/>
  <c r="O150" i="1" s="1"/>
  <c r="K150" i="1"/>
  <c r="L150" i="1" s="1"/>
  <c r="H150" i="1"/>
  <c r="I150" i="1" s="1"/>
  <c r="F150" i="1"/>
  <c r="D150" i="1"/>
  <c r="Q149" i="1"/>
  <c r="N149" i="1"/>
  <c r="O149" i="1" s="1"/>
  <c r="K149" i="1"/>
  <c r="L149" i="1" s="1"/>
  <c r="I149" i="1"/>
  <c r="H149" i="1"/>
  <c r="F149" i="1"/>
  <c r="D149" i="1"/>
  <c r="Q148" i="1"/>
  <c r="N148" i="1"/>
  <c r="O148" i="1" s="1"/>
  <c r="K148" i="1"/>
  <c r="L148" i="1" s="1"/>
  <c r="H148" i="1"/>
  <c r="I148" i="1" s="1"/>
  <c r="F148" i="1"/>
  <c r="D148" i="1"/>
  <c r="Q147" i="1"/>
  <c r="N147" i="1"/>
  <c r="O147" i="1" s="1"/>
  <c r="L147" i="1"/>
  <c r="K147" i="1"/>
  <c r="H147" i="1"/>
  <c r="I147" i="1" s="1"/>
  <c r="F147" i="1"/>
  <c r="D147" i="1"/>
  <c r="Q146" i="1"/>
  <c r="N146" i="1"/>
  <c r="O146" i="1" s="1"/>
  <c r="H146" i="1"/>
  <c r="I146" i="1" s="1"/>
  <c r="F146" i="1"/>
  <c r="D146" i="1"/>
  <c r="Q145" i="1"/>
  <c r="N145" i="1"/>
  <c r="O145" i="1" s="1"/>
  <c r="L145" i="1"/>
  <c r="K145" i="1"/>
  <c r="H145" i="1"/>
  <c r="I145" i="1" s="1"/>
  <c r="F145" i="1"/>
  <c r="D145" i="1"/>
  <c r="Q144" i="1"/>
  <c r="N144" i="1"/>
  <c r="O144" i="1" s="1"/>
  <c r="K144" i="1"/>
  <c r="L144" i="1" s="1"/>
  <c r="H144" i="1"/>
  <c r="I144" i="1" s="1"/>
  <c r="F144" i="1"/>
  <c r="D144" i="1"/>
  <c r="Q143" i="1"/>
  <c r="O143" i="1"/>
  <c r="N143" i="1"/>
  <c r="K143" i="1"/>
  <c r="L143" i="1" s="1"/>
  <c r="H143" i="1"/>
  <c r="I143" i="1" s="1"/>
  <c r="F143" i="1"/>
  <c r="D143" i="1"/>
  <c r="Q142" i="1"/>
  <c r="O142" i="1"/>
  <c r="N142" i="1"/>
  <c r="K142" i="1"/>
  <c r="L142" i="1" s="1"/>
  <c r="I142" i="1"/>
  <c r="H142" i="1"/>
  <c r="F142" i="1"/>
  <c r="D142" i="1"/>
  <c r="Q141" i="1"/>
  <c r="N141" i="1"/>
  <c r="O141" i="1" s="1"/>
  <c r="K141" i="1"/>
  <c r="L141" i="1" s="1"/>
  <c r="H141" i="1"/>
  <c r="I141" i="1" s="1"/>
  <c r="F141" i="1"/>
  <c r="D141" i="1"/>
  <c r="Q140" i="1"/>
  <c r="N140" i="1"/>
  <c r="O140" i="1" s="1"/>
  <c r="K140" i="1"/>
  <c r="L140" i="1" s="1"/>
  <c r="H140" i="1"/>
  <c r="I140" i="1" s="1"/>
  <c r="F140" i="1"/>
  <c r="D140" i="1"/>
  <c r="Q139" i="1"/>
  <c r="N139" i="1"/>
  <c r="O139" i="1" s="1"/>
  <c r="K139" i="1"/>
  <c r="L139" i="1" s="1"/>
  <c r="H139" i="1"/>
  <c r="I139" i="1" s="1"/>
  <c r="F139" i="1"/>
  <c r="D139" i="1"/>
  <c r="Q138" i="1"/>
  <c r="N138" i="1"/>
  <c r="O138" i="1" s="1"/>
  <c r="L138" i="1"/>
  <c r="K138" i="1"/>
  <c r="H138" i="1"/>
  <c r="I138" i="1" s="1"/>
  <c r="F138" i="1"/>
  <c r="D138" i="1"/>
  <c r="Q137" i="1"/>
  <c r="N137" i="1"/>
  <c r="O137" i="1" s="1"/>
  <c r="L137" i="1"/>
  <c r="K137" i="1"/>
  <c r="H137" i="1"/>
  <c r="I137" i="1" s="1"/>
  <c r="F137" i="1"/>
  <c r="D137" i="1"/>
  <c r="Q136" i="1"/>
  <c r="N136" i="1"/>
  <c r="O136" i="1" s="1"/>
  <c r="K136" i="1"/>
  <c r="L136" i="1" s="1"/>
  <c r="H136" i="1"/>
  <c r="I136" i="1" s="1"/>
  <c r="F136" i="1"/>
  <c r="D136" i="1"/>
  <c r="Q135" i="1"/>
  <c r="O135" i="1"/>
  <c r="N135" i="1"/>
  <c r="J135" i="1"/>
  <c r="K135" i="1" s="1"/>
  <c r="L135" i="1" s="1"/>
  <c r="H135" i="1"/>
  <c r="I135" i="1" s="1"/>
  <c r="F135" i="1"/>
  <c r="D135" i="1"/>
  <c r="Q134" i="1"/>
  <c r="N134" i="1"/>
  <c r="O134" i="1" s="1"/>
  <c r="L134" i="1"/>
  <c r="K134" i="1"/>
  <c r="H134" i="1"/>
  <c r="I134" i="1" s="1"/>
  <c r="F134" i="1"/>
  <c r="D134" i="1"/>
  <c r="Q133" i="1"/>
  <c r="N133" i="1"/>
  <c r="O133" i="1" s="1"/>
  <c r="K133" i="1"/>
  <c r="L133" i="1" s="1"/>
  <c r="H133" i="1"/>
  <c r="I133" i="1" s="1"/>
  <c r="F133" i="1"/>
  <c r="D133" i="1"/>
  <c r="Q132" i="1"/>
  <c r="O132" i="1"/>
  <c r="N132" i="1"/>
  <c r="K132" i="1"/>
  <c r="L132" i="1" s="1"/>
  <c r="H132" i="1"/>
  <c r="I132" i="1" s="1"/>
  <c r="F132" i="1"/>
  <c r="D132" i="1"/>
  <c r="Q131" i="1"/>
  <c r="N131" i="1"/>
  <c r="O131" i="1" s="1"/>
  <c r="K131" i="1"/>
  <c r="L131" i="1" s="1"/>
  <c r="H131" i="1"/>
  <c r="I131" i="1" s="1"/>
  <c r="F131" i="1"/>
  <c r="D131" i="1"/>
  <c r="Q130" i="1"/>
  <c r="N130" i="1"/>
  <c r="O130" i="1" s="1"/>
  <c r="K130" i="1"/>
  <c r="L130" i="1" s="1"/>
  <c r="H130" i="1"/>
  <c r="I130" i="1" s="1"/>
  <c r="F130" i="1"/>
  <c r="D130" i="1"/>
  <c r="Q129" i="1"/>
  <c r="N129" i="1"/>
  <c r="O129" i="1" s="1"/>
  <c r="K129" i="1"/>
  <c r="L129" i="1" s="1"/>
  <c r="H129" i="1"/>
  <c r="I129" i="1" s="1"/>
  <c r="F129" i="1"/>
  <c r="D129" i="1"/>
  <c r="Q128" i="1"/>
  <c r="N128" i="1"/>
  <c r="O128" i="1" s="1"/>
  <c r="K128" i="1"/>
  <c r="L128" i="1" s="1"/>
  <c r="H128" i="1"/>
  <c r="I128" i="1" s="1"/>
  <c r="F128" i="1"/>
  <c r="D128" i="1"/>
  <c r="Q127" i="1"/>
  <c r="N127" i="1"/>
  <c r="O127" i="1" s="1"/>
  <c r="K127" i="1"/>
  <c r="L127" i="1" s="1"/>
  <c r="H127" i="1"/>
  <c r="I127" i="1" s="1"/>
  <c r="F127" i="1"/>
  <c r="D127" i="1"/>
  <c r="Q126" i="1"/>
  <c r="N126" i="1"/>
  <c r="O126" i="1" s="1"/>
  <c r="K126" i="1"/>
  <c r="L126" i="1" s="1"/>
  <c r="H126" i="1"/>
  <c r="I126" i="1" s="1"/>
  <c r="F126" i="1"/>
  <c r="D126" i="1"/>
  <c r="Q125" i="1"/>
  <c r="N125" i="1"/>
  <c r="O125" i="1" s="1"/>
  <c r="H125" i="1"/>
  <c r="I125" i="1" s="1"/>
  <c r="F125" i="1"/>
  <c r="D125" i="1"/>
  <c r="Q124" i="1"/>
  <c r="N124" i="1"/>
  <c r="O124" i="1" s="1"/>
  <c r="K124" i="1"/>
  <c r="L124" i="1" s="1"/>
  <c r="H124" i="1"/>
  <c r="I124" i="1" s="1"/>
  <c r="F124" i="1"/>
  <c r="Q123" i="1"/>
  <c r="N123" i="1"/>
  <c r="O123" i="1" s="1"/>
  <c r="L123" i="1"/>
  <c r="K123" i="1"/>
  <c r="H123" i="1"/>
  <c r="I123" i="1" s="1"/>
  <c r="F123" i="1"/>
  <c r="D123" i="1"/>
  <c r="N122" i="1"/>
  <c r="O122" i="1" s="1"/>
  <c r="K122" i="1"/>
  <c r="L122" i="1" s="1"/>
  <c r="H122" i="1"/>
  <c r="I122" i="1" s="1"/>
  <c r="F122" i="1"/>
  <c r="D122" i="1"/>
  <c r="Q121" i="1"/>
  <c r="N121" i="1"/>
  <c r="O121" i="1" s="1"/>
  <c r="K121" i="1"/>
  <c r="L121" i="1" s="1"/>
  <c r="H121" i="1"/>
  <c r="I121" i="1" s="1"/>
  <c r="F121" i="1"/>
  <c r="D121" i="1"/>
  <c r="Q120" i="1"/>
  <c r="O120" i="1"/>
  <c r="N120" i="1"/>
  <c r="K120" i="1"/>
  <c r="L120" i="1" s="1"/>
  <c r="I120" i="1"/>
  <c r="H120" i="1"/>
  <c r="F120" i="1"/>
  <c r="D120" i="1"/>
  <c r="Q119" i="1"/>
  <c r="N119" i="1"/>
  <c r="O119" i="1" s="1"/>
  <c r="K119" i="1"/>
  <c r="L119" i="1" s="1"/>
  <c r="H119" i="1"/>
  <c r="I119" i="1" s="1"/>
  <c r="F119" i="1"/>
  <c r="D119" i="1"/>
  <c r="Q118" i="1"/>
  <c r="N118" i="1"/>
  <c r="O118" i="1" s="1"/>
  <c r="K118" i="1"/>
  <c r="L118" i="1" s="1"/>
  <c r="H118" i="1"/>
  <c r="I118" i="1" s="1"/>
  <c r="F118" i="1"/>
  <c r="D118" i="1"/>
  <c r="Q117" i="1"/>
  <c r="N117" i="1"/>
  <c r="O117" i="1" s="1"/>
  <c r="L117" i="1"/>
  <c r="K117" i="1"/>
  <c r="H117" i="1"/>
  <c r="I117" i="1" s="1"/>
  <c r="F117" i="1"/>
  <c r="D117" i="1"/>
  <c r="Q116" i="1"/>
  <c r="N116" i="1"/>
  <c r="O116" i="1" s="1"/>
  <c r="K116" i="1"/>
  <c r="L116" i="1" s="1"/>
  <c r="H116" i="1"/>
  <c r="I116" i="1" s="1"/>
  <c r="F116" i="1"/>
  <c r="D116" i="1"/>
  <c r="Q115" i="1"/>
  <c r="N115" i="1"/>
  <c r="O115" i="1" s="1"/>
  <c r="K115" i="1"/>
  <c r="L115" i="1" s="1"/>
  <c r="H115" i="1"/>
  <c r="I115" i="1" s="1"/>
  <c r="F115" i="1"/>
  <c r="D115" i="1"/>
  <c r="Q114" i="1"/>
  <c r="N114" i="1"/>
  <c r="O114" i="1" s="1"/>
  <c r="K114" i="1"/>
  <c r="L114" i="1" s="1"/>
  <c r="H114" i="1"/>
  <c r="I114" i="1" s="1"/>
  <c r="F114" i="1"/>
  <c r="D114" i="1"/>
  <c r="Q113" i="1"/>
  <c r="N113" i="1"/>
  <c r="O113" i="1" s="1"/>
  <c r="K113" i="1"/>
  <c r="L113" i="1" s="1"/>
  <c r="H113" i="1"/>
  <c r="I113" i="1" s="1"/>
  <c r="F113" i="1"/>
  <c r="D113" i="1"/>
  <c r="N112" i="1"/>
  <c r="O112" i="1" s="1"/>
  <c r="K112" i="1"/>
  <c r="L112" i="1" s="1"/>
  <c r="H112" i="1"/>
  <c r="I112" i="1" s="1"/>
  <c r="F112" i="1"/>
  <c r="D112" i="1"/>
  <c r="Q111" i="1"/>
  <c r="O111" i="1"/>
  <c r="N111" i="1"/>
  <c r="K111" i="1"/>
  <c r="L111" i="1" s="1"/>
  <c r="H111" i="1"/>
  <c r="I111" i="1" s="1"/>
  <c r="F111" i="1"/>
  <c r="D111" i="1"/>
  <c r="Q110" i="1"/>
  <c r="N110" i="1"/>
  <c r="O110" i="1" s="1"/>
  <c r="K110" i="1"/>
  <c r="L110" i="1" s="1"/>
  <c r="H110" i="1"/>
  <c r="I110" i="1" s="1"/>
  <c r="F110" i="1"/>
  <c r="D110" i="1"/>
  <c r="Q109" i="1"/>
  <c r="N109" i="1"/>
  <c r="O109" i="1" s="1"/>
  <c r="K109" i="1"/>
  <c r="L109" i="1" s="1"/>
  <c r="H109" i="1"/>
  <c r="I109" i="1" s="1"/>
  <c r="F109" i="1"/>
  <c r="D109" i="1"/>
  <c r="Q108" i="1"/>
  <c r="N108" i="1"/>
  <c r="O108" i="1" s="1"/>
  <c r="L108" i="1"/>
  <c r="K108" i="1"/>
  <c r="H108" i="1"/>
  <c r="I108" i="1" s="1"/>
  <c r="F108" i="1"/>
  <c r="Q107" i="1"/>
  <c r="N107" i="1"/>
  <c r="O107" i="1" s="1"/>
  <c r="K107" i="1"/>
  <c r="L107" i="1" s="1"/>
  <c r="H107" i="1"/>
  <c r="I107" i="1" s="1"/>
  <c r="F107" i="1"/>
  <c r="D107" i="1"/>
  <c r="Q106" i="1"/>
  <c r="N106" i="1"/>
  <c r="O106" i="1" s="1"/>
  <c r="K106" i="1"/>
  <c r="L106" i="1" s="1"/>
  <c r="H106" i="1"/>
  <c r="I106" i="1" s="1"/>
  <c r="F106" i="1"/>
  <c r="D106" i="1"/>
  <c r="Q105" i="1"/>
  <c r="N105" i="1"/>
  <c r="O105" i="1" s="1"/>
  <c r="K105" i="1"/>
  <c r="L105" i="1" s="1"/>
  <c r="H105" i="1"/>
  <c r="I105" i="1" s="1"/>
  <c r="F105" i="1"/>
  <c r="D105" i="1"/>
  <c r="Q104" i="1"/>
  <c r="N104" i="1"/>
  <c r="O104" i="1" s="1"/>
  <c r="K104" i="1"/>
  <c r="L104" i="1" s="1"/>
  <c r="H104" i="1"/>
  <c r="I104" i="1" s="1"/>
  <c r="F104" i="1"/>
  <c r="D104" i="1"/>
  <c r="Q103" i="1"/>
  <c r="N103" i="1"/>
  <c r="O103" i="1" s="1"/>
  <c r="H103" i="1"/>
  <c r="I103" i="1" s="1"/>
  <c r="F103" i="1"/>
  <c r="D103" i="1"/>
  <c r="Q102" i="1"/>
  <c r="N102" i="1"/>
  <c r="O102" i="1" s="1"/>
  <c r="K102" i="1"/>
  <c r="L102" i="1" s="1"/>
  <c r="H102" i="1"/>
  <c r="I102" i="1" s="1"/>
  <c r="F102" i="1"/>
  <c r="D102" i="1"/>
  <c r="Q101" i="1"/>
  <c r="N101" i="1"/>
  <c r="O101" i="1" s="1"/>
  <c r="K101" i="1"/>
  <c r="L101" i="1" s="1"/>
  <c r="H101" i="1"/>
  <c r="I101" i="1" s="1"/>
  <c r="F101" i="1"/>
  <c r="D101" i="1"/>
  <c r="Q100" i="1"/>
  <c r="N100" i="1"/>
  <c r="O100" i="1" s="1"/>
  <c r="K100" i="1"/>
  <c r="L100" i="1" s="1"/>
  <c r="H100" i="1"/>
  <c r="I100" i="1" s="1"/>
  <c r="F100" i="1"/>
  <c r="D100" i="1"/>
  <c r="Q99" i="1"/>
  <c r="N99" i="1"/>
  <c r="O99" i="1" s="1"/>
  <c r="K99" i="1"/>
  <c r="L99" i="1" s="1"/>
  <c r="H99" i="1"/>
  <c r="I99" i="1" s="1"/>
  <c r="F99" i="1"/>
  <c r="D99" i="1"/>
  <c r="Q98" i="1"/>
  <c r="N98" i="1"/>
  <c r="O98" i="1" s="1"/>
  <c r="K98" i="1"/>
  <c r="H98" i="1"/>
  <c r="I98" i="1" s="1"/>
  <c r="F98" i="1"/>
  <c r="D98" i="1"/>
  <c r="Q97" i="1"/>
  <c r="N97" i="1"/>
  <c r="O97" i="1" s="1"/>
  <c r="K97" i="1"/>
  <c r="L97" i="1" s="1"/>
  <c r="H97" i="1"/>
  <c r="I97" i="1" s="1"/>
  <c r="F97" i="1"/>
  <c r="D97" i="1"/>
  <c r="Q96" i="1"/>
  <c r="N96" i="1"/>
  <c r="O96" i="1" s="1"/>
  <c r="K96" i="1"/>
  <c r="L96" i="1" s="1"/>
  <c r="H96" i="1"/>
  <c r="I96" i="1" s="1"/>
  <c r="F96" i="1"/>
  <c r="D96" i="1"/>
  <c r="Q95" i="1"/>
  <c r="N95" i="1"/>
  <c r="O95" i="1" s="1"/>
  <c r="K95" i="1"/>
  <c r="L95" i="1" s="1"/>
  <c r="I95" i="1"/>
  <c r="H95" i="1"/>
  <c r="F95" i="1"/>
  <c r="D95" i="1"/>
  <c r="Q94" i="1"/>
  <c r="N94" i="1"/>
  <c r="O94" i="1" s="1"/>
  <c r="L94" i="1"/>
  <c r="K94" i="1"/>
  <c r="H94" i="1"/>
  <c r="I94" i="1" s="1"/>
  <c r="F94" i="1"/>
  <c r="D94" i="1"/>
  <c r="Q93" i="1"/>
  <c r="N93" i="1"/>
  <c r="O93" i="1" s="1"/>
  <c r="K93" i="1"/>
  <c r="L93" i="1" s="1"/>
  <c r="H93" i="1"/>
  <c r="I93" i="1" s="1"/>
  <c r="F93" i="1"/>
  <c r="D93" i="1"/>
  <c r="Q92" i="1"/>
  <c r="N92" i="1"/>
  <c r="O92" i="1" s="1"/>
  <c r="K92" i="1"/>
  <c r="L92" i="1" s="1"/>
  <c r="I92" i="1"/>
  <c r="H92" i="1"/>
  <c r="F92" i="1"/>
  <c r="D92" i="1"/>
  <c r="Q91" i="1"/>
  <c r="N91" i="1"/>
  <c r="O91" i="1" s="1"/>
  <c r="K91" i="1"/>
  <c r="L91" i="1" s="1"/>
  <c r="H91" i="1"/>
  <c r="I91" i="1" s="1"/>
  <c r="F91" i="1"/>
  <c r="D91" i="1"/>
  <c r="Q90" i="1"/>
  <c r="N90" i="1"/>
  <c r="O90" i="1" s="1"/>
  <c r="K90" i="1"/>
  <c r="L90" i="1" s="1"/>
  <c r="H90" i="1"/>
  <c r="I90" i="1" s="1"/>
  <c r="F90" i="1"/>
  <c r="D90" i="1"/>
  <c r="Q89" i="1"/>
  <c r="N89" i="1"/>
  <c r="O89" i="1" s="1"/>
  <c r="K89" i="1"/>
  <c r="L89" i="1" s="1"/>
  <c r="H89" i="1"/>
  <c r="I89" i="1" s="1"/>
  <c r="F89" i="1"/>
  <c r="D89" i="1"/>
  <c r="Q88" i="1"/>
  <c r="N88" i="1"/>
  <c r="O88" i="1" s="1"/>
  <c r="K88" i="1"/>
  <c r="L88" i="1" s="1"/>
  <c r="H88" i="1"/>
  <c r="I88" i="1" s="1"/>
  <c r="F88" i="1"/>
  <c r="D88" i="1"/>
  <c r="Q87" i="1"/>
  <c r="N87" i="1"/>
  <c r="O87" i="1" s="1"/>
  <c r="K87" i="1"/>
  <c r="L87" i="1" s="1"/>
  <c r="H87" i="1"/>
  <c r="I87" i="1" s="1"/>
  <c r="F87" i="1"/>
  <c r="D87" i="1"/>
  <c r="Q86" i="1"/>
  <c r="N86" i="1"/>
  <c r="O86" i="1" s="1"/>
  <c r="K86" i="1"/>
  <c r="L86" i="1" s="1"/>
  <c r="H86" i="1"/>
  <c r="I86" i="1" s="1"/>
  <c r="F86" i="1"/>
  <c r="D86" i="1"/>
  <c r="Q85" i="1"/>
  <c r="N85" i="1"/>
  <c r="O85" i="1" s="1"/>
  <c r="L85" i="1"/>
  <c r="K85" i="1"/>
  <c r="H85" i="1"/>
  <c r="I85" i="1" s="1"/>
  <c r="F85" i="1"/>
  <c r="D85" i="1"/>
  <c r="Q84" i="1"/>
  <c r="N84" i="1"/>
  <c r="O84" i="1" s="1"/>
  <c r="K84" i="1"/>
  <c r="L84" i="1" s="1"/>
  <c r="H84" i="1"/>
  <c r="I84" i="1" s="1"/>
  <c r="F84" i="1"/>
  <c r="D84" i="1"/>
  <c r="Q83" i="1"/>
  <c r="O83" i="1"/>
  <c r="N83" i="1"/>
  <c r="K83" i="1"/>
  <c r="L83" i="1" s="1"/>
  <c r="H83" i="1"/>
  <c r="I83" i="1" s="1"/>
  <c r="F83" i="1"/>
  <c r="D83" i="1"/>
  <c r="Q82" i="1"/>
  <c r="N82" i="1"/>
  <c r="O82" i="1" s="1"/>
  <c r="K82" i="1"/>
  <c r="L82" i="1" s="1"/>
  <c r="H82" i="1"/>
  <c r="I82" i="1" s="1"/>
  <c r="F82" i="1"/>
  <c r="D82" i="1"/>
  <c r="Q81" i="1"/>
  <c r="N81" i="1"/>
  <c r="O81" i="1" s="1"/>
  <c r="K81" i="1"/>
  <c r="L81" i="1" s="1"/>
  <c r="H81" i="1"/>
  <c r="I81" i="1" s="1"/>
  <c r="F81" i="1"/>
  <c r="D81" i="1"/>
  <c r="Q80" i="1"/>
  <c r="N80" i="1"/>
  <c r="O80" i="1" s="1"/>
  <c r="K80" i="1"/>
  <c r="L80" i="1" s="1"/>
  <c r="H80" i="1"/>
  <c r="I80" i="1" s="1"/>
  <c r="F80" i="1"/>
  <c r="D80" i="1"/>
  <c r="Q79" i="1"/>
  <c r="N79" i="1"/>
  <c r="O79" i="1" s="1"/>
  <c r="K79" i="1"/>
  <c r="L79" i="1" s="1"/>
  <c r="I79" i="1"/>
  <c r="H79" i="1"/>
  <c r="F79" i="1"/>
  <c r="D79" i="1"/>
  <c r="Q78" i="1"/>
  <c r="N78" i="1"/>
  <c r="O78" i="1" s="1"/>
  <c r="K78" i="1"/>
  <c r="L78" i="1" s="1"/>
  <c r="H78" i="1"/>
  <c r="I78" i="1" s="1"/>
  <c r="F78" i="1"/>
  <c r="D78" i="1"/>
  <c r="Q77" i="1"/>
  <c r="N77" i="1"/>
  <c r="O77" i="1" s="1"/>
  <c r="L77" i="1"/>
  <c r="K77" i="1"/>
  <c r="H77" i="1"/>
  <c r="I77" i="1" s="1"/>
  <c r="F77" i="1"/>
  <c r="D77" i="1"/>
  <c r="Q76" i="1"/>
  <c r="N76" i="1"/>
  <c r="O76" i="1" s="1"/>
  <c r="K76" i="1"/>
  <c r="L76" i="1" s="1"/>
  <c r="H76" i="1"/>
  <c r="I76" i="1" s="1"/>
  <c r="F76" i="1"/>
  <c r="D76" i="1"/>
  <c r="Q75" i="1"/>
  <c r="O75" i="1"/>
  <c r="N75" i="1"/>
  <c r="K75" i="1"/>
  <c r="L75" i="1" s="1"/>
  <c r="H75" i="1"/>
  <c r="I75" i="1" s="1"/>
  <c r="F75" i="1"/>
  <c r="D75" i="1"/>
  <c r="Q74" i="1"/>
  <c r="N74" i="1"/>
  <c r="O74" i="1" s="1"/>
  <c r="K74" i="1"/>
  <c r="L74" i="1" s="1"/>
  <c r="H74" i="1"/>
  <c r="I74" i="1" s="1"/>
  <c r="F74" i="1"/>
  <c r="D74" i="1"/>
  <c r="Q73" i="1"/>
  <c r="N73" i="1"/>
  <c r="O73" i="1" s="1"/>
  <c r="L73" i="1"/>
  <c r="K73" i="1"/>
  <c r="H73" i="1"/>
  <c r="I73" i="1" s="1"/>
  <c r="F73" i="1"/>
  <c r="D73" i="1"/>
  <c r="Q72" i="1"/>
  <c r="N72" i="1"/>
  <c r="O72" i="1" s="1"/>
  <c r="K72" i="1"/>
  <c r="L72" i="1" s="1"/>
  <c r="H72" i="1"/>
  <c r="I72" i="1" s="1"/>
  <c r="F72" i="1"/>
  <c r="D72" i="1"/>
  <c r="Q71" i="1"/>
  <c r="N71" i="1"/>
  <c r="O71" i="1" s="1"/>
  <c r="K71" i="1"/>
  <c r="L71" i="1" s="1"/>
  <c r="I71" i="1"/>
  <c r="H71" i="1"/>
  <c r="F71" i="1"/>
  <c r="D71" i="1"/>
  <c r="Q70" i="1"/>
  <c r="N70" i="1"/>
  <c r="O70" i="1" s="1"/>
  <c r="K70" i="1"/>
  <c r="L70" i="1" s="1"/>
  <c r="H70" i="1"/>
  <c r="I70" i="1" s="1"/>
  <c r="F70" i="1"/>
  <c r="D70" i="1"/>
  <c r="Q69" i="1"/>
  <c r="N69" i="1"/>
  <c r="O69" i="1" s="1"/>
  <c r="L69" i="1"/>
  <c r="K69" i="1"/>
  <c r="H69" i="1"/>
  <c r="I69" i="1" s="1"/>
  <c r="F69" i="1"/>
  <c r="D69" i="1"/>
  <c r="Q68" i="1"/>
  <c r="N68" i="1"/>
  <c r="O68" i="1" s="1"/>
  <c r="K68" i="1"/>
  <c r="L68" i="1" s="1"/>
  <c r="H68" i="1"/>
  <c r="I68" i="1" s="1"/>
  <c r="F68" i="1"/>
  <c r="D68" i="1"/>
  <c r="Q67" i="1"/>
  <c r="O67" i="1"/>
  <c r="N67" i="1"/>
  <c r="K67" i="1"/>
  <c r="L67" i="1" s="1"/>
  <c r="H67" i="1"/>
  <c r="I67" i="1" s="1"/>
  <c r="F67" i="1"/>
  <c r="D67" i="1"/>
  <c r="Q66" i="1"/>
  <c r="N66" i="1"/>
  <c r="O66" i="1" s="1"/>
  <c r="K66" i="1"/>
  <c r="L66" i="1" s="1"/>
  <c r="H66" i="1"/>
  <c r="I66" i="1" s="1"/>
  <c r="F66" i="1"/>
  <c r="D66" i="1"/>
  <c r="Q65" i="1"/>
  <c r="N65" i="1"/>
  <c r="O65" i="1" s="1"/>
  <c r="K65" i="1"/>
  <c r="L65" i="1" s="1"/>
  <c r="H65" i="1"/>
  <c r="I65" i="1" s="1"/>
  <c r="F65" i="1"/>
  <c r="D65" i="1"/>
  <c r="Q64" i="1"/>
  <c r="N64" i="1"/>
  <c r="O64" i="1" s="1"/>
  <c r="K64" i="1"/>
  <c r="L64" i="1" s="1"/>
  <c r="H64" i="1"/>
  <c r="I64" i="1" s="1"/>
  <c r="F64" i="1"/>
  <c r="D64" i="1"/>
  <c r="Q63" i="1"/>
  <c r="N63" i="1"/>
  <c r="O63" i="1" s="1"/>
  <c r="K63" i="1"/>
  <c r="L63" i="1" s="1"/>
  <c r="I63" i="1"/>
  <c r="H63" i="1"/>
  <c r="F63" i="1"/>
  <c r="D63" i="1"/>
  <c r="Q62" i="1"/>
  <c r="N62" i="1"/>
  <c r="O62" i="1" s="1"/>
  <c r="L62" i="1"/>
  <c r="K62" i="1"/>
  <c r="H62" i="1"/>
  <c r="I62" i="1" s="1"/>
  <c r="F62" i="1"/>
  <c r="D62" i="1"/>
  <c r="Q61" i="1"/>
  <c r="K61" i="1"/>
  <c r="L61" i="1" s="1"/>
  <c r="H61" i="1"/>
  <c r="I61" i="1" s="1"/>
  <c r="F61" i="1"/>
  <c r="D61" i="1"/>
  <c r="Q60" i="1"/>
  <c r="N60" i="1"/>
  <c r="O60" i="1" s="1"/>
  <c r="K60" i="1"/>
  <c r="L60" i="1" s="1"/>
  <c r="H60" i="1"/>
  <c r="I60" i="1" s="1"/>
  <c r="F60" i="1"/>
  <c r="D60" i="1"/>
  <c r="Q59" i="1"/>
  <c r="N59" i="1"/>
  <c r="O59" i="1" s="1"/>
  <c r="L59" i="1"/>
  <c r="K59" i="1"/>
  <c r="H59" i="1"/>
  <c r="I59" i="1" s="1"/>
  <c r="F59" i="1"/>
  <c r="D59" i="1"/>
  <c r="Q58" i="1"/>
  <c r="O58" i="1"/>
  <c r="N58" i="1"/>
  <c r="K58" i="1"/>
  <c r="L58" i="1" s="1"/>
  <c r="H58" i="1"/>
  <c r="I58" i="1" s="1"/>
  <c r="F58" i="1"/>
  <c r="D58" i="1"/>
  <c r="Q57" i="1"/>
  <c r="N57" i="1"/>
  <c r="O57" i="1" s="1"/>
  <c r="K57" i="1"/>
  <c r="L57" i="1" s="1"/>
  <c r="I57" i="1"/>
  <c r="H57" i="1"/>
  <c r="F57" i="1"/>
  <c r="D57" i="1"/>
  <c r="Q56" i="1"/>
  <c r="N56" i="1"/>
  <c r="O56" i="1" s="1"/>
  <c r="K56" i="1"/>
  <c r="L56" i="1" s="1"/>
  <c r="H56" i="1"/>
  <c r="I56" i="1" s="1"/>
  <c r="F56" i="1"/>
  <c r="D56" i="1"/>
  <c r="Q55" i="1"/>
  <c r="N55" i="1"/>
  <c r="O55" i="1" s="1"/>
  <c r="K55" i="1"/>
  <c r="L55" i="1" s="1"/>
  <c r="H55" i="1"/>
  <c r="I55" i="1" s="1"/>
  <c r="F55" i="1"/>
  <c r="D55" i="1"/>
  <c r="Q54" i="1"/>
  <c r="N54" i="1"/>
  <c r="O54" i="1" s="1"/>
  <c r="K54" i="1"/>
  <c r="L54" i="1" s="1"/>
  <c r="H54" i="1"/>
  <c r="I54" i="1" s="1"/>
  <c r="F54" i="1"/>
  <c r="D54" i="1"/>
  <c r="Q53" i="1"/>
  <c r="N53" i="1"/>
  <c r="O53" i="1" s="1"/>
  <c r="K53" i="1"/>
  <c r="L53" i="1" s="1"/>
  <c r="H53" i="1"/>
  <c r="F53" i="1"/>
  <c r="D53" i="1"/>
  <c r="Q52" i="1"/>
  <c r="N52" i="1"/>
  <c r="O52" i="1" s="1"/>
  <c r="K52" i="1"/>
  <c r="L52" i="1" s="1"/>
  <c r="H52" i="1"/>
  <c r="I52" i="1" s="1"/>
  <c r="F52" i="1"/>
  <c r="D52" i="1"/>
  <c r="Q51" i="1"/>
  <c r="N51" i="1"/>
  <c r="O51" i="1" s="1"/>
  <c r="K51" i="1"/>
  <c r="L51" i="1" s="1"/>
  <c r="H51" i="1"/>
  <c r="I51" i="1" s="1"/>
  <c r="F51" i="1"/>
  <c r="D51" i="1"/>
  <c r="Q50" i="1"/>
  <c r="N50" i="1"/>
  <c r="O50" i="1" s="1"/>
  <c r="K50" i="1"/>
  <c r="L50" i="1" s="1"/>
  <c r="H50" i="1"/>
  <c r="I50" i="1" s="1"/>
  <c r="F50" i="1"/>
  <c r="D50" i="1"/>
  <c r="Q49" i="1"/>
  <c r="N49" i="1"/>
  <c r="O49" i="1" s="1"/>
  <c r="K49" i="1"/>
  <c r="L49" i="1" s="1"/>
  <c r="H49" i="1"/>
  <c r="I49" i="1" s="1"/>
  <c r="F49" i="1"/>
  <c r="D49" i="1"/>
  <c r="Q48" i="1"/>
  <c r="N48" i="1"/>
  <c r="O48" i="1" s="1"/>
  <c r="K48" i="1"/>
  <c r="L48" i="1" s="1"/>
  <c r="H48" i="1"/>
  <c r="I48" i="1" s="1"/>
  <c r="F48" i="1"/>
  <c r="D48" i="1"/>
  <c r="Q47" i="1"/>
  <c r="N47" i="1"/>
  <c r="O47" i="1" s="1"/>
  <c r="L47" i="1"/>
  <c r="K47" i="1"/>
  <c r="H47" i="1"/>
  <c r="I47" i="1" s="1"/>
  <c r="F47" i="1"/>
  <c r="D47" i="1"/>
  <c r="Q46" i="1"/>
  <c r="N46" i="1"/>
  <c r="O46" i="1" s="1"/>
  <c r="K46" i="1"/>
  <c r="L46" i="1" s="1"/>
  <c r="H46" i="1"/>
  <c r="I46" i="1" s="1"/>
  <c r="F46" i="1"/>
  <c r="D46" i="1"/>
  <c r="Q45" i="1"/>
  <c r="N45" i="1"/>
  <c r="O45" i="1" s="1"/>
  <c r="K45" i="1"/>
  <c r="L45" i="1" s="1"/>
  <c r="H45" i="1"/>
  <c r="I45" i="1" s="1"/>
  <c r="F45" i="1"/>
  <c r="D45" i="1"/>
  <c r="Q44" i="1"/>
  <c r="N44" i="1"/>
  <c r="O44" i="1" s="1"/>
  <c r="K44" i="1"/>
  <c r="L44" i="1" s="1"/>
  <c r="H44" i="1"/>
  <c r="I44" i="1" s="1"/>
  <c r="F44" i="1"/>
  <c r="D44" i="1"/>
  <c r="Q43" i="1"/>
  <c r="N43" i="1"/>
  <c r="O43" i="1" s="1"/>
  <c r="K43" i="1"/>
  <c r="L43" i="1" s="1"/>
  <c r="H43" i="1"/>
  <c r="I43" i="1" s="1"/>
  <c r="F43" i="1"/>
  <c r="D43" i="1"/>
  <c r="Q42" i="1"/>
  <c r="N42" i="1"/>
  <c r="O42" i="1" s="1"/>
  <c r="K42" i="1"/>
  <c r="L42" i="1" s="1"/>
  <c r="H42" i="1"/>
  <c r="I42" i="1" s="1"/>
  <c r="F42" i="1"/>
  <c r="D42" i="1"/>
  <c r="Q41" i="1"/>
  <c r="N41" i="1"/>
  <c r="O41" i="1" s="1"/>
  <c r="K41" i="1"/>
  <c r="L41" i="1" s="1"/>
  <c r="H41" i="1"/>
  <c r="I41" i="1" s="1"/>
  <c r="F41" i="1"/>
  <c r="D41" i="1"/>
  <c r="Q40" i="1"/>
  <c r="O40" i="1"/>
  <c r="N40" i="1"/>
  <c r="K40" i="1"/>
  <c r="L40" i="1" s="1"/>
  <c r="H40" i="1"/>
  <c r="I40" i="1" s="1"/>
  <c r="F40" i="1"/>
  <c r="D40" i="1"/>
  <c r="Q39" i="1"/>
  <c r="N39" i="1"/>
  <c r="O39" i="1" s="1"/>
  <c r="K39" i="1"/>
  <c r="L39" i="1" s="1"/>
  <c r="H39" i="1"/>
  <c r="I39" i="1" s="1"/>
  <c r="F39" i="1"/>
  <c r="D39" i="1"/>
  <c r="Q38" i="1"/>
  <c r="N38" i="1"/>
  <c r="O38" i="1" s="1"/>
  <c r="K38" i="1"/>
  <c r="L38" i="1" s="1"/>
  <c r="H38" i="1"/>
  <c r="I38" i="1" s="1"/>
  <c r="F38" i="1"/>
  <c r="D38" i="1"/>
  <c r="Q37" i="1"/>
  <c r="N37" i="1"/>
  <c r="O37" i="1" s="1"/>
  <c r="K37" i="1"/>
  <c r="L37" i="1" s="1"/>
  <c r="H37" i="1"/>
  <c r="I37" i="1" s="1"/>
  <c r="F37" i="1"/>
  <c r="D37" i="1"/>
  <c r="Q36" i="1"/>
  <c r="O36" i="1"/>
  <c r="N36" i="1"/>
  <c r="K36" i="1"/>
  <c r="L36" i="1" s="1"/>
  <c r="H36" i="1"/>
  <c r="I36" i="1" s="1"/>
  <c r="F36" i="1"/>
  <c r="D36" i="1"/>
  <c r="Q35" i="1"/>
  <c r="N35" i="1"/>
  <c r="O35" i="1" s="1"/>
  <c r="K35" i="1"/>
  <c r="L35" i="1" s="1"/>
  <c r="H35" i="1"/>
  <c r="I35" i="1" s="1"/>
  <c r="F35" i="1"/>
  <c r="D35" i="1"/>
  <c r="Q34" i="1"/>
  <c r="N34" i="1"/>
  <c r="O34" i="1" s="1"/>
  <c r="K34" i="1"/>
  <c r="L34" i="1" s="1"/>
  <c r="H34" i="1"/>
  <c r="I34" i="1" s="1"/>
  <c r="F34" i="1"/>
  <c r="D34" i="1"/>
  <c r="Q33" i="1"/>
  <c r="N33" i="1"/>
  <c r="O33" i="1" s="1"/>
  <c r="K33" i="1"/>
  <c r="L33" i="1" s="1"/>
  <c r="H33" i="1"/>
  <c r="I33" i="1" s="1"/>
  <c r="F33" i="1"/>
  <c r="D33" i="1"/>
  <c r="Q32" i="1"/>
  <c r="N32" i="1"/>
  <c r="O32" i="1" s="1"/>
  <c r="K32" i="1"/>
  <c r="L32" i="1" s="1"/>
  <c r="H32" i="1"/>
  <c r="I32" i="1" s="1"/>
  <c r="F32" i="1"/>
  <c r="D32" i="1"/>
  <c r="Q31" i="1"/>
  <c r="N31" i="1"/>
  <c r="O31" i="1" s="1"/>
  <c r="L31" i="1"/>
  <c r="K31" i="1"/>
  <c r="H31" i="1"/>
  <c r="I31" i="1" s="1"/>
  <c r="F31" i="1"/>
  <c r="D31" i="1"/>
  <c r="Q30" i="1"/>
  <c r="N30" i="1"/>
  <c r="O30" i="1" s="1"/>
  <c r="K30" i="1"/>
  <c r="L30" i="1" s="1"/>
  <c r="H30" i="1"/>
  <c r="I30" i="1" s="1"/>
  <c r="F30" i="1"/>
  <c r="D30" i="1"/>
  <c r="Q29" i="1"/>
  <c r="O29" i="1"/>
  <c r="N29" i="1"/>
  <c r="K29" i="1"/>
  <c r="L29" i="1" s="1"/>
  <c r="H29" i="1"/>
  <c r="I29" i="1" s="1"/>
  <c r="F29" i="1"/>
  <c r="D29" i="1"/>
  <c r="Q28" i="1"/>
  <c r="N28" i="1"/>
  <c r="O28" i="1" s="1"/>
  <c r="K28" i="1"/>
  <c r="L28" i="1" s="1"/>
  <c r="H28" i="1"/>
  <c r="I28" i="1" s="1"/>
  <c r="F28" i="1"/>
  <c r="D28" i="1"/>
  <c r="Q27" i="1"/>
  <c r="N27" i="1"/>
  <c r="O27" i="1" s="1"/>
  <c r="L27" i="1"/>
  <c r="K27" i="1"/>
  <c r="H27" i="1"/>
  <c r="I27" i="1" s="1"/>
  <c r="F27" i="1"/>
  <c r="D27" i="1"/>
  <c r="Q26" i="1"/>
  <c r="N26" i="1"/>
  <c r="O26" i="1" s="1"/>
  <c r="K26" i="1"/>
  <c r="L26" i="1" s="1"/>
  <c r="H26" i="1"/>
  <c r="I26" i="1" s="1"/>
  <c r="F26" i="1"/>
  <c r="D26" i="1"/>
  <c r="Q25" i="1"/>
  <c r="O25" i="1"/>
  <c r="N25" i="1"/>
  <c r="H25" i="1"/>
  <c r="I25" i="1" s="1"/>
  <c r="F25" i="1"/>
  <c r="D25" i="1"/>
  <c r="Q24" i="1"/>
  <c r="N24" i="1"/>
  <c r="O24" i="1" s="1"/>
  <c r="K24" i="1"/>
  <c r="L24" i="1" s="1"/>
  <c r="H24" i="1"/>
  <c r="I24" i="1" s="1"/>
  <c r="F24" i="1"/>
  <c r="D24" i="1"/>
  <c r="Q23" i="1"/>
  <c r="O23" i="1"/>
  <c r="N23" i="1"/>
  <c r="K23" i="1"/>
  <c r="L23" i="1" s="1"/>
  <c r="H23" i="1"/>
  <c r="I23" i="1" s="1"/>
  <c r="F23" i="1"/>
  <c r="D23" i="1"/>
  <c r="Q22" i="1"/>
  <c r="N22" i="1"/>
  <c r="O22" i="1" s="1"/>
  <c r="K22" i="1"/>
  <c r="L22" i="1" s="1"/>
  <c r="H22" i="1"/>
  <c r="I22" i="1" s="1"/>
  <c r="F22" i="1"/>
  <c r="D22" i="1"/>
  <c r="Q21" i="1"/>
  <c r="N21" i="1"/>
  <c r="O21" i="1" s="1"/>
  <c r="L21" i="1"/>
  <c r="K21" i="1"/>
  <c r="H21" i="1"/>
  <c r="I21" i="1" s="1"/>
  <c r="F21" i="1"/>
  <c r="D21" i="1"/>
  <c r="Q20" i="1"/>
  <c r="N20" i="1"/>
  <c r="O20" i="1" s="1"/>
  <c r="K20" i="1"/>
  <c r="L20" i="1" s="1"/>
  <c r="H20" i="1"/>
  <c r="I20" i="1" s="1"/>
  <c r="F20" i="1"/>
  <c r="D20" i="1"/>
  <c r="Q19" i="1"/>
  <c r="N19" i="1"/>
  <c r="O19" i="1" s="1"/>
  <c r="K19" i="1"/>
  <c r="L19" i="1" s="1"/>
  <c r="H19" i="1"/>
  <c r="I19" i="1" s="1"/>
  <c r="F19" i="1"/>
  <c r="D19" i="1"/>
  <c r="Q18" i="1"/>
  <c r="N18" i="1"/>
  <c r="O18" i="1" s="1"/>
  <c r="K18" i="1"/>
  <c r="L18" i="1" s="1"/>
  <c r="H18" i="1"/>
  <c r="I18" i="1" s="1"/>
  <c r="F18" i="1"/>
  <c r="D18" i="1"/>
  <c r="Q17" i="1"/>
  <c r="N17" i="1"/>
  <c r="O17" i="1" s="1"/>
  <c r="K17" i="1"/>
  <c r="L17" i="1" s="1"/>
  <c r="H17" i="1"/>
  <c r="I17" i="1" s="1"/>
  <c r="F17" i="1"/>
  <c r="D17" i="1"/>
  <c r="Q16" i="1"/>
  <c r="O16" i="1"/>
  <c r="N16" i="1"/>
  <c r="K16" i="1"/>
  <c r="L16" i="1" s="1"/>
  <c r="H16" i="1"/>
  <c r="I16" i="1" s="1"/>
  <c r="F16" i="1"/>
  <c r="D16" i="1"/>
  <c r="Q15" i="1"/>
  <c r="N15" i="1"/>
  <c r="O15" i="1" s="1"/>
  <c r="K15" i="1"/>
  <c r="L15" i="1" s="1"/>
  <c r="H15" i="1"/>
  <c r="I15" i="1" s="1"/>
  <c r="F15" i="1"/>
  <c r="D15" i="1"/>
  <c r="Q14" i="1"/>
  <c r="N14" i="1"/>
  <c r="O14" i="1" s="1"/>
  <c r="K14" i="1"/>
  <c r="L14" i="1" s="1"/>
  <c r="H14" i="1"/>
  <c r="I14" i="1" s="1"/>
  <c r="F14" i="1"/>
  <c r="D14" i="1"/>
  <c r="Q13" i="1"/>
  <c r="N13" i="1"/>
  <c r="O13" i="1" s="1"/>
  <c r="L13" i="1"/>
  <c r="K13" i="1"/>
  <c r="H13" i="1"/>
  <c r="I13" i="1" s="1"/>
  <c r="F13" i="1"/>
  <c r="Q12" i="1"/>
  <c r="N12" i="1"/>
  <c r="O12" i="1" s="1"/>
  <c r="K12" i="1"/>
  <c r="L12" i="1" s="1"/>
  <c r="H12" i="1"/>
  <c r="I12" i="1" s="1"/>
  <c r="F12" i="1"/>
  <c r="D12" i="1"/>
  <c r="Q11" i="1"/>
  <c r="N11" i="1"/>
  <c r="O11" i="1" s="1"/>
  <c r="K11" i="1"/>
  <c r="L11" i="1" s="1"/>
  <c r="H11" i="1"/>
  <c r="I11" i="1" s="1"/>
  <c r="F11" i="1"/>
  <c r="D11" i="1"/>
  <c r="Q10" i="1"/>
  <c r="N10" i="1"/>
  <c r="O10" i="1" s="1"/>
  <c r="K10" i="1"/>
  <c r="L10" i="1" s="1"/>
  <c r="H10" i="1"/>
  <c r="I10" i="1" s="1"/>
  <c r="F10" i="1"/>
  <c r="D10" i="1"/>
  <c r="Q9" i="1"/>
  <c r="N9" i="1"/>
  <c r="O9" i="1" s="1"/>
  <c r="K9" i="1"/>
  <c r="L9" i="1" s="1"/>
  <c r="H9" i="1"/>
  <c r="I9" i="1" s="1"/>
  <c r="F9" i="1"/>
  <c r="D9" i="1"/>
  <c r="Q8" i="1"/>
  <c r="N8" i="1"/>
  <c r="O8" i="1" s="1"/>
  <c r="K8" i="1"/>
  <c r="L8" i="1" s="1"/>
  <c r="H8" i="1"/>
  <c r="I8" i="1" s="1"/>
  <c r="F8" i="1"/>
  <c r="D8" i="1"/>
  <c r="Q7" i="1"/>
  <c r="N7" i="1"/>
  <c r="O7" i="1" s="1"/>
  <c r="K7" i="1"/>
  <c r="L7" i="1" s="1"/>
  <c r="H7" i="1"/>
  <c r="I7" i="1" s="1"/>
  <c r="F7" i="1"/>
  <c r="D7" i="1"/>
  <c r="Q6" i="1"/>
  <c r="N6" i="1"/>
  <c r="O6" i="1" s="1"/>
  <c r="K6" i="1"/>
  <c r="L6" i="1" s="1"/>
  <c r="H6" i="1"/>
  <c r="I6" i="1" s="1"/>
  <c r="F6" i="1"/>
  <c r="D6" i="1"/>
  <c r="Q5" i="1"/>
  <c r="N5" i="1"/>
  <c r="O5" i="1" s="1"/>
  <c r="K5" i="1"/>
  <c r="L5" i="1" s="1"/>
  <c r="H5" i="1"/>
  <c r="I5" i="1" s="1"/>
  <c r="F5" i="1"/>
  <c r="D5" i="1"/>
  <c r="L430" i="2"/>
  <c r="L429" i="2"/>
  <c r="L428" i="2"/>
  <c r="L427" i="2"/>
  <c r="L426" i="2"/>
  <c r="L425" i="2"/>
  <c r="L424" i="2"/>
  <c r="L423" i="2"/>
  <c r="L422" i="2"/>
  <c r="L421" i="2"/>
  <c r="L420" i="2"/>
  <c r="L419" i="2"/>
  <c r="L418" i="2"/>
  <c r="L417" i="2"/>
  <c r="L416" i="2"/>
  <c r="L415" i="2"/>
  <c r="L414" i="2"/>
  <c r="L413" i="2"/>
  <c r="L412" i="2"/>
  <c r="L411" i="2"/>
  <c r="U409" i="2"/>
  <c r="L409" i="2"/>
  <c r="L408" i="2"/>
  <c r="L407" i="2"/>
  <c r="L406" i="2"/>
  <c r="L405" i="2"/>
  <c r="L404" i="2"/>
  <c r="L403" i="2"/>
  <c r="L402" i="2"/>
  <c r="L401" i="2"/>
  <c r="L400" i="2"/>
  <c r="L399" i="2"/>
  <c r="L398" i="2"/>
  <c r="L397" i="2"/>
  <c r="L396" i="2"/>
  <c r="L395" i="2"/>
  <c r="L394" i="2"/>
  <c r="L393" i="2"/>
  <c r="L392" i="2"/>
  <c r="L391"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U213"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U135" i="2"/>
  <c r="L135" i="2"/>
  <c r="L134" i="2"/>
  <c r="L133" i="2"/>
  <c r="L132" i="2"/>
  <c r="L131" i="2"/>
  <c r="L130" i="2"/>
  <c r="L129" i="2"/>
  <c r="L128" i="2"/>
  <c r="L127" i="2"/>
  <c r="L126" i="2"/>
  <c r="U125"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U25" i="2"/>
  <c r="L25" i="2"/>
  <c r="L24" i="2"/>
  <c r="L23" i="2"/>
  <c r="L22" i="2"/>
  <c r="L21" i="2"/>
  <c r="L20" i="2"/>
  <c r="L19" i="2"/>
  <c r="L18" i="2"/>
  <c r="L17" i="2"/>
  <c r="L16" i="2"/>
  <c r="L15" i="2"/>
  <c r="L14" i="2"/>
  <c r="L13" i="2"/>
  <c r="L12" i="2"/>
  <c r="L11" i="2"/>
  <c r="L10" i="2"/>
  <c r="L9" i="2"/>
  <c r="L8" i="2"/>
  <c r="L7" i="2"/>
  <c r="L6" i="2"/>
  <c r="L5" i="2"/>
</calcChain>
</file>

<file path=xl/sharedStrings.xml><?xml version="1.0" encoding="utf-8"?>
<sst xmlns="http://schemas.openxmlformats.org/spreadsheetml/2006/main" count="15971" uniqueCount="2095">
  <si>
    <t>Table of Contents</t>
  </si>
  <si>
    <t>Table S6. The hazard potential for candidate EOCs.</t>
  </si>
  <si>
    <t>Table S7. The exposure potential of candidate EOCs.</t>
  </si>
  <si>
    <t>Table S8. The risk quotients for candidate EOCs.</t>
  </si>
  <si>
    <t>Table S9. The compounds that did not pass the occurrence and hazard potential filters but successfully passed the risk quotient filter.</t>
  </si>
  <si>
    <t>Table S10. The ranked list of EOCs by priority index.</t>
  </si>
  <si>
    <t>Table S11. The monitoring and regulatory action, as well as precedence level, in Chinese surface waters for the 83 EOCs listed in the regulatory guidelines of other countries.</t>
  </si>
  <si>
    <t>Table S12. Category-specific lists of EOCs ranked by overall score.</t>
  </si>
  <si>
    <t>Table S15. Uncertainty values of candicate EOCs.</t>
  </si>
  <si>
    <t>Table S16. Uncertainty category lists of EOCs ranked by priority index.</t>
  </si>
  <si>
    <t>CAS #</t>
  </si>
  <si>
    <t>Compound</t>
  </si>
  <si>
    <t>List of Banned and Restricted Pesticide Products in China, 2018</t>
  </si>
  <si>
    <t>List of Toxic Chemicals Banned or Severely Restricted in People's Republic of China</t>
  </si>
  <si>
    <r>
      <rPr>
        <b/>
        <sz val="10"/>
        <color theme="1"/>
        <rFont val="Times New Roman"/>
        <family val="1"/>
      </rPr>
      <t>GB 3838-2002 Environmental quality standards for surface water (mg L</t>
    </r>
    <r>
      <rPr>
        <b/>
        <vertAlign val="superscript"/>
        <sz val="10"/>
        <color theme="1"/>
        <rFont val="Times New Roman"/>
        <family val="1"/>
      </rPr>
      <t>-1</t>
    </r>
    <r>
      <rPr>
        <b/>
        <sz val="10"/>
        <color theme="1"/>
        <rFont val="Times New Roman"/>
        <family val="1"/>
      </rPr>
      <t>)</t>
    </r>
  </si>
  <si>
    <t>Prioritized List of Substances to be Subject to Control</t>
  </si>
  <si>
    <t>10265-92-6</t>
  </si>
  <si>
    <t>Methamidophos</t>
  </si>
  <si>
    <t>Banned</t>
  </si>
  <si>
    <t>1113-02-6 </t>
  </si>
  <si>
    <t>Omethoate</t>
  </si>
  <si>
    <t>Restricted</t>
  </si>
  <si>
    <t>120068-37-3</t>
  </si>
  <si>
    <t>Fipronil</t>
  </si>
  <si>
    <t>126-72-7</t>
  </si>
  <si>
    <t>Severely Restricteded</t>
  </si>
  <si>
    <t>13194-48-4</t>
  </si>
  <si>
    <t>Ethoprophos</t>
  </si>
  <si>
    <t>1563-66-2</t>
  </si>
  <si>
    <t>Carbofuran</t>
  </si>
  <si>
    <t>16752-77-5 </t>
  </si>
  <si>
    <t>Methomyl</t>
  </si>
  <si>
    <t>1763-23-1</t>
  </si>
  <si>
    <t>Yes</t>
  </si>
  <si>
    <t>1836-75-5</t>
  </si>
  <si>
    <t>Nitrofen</t>
  </si>
  <si>
    <t>24353-61-5</t>
  </si>
  <si>
    <t>Isocarbophos</t>
  </si>
  <si>
    <t>298-00-0</t>
  </si>
  <si>
    <t>Methyl Parathion</t>
  </si>
  <si>
    <t>298-02-2</t>
  </si>
  <si>
    <t>Phorate</t>
  </si>
  <si>
    <t>3689-24-5 </t>
  </si>
  <si>
    <t>Sulfotep</t>
  </si>
  <si>
    <t>51630-58-1</t>
  </si>
  <si>
    <t>Fenvalerate</t>
  </si>
  <si>
    <t>56-38-2</t>
  </si>
  <si>
    <t>Parathion</t>
  </si>
  <si>
    <t>8065-48-3</t>
  </si>
  <si>
    <t>Demeton</t>
  </si>
  <si>
    <t>950-37-8</t>
  </si>
  <si>
    <t>Methidathion</t>
  </si>
  <si>
    <t>99675-03-3</t>
  </si>
  <si>
    <t>Isofenphos-Methyl</t>
  </si>
  <si>
    <t>117-81-7</t>
  </si>
  <si>
    <t>Bis(2-Ethylhexyl) Phthalate</t>
  </si>
  <si>
    <t>121-75-5</t>
  </si>
  <si>
    <t>Malathion</t>
  </si>
  <si>
    <t>1897-45-6</t>
  </si>
  <si>
    <t>Chlorothalonil</t>
  </si>
  <si>
    <t>1912-24-9</t>
  </si>
  <si>
    <t>Atrazine</t>
  </si>
  <si>
    <t>52-68-6</t>
  </si>
  <si>
    <t>Chlorophos</t>
  </si>
  <si>
    <t>52918-63-5</t>
  </si>
  <si>
    <t>Deltamethrin</t>
  </si>
  <si>
    <t>60-51-5</t>
  </si>
  <si>
    <t>Dimethoate</t>
  </si>
  <si>
    <t>62-73-7</t>
  </si>
  <si>
    <t>Dichlorovos</t>
  </si>
  <si>
    <t>84852-15-3</t>
  </si>
  <si>
    <t>4-nonylphenol</t>
  </si>
  <si>
    <t>84-74-2</t>
  </si>
  <si>
    <t>Dibutyl Phthalate</t>
  </si>
  <si>
    <t>Persistence</t>
  </si>
  <si>
    <t>Bioaccumulation</t>
  </si>
  <si>
    <t>Human health effects</t>
  </si>
  <si>
    <t>Concentration (ng/L)</t>
  </si>
  <si>
    <t>Frequency (%)</t>
  </si>
  <si>
    <t>Provinces (n)</t>
  </si>
  <si>
    <t>Sampling sites (n)</t>
  </si>
  <si>
    <t>Half-life</t>
  </si>
  <si>
    <r>
      <rPr>
        <b/>
        <sz val="10"/>
        <rFont val="Times New Roman"/>
        <family val="1"/>
      </rPr>
      <t>log D</t>
    </r>
    <r>
      <rPr>
        <b/>
        <vertAlign val="subscript"/>
        <sz val="10"/>
        <rFont val="Times New Roman"/>
        <family val="1"/>
      </rPr>
      <t>ow</t>
    </r>
    <r>
      <rPr>
        <b/>
        <sz val="10"/>
        <rFont val="Times New Roman"/>
        <family val="1"/>
      </rPr>
      <t xml:space="preserve"> (pH 7)</t>
    </r>
  </si>
  <si>
    <t>Lazar toxicity prediction</t>
  </si>
  <si>
    <t>Lowest daily therapeutic dose</t>
  </si>
  <si>
    <t>NOAEL</t>
  </si>
  <si>
    <t>UF</t>
  </si>
  <si>
    <t>BCF</t>
  </si>
  <si>
    <t>PNEC (ng/L)</t>
  </si>
  <si>
    <t>Source</t>
  </si>
  <si>
    <t>Algae</t>
  </si>
  <si>
    <t>Invertebrates</t>
  </si>
  <si>
    <t>Fish</t>
  </si>
  <si>
    <t>SF</t>
  </si>
  <si>
    <t>53-06-5</t>
  </si>
  <si>
    <t>Cortisone</t>
  </si>
  <si>
    <t>25 mg/day Cortisone Acetate</t>
  </si>
  <si>
    <t>RxList</t>
  </si>
  <si>
    <t>Skeletonema costatum</t>
  </si>
  <si>
    <t>1000a</t>
  </si>
  <si>
    <t>Daphnia magna</t>
  </si>
  <si>
    <t>Dicentrarchus labrax</t>
  </si>
  <si>
    <t>77.94a</t>
  </si>
  <si>
    <t>ECOTOX</t>
  </si>
  <si>
    <t>80-05-7</t>
  </si>
  <si>
    <t>Bisphenol A</t>
  </si>
  <si>
    <t>Tigriopus japonicus</t>
  </si>
  <si>
    <t>0.01</t>
  </si>
  <si>
    <t>Danio rerio</t>
  </si>
  <si>
    <t>0.1</t>
  </si>
  <si>
    <t>80-09-1</t>
  </si>
  <si>
    <t>Bisphenol S</t>
  </si>
  <si>
    <t>582.0 (mg/kg_bw/day)</t>
  </si>
  <si>
    <t>Lazar toxicity precition</t>
  </si>
  <si>
    <t>55000a</t>
  </si>
  <si>
    <t>63-05-8</t>
  </si>
  <si>
    <t>Toxtree III</t>
  </si>
  <si>
    <t>Poecilia reticulata</t>
  </si>
  <si>
    <t>0.7</t>
  </si>
  <si>
    <t>1007-28-9</t>
  </si>
  <si>
    <t>2.97 (mg/kg_bw/day)</t>
  </si>
  <si>
    <t>Pseudokirchneriella subcapitata</t>
  </si>
  <si>
    <t>0.6</t>
  </si>
  <si>
    <t>Procambarus clarkii</t>
  </si>
  <si>
    <t>10</t>
  </si>
  <si>
    <t>30</t>
  </si>
  <si>
    <t>100-88-9</t>
  </si>
  <si>
    <t>Cyclamate</t>
  </si>
  <si>
    <t>SCF</t>
  </si>
  <si>
    <t>Green Algae</t>
  </si>
  <si>
    <t>ECORSAR</t>
  </si>
  <si>
    <t>100986-85-4</t>
  </si>
  <si>
    <t>Levofloxacin</t>
  </si>
  <si>
    <t>122mg/kg/10D</t>
  </si>
  <si>
    <t>Microcystis aeruginosa</t>
  </si>
  <si>
    <t>10000</t>
  </si>
  <si>
    <t>Pimephales promelas</t>
  </si>
  <si>
    <t>~10000</t>
  </si>
  <si>
    <t>101-20-2</t>
  </si>
  <si>
    <t>Triclocarban</t>
  </si>
  <si>
    <t>&lt;10</t>
  </si>
  <si>
    <t>0.79</t>
  </si>
  <si>
    <t>101463-69-8</t>
  </si>
  <si>
    <t>Flufenoxuron</t>
  </si>
  <si>
    <t>GB2763</t>
  </si>
  <si>
    <t xml:space="preserve">5110a </t>
  </si>
  <si>
    <t>PPDB</t>
  </si>
  <si>
    <t>10161-33-8</t>
  </si>
  <si>
    <t>JECFA</t>
  </si>
  <si>
    <t>0.0015</t>
  </si>
  <si>
    <t>101651-74-5</t>
  </si>
  <si>
    <t>1970.0 (mg/kg_bw/day)</t>
  </si>
  <si>
    <t>10238-21-8</t>
  </si>
  <si>
    <t>Glibenclamide</t>
  </si>
  <si>
    <t>209mg/kg/4Y-I </t>
  </si>
  <si>
    <t>103-90-2</t>
  </si>
  <si>
    <t>5</t>
  </si>
  <si>
    <t>Moina macrocopa</t>
  </si>
  <si>
    <t>320</t>
  </si>
  <si>
    <t>1</t>
  </si>
  <si>
    <t>10540-29-1</t>
  </si>
  <si>
    <t>Tamoxifen</t>
  </si>
  <si>
    <t>Acartia tonsa</t>
  </si>
  <si>
    <t>49a</t>
  </si>
  <si>
    <t>2.5</t>
  </si>
  <si>
    <t>10605-21-7</t>
  </si>
  <si>
    <t>Carbendazim</t>
  </si>
  <si>
    <t>GB-2763</t>
  </si>
  <si>
    <t>Chlorella pyrenoidosa</t>
  </si>
  <si>
    <t>100</t>
  </si>
  <si>
    <t>3.1</t>
  </si>
  <si>
    <t>Ictalurus punctatus</t>
  </si>
  <si>
    <t>7a</t>
  </si>
  <si>
    <t>107534-96-3</t>
  </si>
  <si>
    <t>Tebuconazole</t>
  </si>
  <si>
    <t>Bacillariophyta</t>
  </si>
  <si>
    <t>3000</t>
  </si>
  <si>
    <t>Oncorhynchus mykiss</t>
  </si>
  <si>
    <t>12</t>
  </si>
  <si>
    <t>108050-54-0</t>
  </si>
  <si>
    <t>Tilmicosin</t>
  </si>
  <si>
    <t>1085-12-7</t>
  </si>
  <si>
    <t>980.0 (mg/kg_bw/day)</t>
  </si>
  <si>
    <t>1088-11-5</t>
  </si>
  <si>
    <t>Nordiazepam</t>
  </si>
  <si>
    <t>51.5 (mg/kg_bw/day)</t>
  </si>
  <si>
    <t>110871-86-8</t>
  </si>
  <si>
    <t xml:space="preserve">Sparfloxacin </t>
  </si>
  <si>
    <t>400 mg/day</t>
  </si>
  <si>
    <t>111988-49-9</t>
  </si>
  <si>
    <t>Thiacloprid</t>
  </si>
  <si>
    <t>Scenedesmus subspicatus</t>
  </si>
  <si>
    <t>45000a</t>
  </si>
  <si>
    <t>Zebra Danio</t>
  </si>
  <si>
    <t>112398-08-0</t>
  </si>
  <si>
    <t>Danofloxacin</t>
  </si>
  <si>
    <t>112410-23-8</t>
  </si>
  <si>
    <t>Tebufenozide</t>
  </si>
  <si>
    <t>Scenedesmus acutus</t>
  </si>
  <si>
    <t>120a</t>
  </si>
  <si>
    <t>Amphiascus tenuiremis</t>
  </si>
  <si>
    <t>50</t>
  </si>
  <si>
    <t>112811-59-3</t>
  </si>
  <si>
    <t>Gatifloxacin</t>
  </si>
  <si>
    <t>200 mg/day</t>
  </si>
  <si>
    <t>1129-41-5</t>
  </si>
  <si>
    <t>Metolcarb</t>
  </si>
  <si>
    <t>12.4 (mg/kg_bw/day)</t>
  </si>
  <si>
    <t>960a</t>
  </si>
  <si>
    <t>1137-42-4</t>
  </si>
  <si>
    <t>4-Hydroxybenzophenone</t>
  </si>
  <si>
    <t>453.0 (mg/kg_bw/day)</t>
  </si>
  <si>
    <t>114-07-8</t>
  </si>
  <si>
    <t xml:space="preserve">Erythromycin </t>
  </si>
  <si>
    <t>2</t>
  </si>
  <si>
    <t>Oryzias latipes</t>
  </si>
  <si>
    <t>100000</t>
  </si>
  <si>
    <t>114798-26-4</t>
  </si>
  <si>
    <t>Losartan</t>
  </si>
  <si>
    <t>18mg/kg/13W-I </t>
  </si>
  <si>
    <t>115550-35-1</t>
  </si>
  <si>
    <t>Marbofloxacin</t>
  </si>
  <si>
    <t xml:space="preserve">62300a </t>
  </si>
  <si>
    <t>115-86-6</t>
  </si>
  <si>
    <t xml:space="preserve">1000a </t>
  </si>
  <si>
    <t>≥1.4</t>
  </si>
  <si>
    <t>115-96-8</t>
  </si>
  <si>
    <t>ATSDR</t>
  </si>
  <si>
    <t>1100a</t>
  </si>
  <si>
    <t>14274.58</t>
  </si>
  <si>
    <t>117-82-8</t>
  </si>
  <si>
    <t>1150.0 (mg/kg_bw/day)</t>
  </si>
  <si>
    <t>117-83-9</t>
  </si>
  <si>
    <t>292.0 (mg/kg_bw/day)</t>
  </si>
  <si>
    <t>117-84-0</t>
  </si>
  <si>
    <t>118-60-5</t>
  </si>
  <si>
    <t>360.0 (mg/kg_bw/day)</t>
  </si>
  <si>
    <t>119446-68-3</t>
  </si>
  <si>
    <t>Difenoconazole</t>
  </si>
  <si>
    <t>Scenedesmus acutus var. acutus</t>
  </si>
  <si>
    <t>1.338a</t>
  </si>
  <si>
    <t>119515-38-7</t>
  </si>
  <si>
    <t>Icaridin</t>
  </si>
  <si>
    <t>38.5</t>
  </si>
  <si>
    <t>119-61-9</t>
  </si>
  <si>
    <t>Benzophenone</t>
  </si>
  <si>
    <t>483.0 (mg/kg_bw/day)</t>
  </si>
  <si>
    <t>120-40-1</t>
  </si>
  <si>
    <t>573.0 (mg/kg_bw/day)</t>
  </si>
  <si>
    <t>120-47-8</t>
  </si>
  <si>
    <t>5000</t>
  </si>
  <si>
    <t>Rainbow Trout</t>
  </si>
  <si>
    <t>120-95-6</t>
  </si>
  <si>
    <t>52.6 (mg/kg_bw/day)</t>
  </si>
  <si>
    <t>121552-61-2</t>
  </si>
  <si>
    <t>Cyprodinil</t>
  </si>
  <si>
    <t>1970a</t>
  </si>
  <si>
    <t>32a</t>
  </si>
  <si>
    <t>Americamysis bahia</t>
  </si>
  <si>
    <t>1219-38-1</t>
  </si>
  <si>
    <t>1060.0 (mg/kg_bw/day)</t>
  </si>
  <si>
    <t>1220-83-3</t>
  </si>
  <si>
    <t>Sulfamonomethoxine</t>
  </si>
  <si>
    <t>133.0 (mg/kg_bw/day)</t>
  </si>
  <si>
    <t>19520a</t>
  </si>
  <si>
    <t>Invertebrate</t>
  </si>
  <si>
    <t>215900a</t>
  </si>
  <si>
    <t xml:space="preserve">&gt;100000a </t>
  </si>
  <si>
    <t>122-11-2</t>
  </si>
  <si>
    <t>Sulfadimethoxine</t>
  </si>
  <si>
    <t>146.0 (mg/kg_bw/day)</t>
  </si>
  <si>
    <t xml:space="preserve">2300a </t>
  </si>
  <si>
    <t>183900a</t>
  </si>
  <si>
    <t>&gt;100000a</t>
  </si>
  <si>
    <t>122-14-5</t>
  </si>
  <si>
    <t>Fenitrothion</t>
  </si>
  <si>
    <t>Chlamydomonas segnis</t>
  </si>
  <si>
    <t>0.009</t>
  </si>
  <si>
    <t>Gasterosteus aculeatus</t>
  </si>
  <si>
    <t>1.1</t>
  </si>
  <si>
    <t>1222-05-5</t>
  </si>
  <si>
    <t>Galaxolide</t>
  </si>
  <si>
    <t>201</t>
  </si>
  <si>
    <t>111</t>
  </si>
  <si>
    <t>Carassius auratus</t>
  </si>
  <si>
    <t>1.5</t>
  </si>
  <si>
    <t>122-34-9</t>
  </si>
  <si>
    <t>Simazine</t>
  </si>
  <si>
    <t>Cyprinus carpio</t>
  </si>
  <si>
    <t>0.06</t>
  </si>
  <si>
    <t>1241-94-7</t>
  </si>
  <si>
    <t>475.0 (mg/kg_bw/day)</t>
  </si>
  <si>
    <t>18</t>
  </si>
  <si>
    <t>126-07-8</t>
  </si>
  <si>
    <t>Griseofulvin</t>
  </si>
  <si>
    <t>375 mg/day</t>
  </si>
  <si>
    <t>&gt;1000000a</t>
  </si>
  <si>
    <t>126-71-6</t>
  </si>
  <si>
    <t>18000a</t>
  </si>
  <si>
    <t>5800a</t>
  </si>
  <si>
    <t>126-73-8</t>
  </si>
  <si>
    <t>127-69-5</t>
  </si>
  <si>
    <t>Sulfisoxazole</t>
  </si>
  <si>
    <t>Chlorella fusca var. vacuolata</t>
  </si>
  <si>
    <t>18980a</t>
  </si>
  <si>
    <t>127-74-2</t>
  </si>
  <si>
    <t>Acetylsulfadiazine</t>
  </si>
  <si>
    <t>495.0 (mg/kg_bw/day)</t>
  </si>
  <si>
    <t>50 mg/kgday</t>
  </si>
  <si>
    <t>127-79-7</t>
  </si>
  <si>
    <t>Sulfamerazine</t>
  </si>
  <si>
    <t>50.2 (mg/kg_bw/day)</t>
  </si>
  <si>
    <t>11900a</t>
  </si>
  <si>
    <t>277000a</t>
  </si>
  <si>
    <t>Morone saxatilis</t>
  </si>
  <si>
    <t>131-11-3</t>
  </si>
  <si>
    <t>&lt;10000</t>
  </si>
  <si>
    <t>9600</t>
  </si>
  <si>
    <t>Cyprinodon variegatus</t>
  </si>
  <si>
    <t>3200</t>
  </si>
  <si>
    <t>131-16-8</t>
  </si>
  <si>
    <t>865.0 (mg/kg_bw/day)</t>
  </si>
  <si>
    <t>Karenia brevis</t>
  </si>
  <si>
    <t xml:space="preserve">900a </t>
  </si>
  <si>
    <t>131-18-0</t>
  </si>
  <si>
    <t>431.0 (mg/kg_bw/day)</t>
  </si>
  <si>
    <t>131-55-5</t>
  </si>
  <si>
    <t>Benzophenone-2</t>
  </si>
  <si>
    <t>852.0 (mg/kg_bw/day)</t>
  </si>
  <si>
    <t>131-56-6</t>
  </si>
  <si>
    <t>Benzophenone-1</t>
  </si>
  <si>
    <t>818.0 (mg/kg_bw/day)</t>
  </si>
  <si>
    <t>490a</t>
  </si>
  <si>
    <t>480</t>
  </si>
  <si>
    <t>131-57-7</t>
  </si>
  <si>
    <t>Benzophenone-3</t>
  </si>
  <si>
    <t>423.0 (mg/kg_bw/day)</t>
  </si>
  <si>
    <t>Isochrysis galbana</t>
  </si>
  <si>
    <t>Siriella armata</t>
  </si>
  <si>
    <t>375</t>
  </si>
  <si>
    <t>8.2</t>
  </si>
  <si>
    <t>131-70-4</t>
  </si>
  <si>
    <t>786.0 (mg/kg_bw/day)</t>
  </si>
  <si>
    <t>56900a</t>
  </si>
  <si>
    <t>160000</t>
  </si>
  <si>
    <t>13171-00-1 </t>
  </si>
  <si>
    <t>Celestolide</t>
  </si>
  <si>
    <t xml:space="preserve">Toxtree I </t>
  </si>
  <si>
    <t>131860-33-8</t>
  </si>
  <si>
    <t>Azoxystrobin</t>
  </si>
  <si>
    <t>Cosmarium moniliferum</t>
  </si>
  <si>
    <t>0.31</t>
  </si>
  <si>
    <t>Calanoida</t>
  </si>
  <si>
    <t>0.98</t>
  </si>
  <si>
    <t>Ctenopharyngodon idella</t>
  </si>
  <si>
    <t>1330-78-5</t>
  </si>
  <si>
    <t>Scenedesmus pannonicus</t>
  </si>
  <si>
    <t>134523-00-5</t>
  </si>
  <si>
    <t>Atorvastatin</t>
  </si>
  <si>
    <t>0</t>
  </si>
  <si>
    <t>134-62-3</t>
  </si>
  <si>
    <t>Levanderina fissa</t>
  </si>
  <si>
    <t>43.6</t>
  </si>
  <si>
    <t>135410-20-7</t>
  </si>
  <si>
    <t>Acetamiprid</t>
  </si>
  <si>
    <t>170</t>
  </si>
  <si>
    <t>13593-03-8</t>
  </si>
  <si>
    <t>Quinalphos</t>
  </si>
  <si>
    <t>Chlorella vulgaris</t>
  </si>
  <si>
    <t>0.21a</t>
  </si>
  <si>
    <t>Nuria danrica</t>
  </si>
  <si>
    <t>13674-84-5</t>
  </si>
  <si>
    <t>54.1 (mg/kg_bw/day)</t>
  </si>
  <si>
    <t>13674-87-8</t>
  </si>
  <si>
    <t>4</t>
  </si>
  <si>
    <t>136-85-6</t>
  </si>
  <si>
    <t>Desmodesmus subspicatus</t>
  </si>
  <si>
    <t>2500</t>
  </si>
  <si>
    <t>Daphnia galeata</t>
  </si>
  <si>
    <t>1000</t>
  </si>
  <si>
    <t>11000</t>
  </si>
  <si>
    <t>137-58-6</t>
  </si>
  <si>
    <t>Lidocaine</t>
  </si>
  <si>
    <t>107563a</t>
  </si>
  <si>
    <t>137862-53-4</t>
  </si>
  <si>
    <t>Valsartan</t>
  </si>
  <si>
    <t>80 mg/day</t>
  </si>
  <si>
    <t>138261-41-3</t>
  </si>
  <si>
    <t>Imidacloprid</t>
  </si>
  <si>
    <t>51100</t>
  </si>
  <si>
    <t>0.0003</t>
  </si>
  <si>
    <t>Nile Tilapia</t>
  </si>
  <si>
    <t>13.36</t>
  </si>
  <si>
    <t>139755-83-2</t>
  </si>
  <si>
    <t>Sildenafil</t>
  </si>
  <si>
    <t>1401-69-0</t>
  </si>
  <si>
    <t>Tylosin</t>
  </si>
  <si>
    <t>950a</t>
  </si>
  <si>
    <t>Daphnia</t>
  </si>
  <si>
    <t>680000a</t>
  </si>
  <si>
    <t>140-66-9</t>
  </si>
  <si>
    <t>68a</t>
  </si>
  <si>
    <t>3.2</t>
  </si>
  <si>
    <t>141-83-3</t>
  </si>
  <si>
    <t>Guanylurea</t>
  </si>
  <si>
    <t>143390-89-0</t>
  </si>
  <si>
    <t>15</t>
  </si>
  <si>
    <t>200</t>
  </si>
  <si>
    <t>144-80-9</t>
  </si>
  <si>
    <t>Sulfacetamide</t>
  </si>
  <si>
    <t>110.0 (mg/kg_bw/day)</t>
  </si>
  <si>
    <t>144-82-1</t>
  </si>
  <si>
    <t>24940a</t>
  </si>
  <si>
    <t>144-83-2</t>
  </si>
  <si>
    <t>Sulfapyridine</t>
  </si>
  <si>
    <t>5280a</t>
  </si>
  <si>
    <t>14698-29-4</t>
  </si>
  <si>
    <t>180a</t>
  </si>
  <si>
    <t>1478-61-1</t>
  </si>
  <si>
    <t>168.0 (mg/kg_bw/day)</t>
  </si>
  <si>
    <t>D. magna</t>
  </si>
  <si>
    <t>148-79-8 </t>
  </si>
  <si>
    <t>Thiabendazole</t>
  </si>
  <si>
    <t>151096-09-2</t>
  </si>
  <si>
    <t>Moxifloxacin</t>
  </si>
  <si>
    <t>99.1 (mg/kg_bw/day)</t>
  </si>
  <si>
    <t>152-58-9</t>
  </si>
  <si>
    <t>Cortexolone</t>
  </si>
  <si>
    <t>15307-86-5</t>
  </si>
  <si>
    <t>Diclofenac</t>
  </si>
  <si>
    <t>Cyanophycota</t>
  </si>
  <si>
    <t>15318-45-3</t>
  </si>
  <si>
    <t>Thiamphenicol</t>
  </si>
  <si>
    <t>15323-35-0</t>
  </si>
  <si>
    <t>Phantolide</t>
  </si>
  <si>
    <t>1220a</t>
  </si>
  <si>
    <t>153719-23-4</t>
  </si>
  <si>
    <t>Thiamethoxam</t>
  </si>
  <si>
    <t>&gt;97000a</t>
  </si>
  <si>
    <t>38260</t>
  </si>
  <si>
    <t>154-21-2</t>
  </si>
  <si>
    <t>Lincomycin</t>
  </si>
  <si>
    <t>70a</t>
  </si>
  <si>
    <t>Ceriodaphnia dubia</t>
  </si>
  <si>
    <t>7200a</t>
  </si>
  <si>
    <t>1000000</t>
  </si>
  <si>
    <t>15579-17-6</t>
  </si>
  <si>
    <t>Trithion</t>
  </si>
  <si>
    <t>JMPR</t>
  </si>
  <si>
    <t>155-91-9</t>
  </si>
  <si>
    <t>Sulfadimethoxypyrimidine</t>
  </si>
  <si>
    <t>233.0 (mg/kg_bw/day)</t>
  </si>
  <si>
    <t>15676-16-1</t>
  </si>
  <si>
    <t>Sulpiride</t>
  </si>
  <si>
    <t xml:space="preserve">99800a </t>
  </si>
  <si>
    <t>15686-71-2</t>
  </si>
  <si>
    <t>15687-27-1</t>
  </si>
  <si>
    <t>Ibuprofen</t>
  </si>
  <si>
    <t>315000a</t>
  </si>
  <si>
    <t>0.0664</t>
  </si>
  <si>
    <t>1571-75-1</t>
  </si>
  <si>
    <t>376.0 (mg/kg_bw/day)</t>
  </si>
  <si>
    <t>1582-09-8</t>
  </si>
  <si>
    <t>Trifluralin</t>
  </si>
  <si>
    <t>31</t>
  </si>
  <si>
    <t>Oreochromis niloticus</t>
  </si>
  <si>
    <t>15972-60-8</t>
  </si>
  <si>
    <t>Alachlor</t>
  </si>
  <si>
    <t>161050-58-4</t>
  </si>
  <si>
    <t>Methoxyfenozide</t>
  </si>
  <si>
    <t>&gt;3400a</t>
  </si>
  <si>
    <t>1638-22-8</t>
  </si>
  <si>
    <t>4-Butylphenol</t>
  </si>
  <si>
    <t>105.0 (mg/kg_bw/day)</t>
  </si>
  <si>
    <t>Crangon septemspinosa</t>
  </si>
  <si>
    <t>900a</t>
  </si>
  <si>
    <t>Salmo salar</t>
  </si>
  <si>
    <t>190a</t>
  </si>
  <si>
    <t>16517-11-6</t>
  </si>
  <si>
    <t>1668-19-5</t>
  </si>
  <si>
    <t>Doxepin</t>
  </si>
  <si>
    <t>75 mg/day</t>
  </si>
  <si>
    <t>16773-42-5</t>
  </si>
  <si>
    <t>Ornidazole</t>
  </si>
  <si>
    <t>69.1 (mg/kg_bw/day)</t>
  </si>
  <si>
    <t>16846-24-5</t>
  </si>
  <si>
    <t>Josamycin</t>
  </si>
  <si>
    <t>1695-77-8</t>
  </si>
  <si>
    <t>Spectinomycin</t>
  </si>
  <si>
    <t>Anguilla japonica</t>
  </si>
  <si>
    <t>1175000a</t>
  </si>
  <si>
    <t>17090-79-8</t>
  </si>
  <si>
    <t>Monensin</t>
  </si>
  <si>
    <t>Perkinsus marinus</t>
  </si>
  <si>
    <t>17302-82-8</t>
  </si>
  <si>
    <t>366.0 (mg/kg_bw/day)</t>
  </si>
  <si>
    <t>173584-44-6</t>
  </si>
  <si>
    <t>Indoxacarb</t>
  </si>
  <si>
    <t>&gt;110a</t>
  </si>
  <si>
    <t>32.4a</t>
  </si>
  <si>
    <t>1806-26-4</t>
  </si>
  <si>
    <t>4-Octylphenol</t>
  </si>
  <si>
    <t>80.0 (mg/kg_bw/day)</t>
  </si>
  <si>
    <t>Chlamydomonas reinhardtii</t>
  </si>
  <si>
    <t>1812-30-2 </t>
  </si>
  <si>
    <t>Bromazepam</t>
  </si>
  <si>
    <t>18181-80-1</t>
  </si>
  <si>
    <t>Bromopropylate</t>
  </si>
  <si>
    <t>18323-44-9</t>
  </si>
  <si>
    <t>Clindamycin</t>
  </si>
  <si>
    <t>19387-91-8</t>
  </si>
  <si>
    <t>Tinidazole</t>
  </si>
  <si>
    <t>2 g/day</t>
  </si>
  <si>
    <t>19562-30-2</t>
  </si>
  <si>
    <t>19666-30-9</t>
  </si>
  <si>
    <t>Oxadiazon</t>
  </si>
  <si>
    <t>7</t>
  </si>
  <si>
    <t>0.88</t>
  </si>
  <si>
    <t>19988-24-0</t>
  </si>
  <si>
    <t>38.8 (mg/kg_bw/day)</t>
  </si>
  <si>
    <t>2058-94-8</t>
  </si>
  <si>
    <t>Perfluoroundecanoate</t>
  </si>
  <si>
    <t>Chydorus sphaericus</t>
  </si>
  <si>
    <t>5640.942</t>
  </si>
  <si>
    <t>210880-92-5</t>
  </si>
  <si>
    <t>Clothianidin</t>
  </si>
  <si>
    <t>64000a</t>
  </si>
  <si>
    <t>Fathead Minnow</t>
  </si>
  <si>
    <t>21145-77-7</t>
  </si>
  <si>
    <t>Tonalide</t>
  </si>
  <si>
    <t>204</t>
  </si>
  <si>
    <t>60</t>
  </si>
  <si>
    <t>21312-10-7</t>
  </si>
  <si>
    <t>Acetylsulfamethoxazole</t>
  </si>
  <si>
    <t>2000.0 (mg/kg_bw/day)</t>
  </si>
  <si>
    <t>335 mg/kg bw/d</t>
  </si>
  <si>
    <t>2163-68-0</t>
  </si>
  <si>
    <t>12.3 (mg/kg_bw/day)</t>
  </si>
  <si>
    <t>Anabaena variabilis</t>
  </si>
  <si>
    <t>&gt;10000a</t>
  </si>
  <si>
    <t>0.66</t>
  </si>
  <si>
    <t>22071-15-4</t>
  </si>
  <si>
    <t>Ketoprofen</t>
  </si>
  <si>
    <t>Topminnow</t>
  </si>
  <si>
    <t>2212-67-1</t>
  </si>
  <si>
    <t>Molinate</t>
  </si>
  <si>
    <t>220</t>
  </si>
  <si>
    <t>Moina australiensis</t>
  </si>
  <si>
    <t>90</t>
  </si>
  <si>
    <t>22204-53-1</t>
  </si>
  <si>
    <t>Naproxen</t>
  </si>
  <si>
    <t>&gt;320000a</t>
  </si>
  <si>
    <t>174000a</t>
  </si>
  <si>
    <t>Poeciliopsis lucida</t>
  </si>
  <si>
    <t>22839-47-0</t>
  </si>
  <si>
    <t>Aspartame</t>
  </si>
  <si>
    <t>22916-47-8</t>
  </si>
  <si>
    <t>Miconazole</t>
  </si>
  <si>
    <t>104mg/kg/4D-I </t>
  </si>
  <si>
    <t>2306-33-4 </t>
  </si>
  <si>
    <t>505.0 (mg/kg_bw/day)</t>
  </si>
  <si>
    <t>3730a</t>
  </si>
  <si>
    <t>473a</t>
  </si>
  <si>
    <t>2310-17-0</t>
  </si>
  <si>
    <t>Phosalone</t>
  </si>
  <si>
    <t>830a</t>
  </si>
  <si>
    <t>1200a</t>
  </si>
  <si>
    <t>3444a</t>
  </si>
  <si>
    <t>23103-98-2</t>
  </si>
  <si>
    <t>Pirimicarb</t>
  </si>
  <si>
    <t>120000a</t>
  </si>
  <si>
    <t>6.5a</t>
  </si>
  <si>
    <t>4400</t>
  </si>
  <si>
    <t>23184-66-9</t>
  </si>
  <si>
    <t>Butachlor</t>
  </si>
  <si>
    <t>Anabaena oscillarioides</t>
  </si>
  <si>
    <t>Macrobrachium lar</t>
  </si>
  <si>
    <t>1500</t>
  </si>
  <si>
    <t>25</t>
  </si>
  <si>
    <t>23593-75-1</t>
  </si>
  <si>
    <t>Clotrimazole</t>
  </si>
  <si>
    <t>28mg/kg/7D </t>
  </si>
  <si>
    <t>16a</t>
  </si>
  <si>
    <t>Palaemon serratus</t>
  </si>
  <si>
    <t>0.07</t>
  </si>
  <si>
    <t>24017-47-8</t>
  </si>
  <si>
    <t>Triazophos</t>
  </si>
  <si>
    <t>0.025</t>
  </si>
  <si>
    <t>24219-97-4</t>
  </si>
  <si>
    <t>Mianserin</t>
  </si>
  <si>
    <t>25mg/kg/6W-I </t>
  </si>
  <si>
    <t>2446-69-7</t>
  </si>
  <si>
    <t>4-Hexylphenol</t>
  </si>
  <si>
    <t>73.6 (mg/kg_bw/day)</t>
  </si>
  <si>
    <t>2447-57-6</t>
  </si>
  <si>
    <t>Sulfadoxine</t>
  </si>
  <si>
    <t>25057-89-0</t>
  </si>
  <si>
    <t>Bentazone</t>
  </si>
  <si>
    <t>25311-71-1 </t>
  </si>
  <si>
    <t>Isofenphos</t>
  </si>
  <si>
    <t>Scenedemus subspicatus</t>
  </si>
  <si>
    <t xml:space="preserve">6800a </t>
  </si>
  <si>
    <t>25812-30-0</t>
  </si>
  <si>
    <t>Gemfibrozil</t>
  </si>
  <si>
    <t>3125</t>
  </si>
  <si>
    <t>78</t>
  </si>
  <si>
    <t>0.38</t>
  </si>
  <si>
    <t>259139-51-0</t>
  </si>
  <si>
    <t>31.9 (mg/kg_bw/day)</t>
  </si>
  <si>
    <t>26087-47-8</t>
  </si>
  <si>
    <t>Iprobenfos</t>
  </si>
  <si>
    <t>500a</t>
  </si>
  <si>
    <t>Labeo rohita</t>
  </si>
  <si>
    <t>7050a</t>
  </si>
  <si>
    <t>2631-40-5</t>
  </si>
  <si>
    <t>Isoprocarb</t>
  </si>
  <si>
    <t>2634-33-5</t>
  </si>
  <si>
    <t>408.0 (mg/kg_bw/day)</t>
  </si>
  <si>
    <t>97a</t>
  </si>
  <si>
    <t>167a</t>
  </si>
  <si>
    <t>2636-26-2</t>
  </si>
  <si>
    <t>Cyanophos</t>
  </si>
  <si>
    <t>45500a</t>
  </si>
  <si>
    <t>26444-49-5</t>
  </si>
  <si>
    <t>26761-40-0</t>
  </si>
  <si>
    <t>&gt;800a</t>
  </si>
  <si>
    <t>26787-78-0</t>
  </si>
  <si>
    <t>Amoxicillin</t>
  </si>
  <si>
    <t>250000</t>
  </si>
  <si>
    <t>2706-90-3</t>
  </si>
  <si>
    <t>&gt;1003380120a</t>
  </si>
  <si>
    <t>27193-28-8</t>
  </si>
  <si>
    <t>27.5 (mg/kg_bw/day)</t>
  </si>
  <si>
    <t>Salmo trutta</t>
  </si>
  <si>
    <t>7.8</t>
  </si>
  <si>
    <t>27605-76-1</t>
  </si>
  <si>
    <t>Probenazole</t>
  </si>
  <si>
    <t>27833-18-7</t>
  </si>
  <si>
    <t>28553-12-0</t>
  </si>
  <si>
    <t>&gt;1800a</t>
  </si>
  <si>
    <t>34</t>
  </si>
  <si>
    <t>190</t>
  </si>
  <si>
    <t>28721-07-5</t>
  </si>
  <si>
    <t>Oxcarbazepine</t>
  </si>
  <si>
    <t>28797-61-7</t>
  </si>
  <si>
    <t>Pirenzepine</t>
  </si>
  <si>
    <t>34.5 (mg/kg_bw/day)</t>
  </si>
  <si>
    <t>28981-97-7</t>
  </si>
  <si>
    <t>Alprazolam</t>
  </si>
  <si>
    <t>29122-68-7</t>
  </si>
  <si>
    <t>Atenolol</t>
  </si>
  <si>
    <t>20</t>
  </si>
  <si>
    <t>2921-88-2</t>
  </si>
  <si>
    <t>Chlorpyrifos</t>
  </si>
  <si>
    <t>0.03</t>
  </si>
  <si>
    <t>29679-58-1</t>
  </si>
  <si>
    <t>Fenoprofen</t>
  </si>
  <si>
    <t>1092mg/kg/13W </t>
  </si>
  <si>
    <t>297-97-2</t>
  </si>
  <si>
    <t>Thionazin</t>
  </si>
  <si>
    <t>2.33 (mg/kg_bw/day)</t>
  </si>
  <si>
    <t>500</t>
  </si>
  <si>
    <t>Rasbora heteromorpha</t>
  </si>
  <si>
    <t>90a</t>
  </si>
  <si>
    <t>298-04-4</t>
  </si>
  <si>
    <t>Disulfoton</t>
  </si>
  <si>
    <t>Tetraselmis suecica</t>
  </si>
  <si>
    <t>0.037</t>
  </si>
  <si>
    <t>16.2</t>
  </si>
  <si>
    <t>298-46-4</t>
  </si>
  <si>
    <t>Carbamazepine</t>
  </si>
  <si>
    <t>Chaetophora sp.</t>
  </si>
  <si>
    <t>0.89</t>
  </si>
  <si>
    <t>2991-50-6</t>
  </si>
  <si>
    <t>299-42-3</t>
  </si>
  <si>
    <t>Ephedrine</t>
  </si>
  <si>
    <t>35.5 (mg/kg_bw/day)</t>
  </si>
  <si>
    <t>3910a</t>
  </si>
  <si>
    <t>3620a</t>
  </si>
  <si>
    <t>56000a</t>
  </si>
  <si>
    <t>29975-16-4</t>
  </si>
  <si>
    <t>Estazolam</t>
  </si>
  <si>
    <t>300-62-9</t>
  </si>
  <si>
    <t>Amphetamine</t>
  </si>
  <si>
    <t>6.3 mg/day</t>
  </si>
  <si>
    <t>3800a</t>
  </si>
  <si>
    <t>2220a</t>
  </si>
  <si>
    <t>28800a</t>
  </si>
  <si>
    <t>30223-73-5</t>
  </si>
  <si>
    <t>303-49-1</t>
  </si>
  <si>
    <t>Clomipramine</t>
  </si>
  <si>
    <t>30560-19-1</t>
  </si>
  <si>
    <t>Acephate</t>
  </si>
  <si>
    <t>&gt;50000a</t>
  </si>
  <si>
    <t>Galaxias maculatus</t>
  </si>
  <si>
    <t>1300</t>
  </si>
  <si>
    <t>307-24-4</t>
  </si>
  <si>
    <t>Geitlerinema amphibium</t>
  </si>
  <si>
    <t>998696a</t>
  </si>
  <si>
    <t>776000a</t>
  </si>
  <si>
    <t>307-55-1</t>
  </si>
  <si>
    <t>12282.04</t>
  </si>
  <si>
    <t>20000</t>
  </si>
  <si>
    <t>30833-53-5</t>
  </si>
  <si>
    <t>1070.0 (mg/kg_bw/day)</t>
  </si>
  <si>
    <t>31506-32-8</t>
  </si>
  <si>
    <t>3236-71-3</t>
  </si>
  <si>
    <t>326.0 (mg/kg_bw/day)</t>
  </si>
  <si>
    <t>32809-16-8</t>
  </si>
  <si>
    <t>Procymidone</t>
  </si>
  <si>
    <t xml:space="preserve">2600a </t>
  </si>
  <si>
    <t>330-54-1</t>
  </si>
  <si>
    <t>Diuron</t>
  </si>
  <si>
    <t>Chara vulgaris</t>
  </si>
  <si>
    <t>0.0005</t>
  </si>
  <si>
    <t>Oreochromis mossambicus</t>
  </si>
  <si>
    <t>0.04</t>
  </si>
  <si>
    <t>33069-62-4</t>
  </si>
  <si>
    <t>Paclitaxel</t>
  </si>
  <si>
    <t>333-41-5</t>
  </si>
  <si>
    <t>Diazinon</t>
  </si>
  <si>
    <t>6.7</t>
  </si>
  <si>
    <t>0.0036</t>
  </si>
  <si>
    <t>335-67-1</t>
  </si>
  <si>
    <t>Perfluorooctanoate</t>
  </si>
  <si>
    <t>Anabaena sp.</t>
  </si>
  <si>
    <t>335-76-2</t>
  </si>
  <si>
    <t>Perfluorodecanoate</t>
  </si>
  <si>
    <t>&lt;214040</t>
  </si>
  <si>
    <t>335-77-3</t>
  </si>
  <si>
    <t>33665-90-6</t>
  </si>
  <si>
    <t>Acesulfame</t>
  </si>
  <si>
    <t>3380-34-5</t>
  </si>
  <si>
    <t>Triclosan</t>
  </si>
  <si>
    <t>0.2</t>
  </si>
  <si>
    <t>6</t>
  </si>
  <si>
    <t>0.45</t>
  </si>
  <si>
    <t>34123-59-6</t>
  </si>
  <si>
    <t>Isoproturon</t>
  </si>
  <si>
    <t>&gt;1000a</t>
  </si>
  <si>
    <t>34256-82-1</t>
  </si>
  <si>
    <t>Acetochlor</t>
  </si>
  <si>
    <t>Ceriodaphnia sp.</t>
  </si>
  <si>
    <t>130</t>
  </si>
  <si>
    <t>34933-06-7</t>
  </si>
  <si>
    <t>Diltiazem</t>
  </si>
  <si>
    <t>D. magna</t>
  </si>
  <si>
    <t>8200a</t>
  </si>
  <si>
    <t>O. latipes</t>
  </si>
  <si>
    <t>15000a</t>
  </si>
  <si>
    <t>35255-37-9</t>
  </si>
  <si>
    <t>Acetylsulfamethazine</t>
  </si>
  <si>
    <t>90.7 (mg/kg_bw/day)</t>
  </si>
  <si>
    <t>355-46-4</t>
  </si>
  <si>
    <t>3562-63-8</t>
  </si>
  <si>
    <t>Megestrol</t>
  </si>
  <si>
    <t>625 mg/day Megestrol Acetate</t>
  </si>
  <si>
    <t>36861-47-9</t>
  </si>
  <si>
    <t>37.04</t>
  </si>
  <si>
    <t>37148-27-9</t>
  </si>
  <si>
    <t>Clenbuterol</t>
  </si>
  <si>
    <t>3737-09-5</t>
  </si>
  <si>
    <t>Disopyramide</t>
  </si>
  <si>
    <t>84mg/kg/3W-I </t>
  </si>
  <si>
    <t>Fairy Shrimp</t>
  </si>
  <si>
    <t>Japanese Medaka</t>
  </si>
  <si>
    <t>375-22-4</t>
  </si>
  <si>
    <t>177652.868</t>
  </si>
  <si>
    <t>500000</t>
  </si>
  <si>
    <t>375-73-5</t>
  </si>
  <si>
    <t>300000</t>
  </si>
  <si>
    <t>375-85-9</t>
  </si>
  <si>
    <t>516969a</t>
  </si>
  <si>
    <t>Daphnia pulicaria</t>
  </si>
  <si>
    <t>&gt;1019376400a</t>
  </si>
  <si>
    <t>375-92-8</t>
  </si>
  <si>
    <t>375-95-1</t>
  </si>
  <si>
    <t>&lt;464079</t>
  </si>
  <si>
    <t>32485.502</t>
  </si>
  <si>
    <t>376-06-7</t>
  </si>
  <si>
    <t>3766-81-2</t>
  </si>
  <si>
    <t>Fenobucarb</t>
  </si>
  <si>
    <t>Paratya compressa ssp. improvisa</t>
  </si>
  <si>
    <t>5.05a</t>
  </si>
  <si>
    <t>Channa striata</t>
  </si>
  <si>
    <t>110</t>
  </si>
  <si>
    <t>38083-17-9</t>
  </si>
  <si>
    <t>Climbazole</t>
  </si>
  <si>
    <t>Navicula pelliculosa</t>
  </si>
  <si>
    <t>38821-53-3</t>
  </si>
  <si>
    <t>Cefradine</t>
  </si>
  <si>
    <t>389-08-2</t>
  </si>
  <si>
    <t>1200mg/kg/20D </t>
  </si>
  <si>
    <t>22900a</t>
  </si>
  <si>
    <t>3930-20-9</t>
  </si>
  <si>
    <t>Sotalol</t>
  </si>
  <si>
    <t>de Jongh, C.M.,Kooij, P.J.,de Voogt, P.,ter Laak, T.L., 2012. Screening and human health risk assessment of pharmaceuticals and their transformation products in Dutch surface waters and drinking water. Sci. Total Environ. 427-428, 70-77.</t>
  </si>
  <si>
    <t>39515-41-8</t>
  </si>
  <si>
    <t>Fenpropathrin</t>
  </si>
  <si>
    <t>3964-57-6</t>
  </si>
  <si>
    <t>325.0 (mg/kg_bw/day)</t>
  </si>
  <si>
    <t>40487-42-1</t>
  </si>
  <si>
    <t>Pendimethalin</t>
  </si>
  <si>
    <t>280a</t>
  </si>
  <si>
    <t>0.119</t>
  </si>
  <si>
    <t>4065-45-6</t>
  </si>
  <si>
    <t>Benzophenone-4</t>
  </si>
  <si>
    <t>41198-08-7</t>
  </si>
  <si>
    <t>Profenofos</t>
  </si>
  <si>
    <t>4151-50-2</t>
  </si>
  <si>
    <t>370a</t>
  </si>
  <si>
    <t>189a</t>
  </si>
  <si>
    <t>4184-79-6</t>
  </si>
  <si>
    <t>41859-67-0</t>
  </si>
  <si>
    <t>Bezafibrate</t>
  </si>
  <si>
    <t>7620a</t>
  </si>
  <si>
    <t>23</t>
  </si>
  <si>
    <t>422-64-0</t>
  </si>
  <si>
    <t>&gt;100059398a</t>
  </si>
  <si>
    <t>42835-25-6</t>
  </si>
  <si>
    <t>Flumequine</t>
  </si>
  <si>
    <t>Phaeodactylum tricornutum</t>
  </si>
  <si>
    <t>12500</t>
  </si>
  <si>
    <t>43121-43-3</t>
  </si>
  <si>
    <t>Triadimefon</t>
  </si>
  <si>
    <t xml:space="preserve">2010a </t>
  </si>
  <si>
    <t>4376-18-5</t>
  </si>
  <si>
    <t>388.0 (mg/kg_bw/day)</t>
  </si>
  <si>
    <t>3730000a</t>
  </si>
  <si>
    <t>473000a</t>
  </si>
  <si>
    <t>4376-20-9</t>
  </si>
  <si>
    <t>51900a</t>
  </si>
  <si>
    <t>3470a</t>
  </si>
  <si>
    <t>1.6</t>
  </si>
  <si>
    <t>439-14-5</t>
  </si>
  <si>
    <t>Diazepam</t>
  </si>
  <si>
    <t>Artemia parthenogenetica</t>
  </si>
  <si>
    <t>5860</t>
  </si>
  <si>
    <t>0.235</t>
  </si>
  <si>
    <t>443-48-1</t>
  </si>
  <si>
    <t>Metronidazole</t>
  </si>
  <si>
    <t>Chlorella sp.</t>
  </si>
  <si>
    <t>12500a</t>
  </si>
  <si>
    <t>479-92-5</t>
  </si>
  <si>
    <t>Propyphenazone</t>
  </si>
  <si>
    <t>483-63-6</t>
  </si>
  <si>
    <t>Crotamiton</t>
  </si>
  <si>
    <t>486-56-6</t>
  </si>
  <si>
    <t>Cotinine</t>
  </si>
  <si>
    <t xml:space="preserve">589500a </t>
  </si>
  <si>
    <t>49562-28-9</t>
  </si>
  <si>
    <t>Fenofibrate</t>
  </si>
  <si>
    <t>43 mg/day</t>
  </si>
  <si>
    <t>3120</t>
  </si>
  <si>
    <t>39</t>
  </si>
  <si>
    <t>50-18-0</t>
  </si>
  <si>
    <t>Cyclophosphamide</t>
  </si>
  <si>
    <t>579mg/kg/2Y-I </t>
  </si>
  <si>
    <t>Gambusia affinis</t>
  </si>
  <si>
    <t>50-22-6</t>
  </si>
  <si>
    <t>Corticosterone</t>
  </si>
  <si>
    <t>50-23-7 </t>
  </si>
  <si>
    <t>Cortisol</t>
  </si>
  <si>
    <t>400mg/kg/10D</t>
  </si>
  <si>
    <t>9293</t>
  </si>
  <si>
    <t>50-24-8</t>
  </si>
  <si>
    <t>Prednisolone</t>
  </si>
  <si>
    <t>9mg/kg/2W-I</t>
  </si>
  <si>
    <t>230a</t>
  </si>
  <si>
    <t>50-27-1</t>
  </si>
  <si>
    <t>Estriol</t>
  </si>
  <si>
    <t>0.0465</t>
  </si>
  <si>
    <t>50-28-2</t>
  </si>
  <si>
    <t>17β-Estradiol</t>
  </si>
  <si>
    <t>Melosira varians</t>
  </si>
  <si>
    <t>8</t>
  </si>
  <si>
    <t>Nitocra spinipes</t>
  </si>
  <si>
    <t>50-36-2</t>
  </si>
  <si>
    <t>Cocaine</t>
  </si>
  <si>
    <t>14mg/kg/4D-I </t>
  </si>
  <si>
    <t>50-48-6</t>
  </si>
  <si>
    <t>Amitriptyline</t>
  </si>
  <si>
    <t>Daphnia pulex</t>
  </si>
  <si>
    <t>10359a</t>
  </si>
  <si>
    <t>50512-35-1</t>
  </si>
  <si>
    <t>Isoprothiolane</t>
  </si>
  <si>
    <t>51218-45-2</t>
  </si>
  <si>
    <t>Metolachlor</t>
  </si>
  <si>
    <t>Aureococcus anophagefferens</t>
  </si>
  <si>
    <t>Leptodiaptomus minutus</t>
  </si>
  <si>
    <t>7.4</t>
  </si>
  <si>
    <t>780</t>
  </si>
  <si>
    <t>512-56-1</t>
  </si>
  <si>
    <t>7010000a</t>
  </si>
  <si>
    <t>513-02-0</t>
  </si>
  <si>
    <t>513-08-6</t>
  </si>
  <si>
    <t>51384-51-1</t>
  </si>
  <si>
    <t>Metoprolol</t>
  </si>
  <si>
    <t>7300a</t>
  </si>
  <si>
    <t>514-53-4</t>
  </si>
  <si>
    <t>Isochlortetracycline</t>
  </si>
  <si>
    <t>1110.0 (mg/kg_bw/day)</t>
  </si>
  <si>
    <t>51481-61-9</t>
  </si>
  <si>
    <t>Cimetidine</t>
  </si>
  <si>
    <t>271300a</t>
  </si>
  <si>
    <t>&gt; 100000a</t>
  </si>
  <si>
    <t>519-09-5</t>
  </si>
  <si>
    <t>Benzoylecgonine</t>
  </si>
  <si>
    <t>941.0 (mg/kg_bw/day)</t>
  </si>
  <si>
    <t>51940-44-4</t>
  </si>
  <si>
    <t>521-18-6</t>
  </si>
  <si>
    <t>Dihydrotestosterone</t>
  </si>
  <si>
    <t>0.001</t>
  </si>
  <si>
    <t>52315-07-8</t>
  </si>
  <si>
    <t>Cypermethrin</t>
  </si>
  <si>
    <t>0.02</t>
  </si>
  <si>
    <t>0.0000002</t>
  </si>
  <si>
    <t>525-66-6</t>
  </si>
  <si>
    <t>Propranolol</t>
  </si>
  <si>
    <t>Fucus vesiculosus</t>
  </si>
  <si>
    <t>52645-53-1</t>
  </si>
  <si>
    <t>Permethrin</t>
  </si>
  <si>
    <t>52-85-7</t>
  </si>
  <si>
    <t>Famphur</t>
  </si>
  <si>
    <t>IPCS</t>
  </si>
  <si>
    <t>53003-10-4</t>
  </si>
  <si>
    <t>Salinomycin</t>
  </si>
  <si>
    <t>3010a</t>
  </si>
  <si>
    <t xml:space="preserve">13300a </t>
  </si>
  <si>
    <t>1140a</t>
  </si>
  <si>
    <t>53112-28-0</t>
  </si>
  <si>
    <t>Pyrimethanil</t>
  </si>
  <si>
    <t xml:space="preserve">1200a </t>
  </si>
  <si>
    <t>53-16-7</t>
  </si>
  <si>
    <t>Estrone</t>
  </si>
  <si>
    <t>Tisbe battagliai</t>
  </si>
  <si>
    <t>&gt;=100</t>
  </si>
  <si>
    <t>0.00074</t>
  </si>
  <si>
    <t>53-41-8</t>
  </si>
  <si>
    <t>Androsterone</t>
  </si>
  <si>
    <t>53-42-9</t>
  </si>
  <si>
    <t>Etiocholanone</t>
  </si>
  <si>
    <t>53-43-0</t>
  </si>
  <si>
    <t>Dehydroepiandrosterone</t>
  </si>
  <si>
    <t>10mg/kg/2W-I </t>
  </si>
  <si>
    <t>750000</t>
  </si>
  <si>
    <t>537-46-2</t>
  </si>
  <si>
    <t>20 mg/day methamphetamine HCl</t>
  </si>
  <si>
    <t>53-86-1</t>
  </si>
  <si>
    <t>Indometacin</t>
  </si>
  <si>
    <t>de Jesus Gaffney, V., Almeida, C.M., Rodrigues, A., Ferreira, E., Benoliel, M.J., Cardoso, V.V., 2015. Occurrence of pharmaceuticals in a water supply system and related human health risk assessment. Water Res. 72, 199-208.</t>
  </si>
  <si>
    <t>Thamnocephalus platyurus</t>
  </si>
  <si>
    <t>16140a</t>
  </si>
  <si>
    <t>54910-89-3</t>
  </si>
  <si>
    <t>Fluoxetine</t>
  </si>
  <si>
    <t>Dunaliella tertiolecta</t>
  </si>
  <si>
    <t>72</t>
  </si>
  <si>
    <t>0.32</t>
  </si>
  <si>
    <t>55134-13-9</t>
  </si>
  <si>
    <t>Narasin</t>
  </si>
  <si>
    <t>551-92-8</t>
  </si>
  <si>
    <t>Dimetridazole</t>
  </si>
  <si>
    <t>55219-65-3</t>
  </si>
  <si>
    <t>Triadimenol</t>
  </si>
  <si>
    <t>55297-95-5</t>
  </si>
  <si>
    <t>Tiamulin</t>
  </si>
  <si>
    <t>40000a</t>
  </si>
  <si>
    <t>55-38-9</t>
  </si>
  <si>
    <t>Fenthion</t>
  </si>
  <si>
    <t>7.5</t>
  </si>
  <si>
    <t>56038-13-2</t>
  </si>
  <si>
    <t>Sucralose</t>
  </si>
  <si>
    <t>600 mg/kg day</t>
  </si>
  <si>
    <t>563-12-2</t>
  </si>
  <si>
    <t>Ethion</t>
  </si>
  <si>
    <t>0.056a</t>
  </si>
  <si>
    <t>13</t>
  </si>
  <si>
    <t>564-25-0</t>
  </si>
  <si>
    <t>Doxycycline</t>
  </si>
  <si>
    <t>S. leopolensis</t>
  </si>
  <si>
    <t>316a</t>
  </si>
  <si>
    <t xml:space="preserve">&gt;68100a </t>
  </si>
  <si>
    <t>&gt;90600a</t>
  </si>
  <si>
    <t>56-53-1</t>
  </si>
  <si>
    <t xml:space="preserve">Diethylstilbestrol </t>
  </si>
  <si>
    <t>3</t>
  </si>
  <si>
    <t>Chasmichthys dolichognathus</t>
  </si>
  <si>
    <t>56-75-7</t>
  </si>
  <si>
    <t>Chloramphenicol</t>
  </si>
  <si>
    <t>Penaeus stylirostris</t>
  </si>
  <si>
    <t>2000</t>
  </si>
  <si>
    <t>Anguilla anguilla</t>
  </si>
  <si>
    <t>57-27-2</t>
  </si>
  <si>
    <t>Morphine</t>
  </si>
  <si>
    <t>57-62-5</t>
  </si>
  <si>
    <t>Chlorotetracycline</t>
  </si>
  <si>
    <t>88000a</t>
  </si>
  <si>
    <t>78900a</t>
  </si>
  <si>
    <t>57-63-6</t>
  </si>
  <si>
    <t>17α-ethinylestradiol</t>
  </si>
  <si>
    <t>840a</t>
  </si>
  <si>
    <t>0.0001</t>
  </si>
  <si>
    <t>57-67-0</t>
  </si>
  <si>
    <t>Sulfaguanidine</t>
  </si>
  <si>
    <t>69.6 (mg/kg_bw/day)</t>
  </si>
  <si>
    <t>3420a</t>
  </si>
  <si>
    <t>3860a</t>
  </si>
  <si>
    <t>57-68-1</t>
  </si>
  <si>
    <t>1563</t>
  </si>
  <si>
    <t>57-83-0</t>
  </si>
  <si>
    <t>Progesterone</t>
  </si>
  <si>
    <t>0.93</t>
  </si>
  <si>
    <t>57837-19-1</t>
  </si>
  <si>
    <t>Metalaxyl</t>
  </si>
  <si>
    <t>400</t>
  </si>
  <si>
    <t>70000</t>
  </si>
  <si>
    <t>57-91-0</t>
  </si>
  <si>
    <t>17α-Estradiol</t>
  </si>
  <si>
    <t>Clarias gariepinus</t>
  </si>
  <si>
    <t>57-92-1</t>
  </si>
  <si>
    <t>Streptomycin</t>
  </si>
  <si>
    <t>Pangasianodon hypophthalmus</t>
  </si>
  <si>
    <t>58-08-2</t>
  </si>
  <si>
    <t>Caffeine</t>
  </si>
  <si>
    <t>58-15-1</t>
  </si>
  <si>
    <t>Aminophenazone</t>
  </si>
  <si>
    <t>58-22-0</t>
  </si>
  <si>
    <t>Testosterone</t>
  </si>
  <si>
    <t>0.99</t>
  </si>
  <si>
    <t>58-73-1</t>
  </si>
  <si>
    <t>Diphenhydramine</t>
  </si>
  <si>
    <t>991a</t>
  </si>
  <si>
    <t>5107a</t>
  </si>
  <si>
    <t>5915-41-3</t>
  </si>
  <si>
    <t>Terbuthylazine</t>
  </si>
  <si>
    <t>Skeletonema marinoi</t>
  </si>
  <si>
    <t>21200a</t>
  </si>
  <si>
    <t>820</t>
  </si>
  <si>
    <t>59-40-5</t>
  </si>
  <si>
    <t>Sulfaquinoxaline</t>
  </si>
  <si>
    <t>450a</t>
  </si>
  <si>
    <t>131000a</t>
  </si>
  <si>
    <t>59669-26-0</t>
  </si>
  <si>
    <t>Thiodicarb</t>
  </si>
  <si>
    <t>Lepomis macrochirus</t>
  </si>
  <si>
    <t xml:space="preserve">1400a </t>
  </si>
  <si>
    <t>59729-33-8</t>
  </si>
  <si>
    <t>Citalopram</t>
  </si>
  <si>
    <t>800</t>
  </si>
  <si>
    <t>Poecilia wingei</t>
  </si>
  <si>
    <t>60166-93-0</t>
  </si>
  <si>
    <t>Iopamidol</t>
  </si>
  <si>
    <t>60207-90-1</t>
  </si>
  <si>
    <t>Propiconazole</t>
  </si>
  <si>
    <t>0.18</t>
  </si>
  <si>
    <t>604-75-1</t>
  </si>
  <si>
    <t>Oxazepam</t>
  </si>
  <si>
    <t>30 mg/day</t>
  </si>
  <si>
    <t>60-54-8</t>
  </si>
  <si>
    <t>Tetracycline</t>
  </si>
  <si>
    <t>Gambusia holbrooki</t>
  </si>
  <si>
    <t>0.005</t>
  </si>
  <si>
    <t>605-54-9</t>
  </si>
  <si>
    <t>459.0 (mg/kg_bw/day)</t>
  </si>
  <si>
    <t>60-80-0</t>
  </si>
  <si>
    <t>Antipyrine</t>
  </si>
  <si>
    <t>46.5 (mg/kg_bw/day)</t>
  </si>
  <si>
    <t>611-59-6</t>
  </si>
  <si>
    <t>Paraxanthine</t>
  </si>
  <si>
    <t>61-33-6</t>
  </si>
  <si>
    <t>Penicillin G</t>
  </si>
  <si>
    <t>6a</t>
  </si>
  <si>
    <t>61-68-7</t>
  </si>
  <si>
    <t>3950a</t>
  </si>
  <si>
    <t>61869-08-7</t>
  </si>
  <si>
    <t>Paroxetine</t>
  </si>
  <si>
    <t>6190-65-4</t>
  </si>
  <si>
    <t>35.2 (mg/kg_bw/day)</t>
  </si>
  <si>
    <t>Pediastrum sp.</t>
  </si>
  <si>
    <t>390a</t>
  </si>
  <si>
    <t>0.5</t>
  </si>
  <si>
    <t>6197-30-4</t>
  </si>
  <si>
    <t>Octocrylene</t>
  </si>
  <si>
    <t>438.0 (mg/kg_bw/day)</t>
  </si>
  <si>
    <t>620-92-8</t>
  </si>
  <si>
    <t>Bisphenol F</t>
  </si>
  <si>
    <t>129.0 (mg/kg_bw/day)</t>
  </si>
  <si>
    <t>8700a</t>
  </si>
  <si>
    <t>Androstenedione</t>
  </si>
  <si>
    <t>63527-52-6</t>
  </si>
  <si>
    <t>Cefotaxime</t>
  </si>
  <si>
    <t>63-74-1</t>
  </si>
  <si>
    <t>Sulfanilamide</t>
  </si>
  <si>
    <t>42.5 (mg/kg_bw/day)</t>
  </si>
  <si>
    <t>64359-81-5</t>
  </si>
  <si>
    <t>&lt;0.63</t>
  </si>
  <si>
    <t>0.56</t>
  </si>
  <si>
    <t>64-85-7</t>
  </si>
  <si>
    <t>Desoxycorticosterone</t>
  </si>
  <si>
    <t>651-06-9</t>
  </si>
  <si>
    <t>237.0 (mg/kg_bw/day)</t>
  </si>
  <si>
    <t>651-48-9</t>
  </si>
  <si>
    <t>6521-29-5</t>
  </si>
  <si>
    <t>630.0 (mg/kg_bw/day)</t>
  </si>
  <si>
    <t>65277-42-1</t>
  </si>
  <si>
    <t>Ketoconazole</t>
  </si>
  <si>
    <t>450mg/kg/90D- </t>
  </si>
  <si>
    <t>657-24-9</t>
  </si>
  <si>
    <t>Metformin</t>
  </si>
  <si>
    <t>66085-59-4</t>
  </si>
  <si>
    <t>Nimodipine</t>
  </si>
  <si>
    <t>360 mg/day</t>
  </si>
  <si>
    <t>66108-95-0</t>
  </si>
  <si>
    <t>Iohexol</t>
  </si>
  <si>
    <t>1.07 g/kg bw/d</t>
  </si>
  <si>
    <t>6740-88-1</t>
  </si>
  <si>
    <t>Ketamine</t>
  </si>
  <si>
    <t>1 mg/kg/day</t>
  </si>
  <si>
    <t>67747-09-5</t>
  </si>
  <si>
    <t>Prochloraz</t>
  </si>
  <si>
    <t>Bosminidae</t>
  </si>
  <si>
    <t>67905-19-5</t>
  </si>
  <si>
    <t>6804-07-5</t>
  </si>
  <si>
    <t>Carbadox</t>
  </si>
  <si>
    <t>79.3 (mg/kg_bw/day)</t>
  </si>
  <si>
    <t>8 mg/kg bw/d</t>
  </si>
  <si>
    <t>68140-48-7</t>
  </si>
  <si>
    <t>Traseolide</t>
  </si>
  <si>
    <t xml:space="preserve">950a </t>
  </si>
  <si>
    <t>68-22-4</t>
  </si>
  <si>
    <t>Norethindrone</t>
  </si>
  <si>
    <t>0.35 mg/day</t>
  </si>
  <si>
    <t>0.37</t>
  </si>
  <si>
    <t>68-35-9</t>
  </si>
  <si>
    <t>Sulfadiazine</t>
  </si>
  <si>
    <t>13700a</t>
  </si>
  <si>
    <t>68359-37-5</t>
  </si>
  <si>
    <t>Cyfluthrin</t>
  </si>
  <si>
    <t>0.0247</t>
  </si>
  <si>
    <t>68-96-2</t>
  </si>
  <si>
    <t>17α-Hydroxyprogesterone</t>
  </si>
  <si>
    <t>33.04674</t>
  </si>
  <si>
    <t>69327-76-0</t>
  </si>
  <si>
    <t>Buprofezin</t>
  </si>
  <si>
    <t>&gt;2940a</t>
  </si>
  <si>
    <t>69-53-4</t>
  </si>
  <si>
    <t>Ampicillin</t>
  </si>
  <si>
    <t>69-72-7</t>
  </si>
  <si>
    <t>1790</t>
  </si>
  <si>
    <t>Daphnia longispina</t>
  </si>
  <si>
    <t>Leuciscus idus</t>
  </si>
  <si>
    <t>90000a</t>
  </si>
  <si>
    <t>70458-92-3</t>
  </si>
  <si>
    <t>Pefloxacin</t>
  </si>
  <si>
    <t>343mg/kg/30D- </t>
  </si>
  <si>
    <t>70458-96-7</t>
  </si>
  <si>
    <t>Norfloxacin</t>
  </si>
  <si>
    <t>Microcystis wesenbergii</t>
  </si>
  <si>
    <t>120</t>
  </si>
  <si>
    <t>2.7</t>
  </si>
  <si>
    <t>7060-74-4</t>
  </si>
  <si>
    <t>12.8 (mg/kg_bw/day)</t>
  </si>
  <si>
    <t>72-14-0</t>
  </si>
  <si>
    <t>Sulfathiazole</t>
  </si>
  <si>
    <t>13100a</t>
  </si>
  <si>
    <t>&gt; 500000 a</t>
  </si>
  <si>
    <t>723-46-6</t>
  </si>
  <si>
    <t>Sulfamethoxazole</t>
  </si>
  <si>
    <t>80</t>
  </si>
  <si>
    <t>72629-94-8</t>
  </si>
  <si>
    <t>Perfluorotridecanoate</t>
  </si>
  <si>
    <t>7313-54-4</t>
  </si>
  <si>
    <t>7.86 (mg/kg_bw/day)</t>
  </si>
  <si>
    <t>73231-34-2</t>
  </si>
  <si>
    <t>Florfenicol</t>
  </si>
  <si>
    <t>Litopenaeus vannamei</t>
  </si>
  <si>
    <t>31700</t>
  </si>
  <si>
    <t>73334-07-3</t>
  </si>
  <si>
    <t>Iopromide</t>
  </si>
  <si>
    <t>0.71 g/kg.day</t>
  </si>
  <si>
    <t>&gt;10000000a</t>
  </si>
  <si>
    <t>&gt;1000000</t>
  </si>
  <si>
    <t>73590-58-6</t>
  </si>
  <si>
    <t>Omeprazole</t>
  </si>
  <si>
    <t xml:space="preserve">European Medicines Agency, EMEA, 2002. Omeprazole, summary report, Committee for veterinary medicinal products, EMEA/MRL/841/02. https://www.ema.europa.eu/en/documents/mrl-report/omeprazole-summary-report-committee-veterinary-medicinal-products_en.pdf </t>
  </si>
  <si>
    <t>Danio sp.</t>
  </si>
  <si>
    <t>738-70-5</t>
  </si>
  <si>
    <t>Trimethoprim</t>
  </si>
  <si>
    <t>3100</t>
  </si>
  <si>
    <t>157</t>
  </si>
  <si>
    <t>739-71-9</t>
  </si>
  <si>
    <t>Trimipramine</t>
  </si>
  <si>
    <t>74011-58-8</t>
  </si>
  <si>
    <t xml:space="preserve">Eenoxacin  </t>
  </si>
  <si>
    <t>131.0 (mg/kg_bw/day)</t>
  </si>
  <si>
    <t>754-91-6</t>
  </si>
  <si>
    <t>76-57-3</t>
  </si>
  <si>
    <t>Codeine</t>
  </si>
  <si>
    <t>76738-62-0</t>
  </si>
  <si>
    <t>Paclobutrazol</t>
  </si>
  <si>
    <t>2732.30559a</t>
  </si>
  <si>
    <t>240a</t>
  </si>
  <si>
    <t>7882a</t>
  </si>
  <si>
    <t>76824-35-6</t>
  </si>
  <si>
    <t>Famotidine</t>
  </si>
  <si>
    <t>209mg/kg/1Y-I </t>
  </si>
  <si>
    <t>768-94-5</t>
  </si>
  <si>
    <t>Amantadine</t>
  </si>
  <si>
    <t>129 mg/day</t>
  </si>
  <si>
    <t>22100a</t>
  </si>
  <si>
    <t>25000a</t>
  </si>
  <si>
    <t>76-99-3</t>
  </si>
  <si>
    <t>Methadone</t>
  </si>
  <si>
    <t>77-40-7</t>
  </si>
  <si>
    <t>Bisphenol B</t>
  </si>
  <si>
    <t>84.2 (mg/kg_bw/day)</t>
  </si>
  <si>
    <t>5500a</t>
  </si>
  <si>
    <t>121.15885</t>
  </si>
  <si>
    <t>78-40-0</t>
  </si>
  <si>
    <t>900800a</t>
  </si>
  <si>
    <t>78-42-2</t>
  </si>
  <si>
    <t>276.0 (mg/kg_bw/day)</t>
  </si>
  <si>
    <t>74a</t>
  </si>
  <si>
    <t>Brachydanio rerio</t>
  </si>
  <si>
    <r>
      <rPr>
        <sz val="10"/>
        <rFont val="Cambria Math"/>
        <family val="1"/>
      </rPr>
      <t>≥</t>
    </r>
    <r>
      <rPr>
        <sz val="10"/>
        <rFont val="Times New Roman"/>
        <family val="1"/>
      </rPr>
      <t>100000a</t>
    </r>
  </si>
  <si>
    <t>78-51-3</t>
  </si>
  <si>
    <t>4000</t>
  </si>
  <si>
    <t>791-28-6</t>
  </si>
  <si>
    <t xml:space="preserve">53700a </t>
  </si>
  <si>
    <t>79-57-2</t>
  </si>
  <si>
    <t>Oxytetracycline</t>
  </si>
  <si>
    <t>Portunus pelagicus</t>
  </si>
  <si>
    <t>30000</t>
  </si>
  <si>
    <t>Sparus aurata</t>
  </si>
  <si>
    <t>79617-96-2</t>
  </si>
  <si>
    <t>Sertraline</t>
  </si>
  <si>
    <t>79660-72-3</t>
  </si>
  <si>
    <t>Fleroxacin</t>
  </si>
  <si>
    <t>120.0 (mg/kg_bw/day)</t>
  </si>
  <si>
    <t>E. gracilis</t>
  </si>
  <si>
    <t>34955a</t>
  </si>
  <si>
    <t>79794-75-5</t>
  </si>
  <si>
    <t>Loratadine</t>
  </si>
  <si>
    <t>10 mg/day</t>
  </si>
  <si>
    <t>79-85-6</t>
  </si>
  <si>
    <t>4-Epitetracycline</t>
  </si>
  <si>
    <t>553.0 (mg/kg_bw/day)</t>
  </si>
  <si>
    <t>79902-63-9</t>
  </si>
  <si>
    <t>Simvastatin</t>
  </si>
  <si>
    <t>6250</t>
  </si>
  <si>
    <t>Fundulus heteroclitus</t>
  </si>
  <si>
    <t>1250</t>
  </si>
  <si>
    <t>79-94-7</t>
  </si>
  <si>
    <t>Tetrabromobisphenol A</t>
  </si>
  <si>
    <t>Nitzschia palea</t>
  </si>
  <si>
    <t>1800</t>
  </si>
  <si>
    <t>0.05</t>
  </si>
  <si>
    <t>79-95-8</t>
  </si>
  <si>
    <t>Tetrachlorobisphenol A</t>
  </si>
  <si>
    <t>33.3 (mg/kg_bw/day)</t>
  </si>
  <si>
    <t>79-97-0</t>
  </si>
  <si>
    <t>Bisphenol C</t>
  </si>
  <si>
    <t>28.2 (mg/kg_bw/day)</t>
  </si>
  <si>
    <t>&lt;128</t>
  </si>
  <si>
    <t>80214-83-1</t>
  </si>
  <si>
    <t>Roxithromycin</t>
  </si>
  <si>
    <t>7100a</t>
  </si>
  <si>
    <t>O.latipes</t>
  </si>
  <si>
    <t>50000a</t>
  </si>
  <si>
    <t>8025-81-8</t>
  </si>
  <si>
    <t>Spiramycin</t>
  </si>
  <si>
    <t>5a</t>
  </si>
  <si>
    <t>80-32-0</t>
  </si>
  <si>
    <t>Sulfachloropyridazine</t>
  </si>
  <si>
    <t>32250a</t>
  </si>
  <si>
    <t>233500a</t>
  </si>
  <si>
    <t>535700a</t>
  </si>
  <si>
    <t>80-35-3</t>
  </si>
  <si>
    <t>Sulfamethoxypyridazine</t>
  </si>
  <si>
    <t xml:space="preserve">3820a </t>
  </si>
  <si>
    <t>80657-17-6</t>
  </si>
  <si>
    <t>17α-Trenbolone</t>
  </si>
  <si>
    <t>US Food  and Drug Administration (FDA)</t>
  </si>
  <si>
    <t>80844-07-1</t>
  </si>
  <si>
    <t>Etofenprox</t>
  </si>
  <si>
    <t>&gt;18.8a</t>
  </si>
  <si>
    <t>0.67</t>
  </si>
  <si>
    <t>81-07-2</t>
  </si>
  <si>
    <t>Saccharin</t>
  </si>
  <si>
    <t>4753562a</t>
  </si>
  <si>
    <t>81103-11-9</t>
  </si>
  <si>
    <t>Clarithromycin</t>
  </si>
  <si>
    <t>&lt;40</t>
  </si>
  <si>
    <t>8160a</t>
  </si>
  <si>
    <t>81-14-1</t>
  </si>
  <si>
    <t>Musk Ketone</t>
  </si>
  <si>
    <t>13.4 (mg/kg_bw/day)</t>
  </si>
  <si>
    <t>3.3</t>
  </si>
  <si>
    <t>81-15-2</t>
  </si>
  <si>
    <t>Musk Xylene</t>
  </si>
  <si>
    <t>17.2 (mg/kg_bw/day)</t>
  </si>
  <si>
    <t>82419-36-1</t>
  </si>
  <si>
    <t>Ofloxacin</t>
  </si>
  <si>
    <t>82657-04-3</t>
  </si>
  <si>
    <t>Bifenthrin</t>
  </si>
  <si>
    <t>83-15-8</t>
  </si>
  <si>
    <t>83905-01-5</t>
  </si>
  <si>
    <t>Azithromycin</t>
  </si>
  <si>
    <t>P. subcapitata</t>
  </si>
  <si>
    <t>19a</t>
  </si>
  <si>
    <t>843-55-0</t>
  </si>
  <si>
    <t xml:space="preserve">Bisphenol Z </t>
  </si>
  <si>
    <t>84-61-7</t>
  </si>
  <si>
    <t>167.0 (mg/kg_bw/day)</t>
  </si>
  <si>
    <t>846-49-1</t>
  </si>
  <si>
    <t>Lorazepam</t>
  </si>
  <si>
    <t>846-50-4</t>
  </si>
  <si>
    <t>Temazepam</t>
  </si>
  <si>
    <t>7.5 mg/day</t>
  </si>
  <si>
    <t>0.708</t>
  </si>
  <si>
    <t>84-66-2</t>
  </si>
  <si>
    <t>3650</t>
  </si>
  <si>
    <t>3.4</t>
  </si>
  <si>
    <t>84-69-5 </t>
  </si>
  <si>
    <t>84-75-3</t>
  </si>
  <si>
    <t>477.0 (mg/kg_bw/day)</t>
  </si>
  <si>
    <t>240</t>
  </si>
  <si>
    <t>84-76-4</t>
  </si>
  <si>
    <t>550.0 (mg/kg_bw/day)</t>
  </si>
  <si>
    <t>&gt;300000a</t>
  </si>
  <si>
    <t>85509-19-9</t>
  </si>
  <si>
    <t>Flusilazole</t>
  </si>
  <si>
    <t>530a</t>
  </si>
  <si>
    <t>270</t>
  </si>
  <si>
    <t>85-68-7</t>
  </si>
  <si>
    <t>&lt;30</t>
  </si>
  <si>
    <t>62.5</t>
  </si>
  <si>
    <t>85721-33-1</t>
  </si>
  <si>
    <t>Ciprofloxacin</t>
  </si>
  <si>
    <t>246000000a</t>
  </si>
  <si>
    <t>86386-73-4</t>
  </si>
  <si>
    <t>Fluconazole</t>
  </si>
  <si>
    <t>60mg/kg/3W-I </t>
  </si>
  <si>
    <t>3062.747</t>
  </si>
  <si>
    <t>&gt; 100000 a</t>
  </si>
  <si>
    <t>87-08-1</t>
  </si>
  <si>
    <t>Penicillin V</t>
  </si>
  <si>
    <t>10mg/kg/2D </t>
  </si>
  <si>
    <t>87130-20-9</t>
  </si>
  <si>
    <t>Diethofencarb</t>
  </si>
  <si>
    <t xml:space="preserve">9100a </t>
  </si>
  <si>
    <t>88150-42-9</t>
  </si>
  <si>
    <t>Amlodipine</t>
  </si>
  <si>
    <t>882-09-7</t>
  </si>
  <si>
    <t>Clofibric Acid</t>
  </si>
  <si>
    <t>0.97</t>
  </si>
  <si>
    <t>886-50-0</t>
  </si>
  <si>
    <t>Terbutryn</t>
  </si>
  <si>
    <t>IRIS</t>
  </si>
  <si>
    <t>2660a</t>
  </si>
  <si>
    <t>88671-89-0 </t>
  </si>
  <si>
    <t>Myclobutanil</t>
  </si>
  <si>
    <t xml:space="preserve">2660a </t>
  </si>
  <si>
    <t>90-43-7</t>
  </si>
  <si>
    <t xml:space="preserve">2-Phenylphenol </t>
  </si>
  <si>
    <t>8000</t>
  </si>
  <si>
    <t>35</t>
  </si>
  <si>
    <t>90717-16-1</t>
  </si>
  <si>
    <t>Hydroxylimine</t>
  </si>
  <si>
    <t>914-00-1</t>
  </si>
  <si>
    <t>Methacycline</t>
  </si>
  <si>
    <t>863.0 (mg/kg_bw/day)</t>
  </si>
  <si>
    <t>91465-08-6</t>
  </si>
  <si>
    <t>310a</t>
  </si>
  <si>
    <t>93106-60-6</t>
  </si>
  <si>
    <t>Enrofloxacin</t>
  </si>
  <si>
    <t>93413-69-5</t>
  </si>
  <si>
    <t>Venlafaxine</t>
  </si>
  <si>
    <t>0.64</t>
  </si>
  <si>
    <t xml:space="preserve">938-73-8 </t>
  </si>
  <si>
    <t>Ethenzamide</t>
  </si>
  <si>
    <t>13.1 (mg/kg_bw/day)</t>
  </si>
  <si>
    <t>94-09-7</t>
  </si>
  <si>
    <t>230.0 (mg/kg_bw/day)</t>
  </si>
  <si>
    <t xml:space="preserve">7200a </t>
  </si>
  <si>
    <t>94-13-3</t>
  </si>
  <si>
    <t>1500.0 (mg/kg_bw/day)</t>
  </si>
  <si>
    <t>11910a</t>
  </si>
  <si>
    <t>12.05</t>
  </si>
  <si>
    <t>94-18-8</t>
  </si>
  <si>
    <t>145.0 (mg/kg_bw/day)</t>
  </si>
  <si>
    <t>94-26-8</t>
  </si>
  <si>
    <t>Buthylparaben</t>
  </si>
  <si>
    <t>1140.0 (mg/kg_bw/day)</t>
  </si>
  <si>
    <t>94-97-3</t>
  </si>
  <si>
    <t>7.78 (mg/kg_bw/day)</t>
  </si>
  <si>
    <t>95-14-7</t>
  </si>
  <si>
    <t>Benzotriazole</t>
  </si>
  <si>
    <t>1200</t>
  </si>
  <si>
    <t>46000</t>
  </si>
  <si>
    <t>98079-51-7 </t>
  </si>
  <si>
    <t>Lomefloxacin</t>
  </si>
  <si>
    <t>130000a</t>
  </si>
  <si>
    <t>170000a</t>
  </si>
  <si>
    <t>98105-99-8</t>
  </si>
  <si>
    <t>Sarafloxacin</t>
  </si>
  <si>
    <t xml:space="preserve">16000a </t>
  </si>
  <si>
    <t>98106-17-3</t>
  </si>
  <si>
    <t>Difloxacin</t>
  </si>
  <si>
    <t>98-54-4</t>
  </si>
  <si>
    <t>57.6 (mg/kg_bw/day)</t>
  </si>
  <si>
    <t>2300</t>
  </si>
  <si>
    <t>98-86-2</t>
  </si>
  <si>
    <t>Acetophenone</t>
  </si>
  <si>
    <t>&gt;=250000</t>
  </si>
  <si>
    <t>161000a</t>
  </si>
  <si>
    <t>99-76-3</t>
  </si>
  <si>
    <t>99-96-7</t>
  </si>
  <si>
    <t>783.0 (mg/kg_bw/day)</t>
  </si>
  <si>
    <t>179900</t>
  </si>
  <si>
    <t>173000a</t>
  </si>
  <si>
    <t>&gt; 99448.416a</t>
  </si>
  <si>
    <t>5466-77-3</t>
  </si>
  <si>
    <t>Ethylhexyl methoxycinnamate</t>
  </si>
  <si>
    <t>Haptophyte</t>
  </si>
  <si>
    <t>Mysid</t>
  </si>
  <si>
    <t>115-29-7</t>
  </si>
  <si>
    <t>Endosulfan</t>
  </si>
  <si>
    <t>1163-19-5</t>
  </si>
  <si>
    <t>118-74-1</t>
  </si>
  <si>
    <t>Hexachlorobenzene</t>
  </si>
  <si>
    <t>5.73 </t>
  </si>
  <si>
    <t>IRIS (Hexachlorobenzene; CASRN 118-74-1)</t>
  </si>
  <si>
    <t>143-50-0</t>
  </si>
  <si>
    <t>Chlordecone</t>
  </si>
  <si>
    <t>IRIS(Chlordecone (Kepone); CASRN 143-50-0)</t>
  </si>
  <si>
    <t>&gt;=250</t>
  </si>
  <si>
    <t>2385-85-5</t>
  </si>
  <si>
    <t>Mirex</t>
  </si>
  <si>
    <t>IRIS (Mirex; CASRN 2385-85-5)</t>
  </si>
  <si>
    <t>0.19a</t>
  </si>
  <si>
    <t>309-00-2</t>
  </si>
  <si>
    <t>Aldrin</t>
  </si>
  <si>
    <t>0.00036a</t>
  </si>
  <si>
    <t>32536-52-0 </t>
  </si>
  <si>
    <t>IRIS (Octabromodiphenyl ether; CASRN 32536-52-0)</t>
  </si>
  <si>
    <t>50-29-3</t>
  </si>
  <si>
    <t>Ddt</t>
  </si>
  <si>
    <t>6.91 </t>
  </si>
  <si>
    <t>5436-43-1</t>
  </si>
  <si>
    <t>57-74-9</t>
  </si>
  <si>
    <t>Chlordane</t>
  </si>
  <si>
    <t>0.362a</t>
  </si>
  <si>
    <t>60348-60-9</t>
  </si>
  <si>
    <t>IRIS (2,2',4,4',5-Pentabromodiphenyl ether (BDE-99); CASRN 60348-60-9)</t>
  </si>
  <si>
    <t>60-57-1</t>
  </si>
  <si>
    <t>Dieldrin</t>
  </si>
  <si>
    <t>0.05a </t>
  </si>
  <si>
    <t>608-93-5</t>
  </si>
  <si>
    <t>Pentachlorobenzene</t>
  </si>
  <si>
    <t>IRIS (Pentachlorobenzene; CASRN 608-93-5)</t>
  </si>
  <si>
    <t>68631-49-2</t>
  </si>
  <si>
    <t xml:space="preserve">Hexabromodipheyl Ether </t>
  </si>
  <si>
    <t>IRIS (2,2',4,4',5,5'-Hexabromodiphenyl ether (BDE-153); CASRN
68631-49-2)</t>
  </si>
  <si>
    <t>72-20-8</t>
  </si>
  <si>
    <t>Endrin</t>
  </si>
  <si>
    <t>76-44-8</t>
  </si>
  <si>
    <t>Heptachlor</t>
  </si>
  <si>
    <t>0.0267a </t>
  </si>
  <si>
    <t>8001-35-2</t>
  </si>
  <si>
    <t>Toxaphene</t>
  </si>
  <si>
    <t>0.38a</t>
  </si>
  <si>
    <t>0.0014a </t>
  </si>
  <si>
    <t>3194-55-6</t>
  </si>
  <si>
    <t>Hexabromocyclododecane</t>
  </si>
  <si>
    <t>III</t>
  </si>
  <si>
    <t>146.34a</t>
  </si>
  <si>
    <t>58-89-9</t>
  </si>
  <si>
    <t>Lindane</t>
  </si>
  <si>
    <t>3.72 </t>
  </si>
  <si>
    <t>87-86-5 </t>
  </si>
  <si>
    <t xml:space="preserve">Pentachlorophenol </t>
  </si>
  <si>
    <t>Table S5 The normalized criteria values for candidate EOCs.</t>
  </si>
  <si>
    <t>Ecotoxicity</t>
  </si>
  <si>
    <t>Concentration</t>
  </si>
  <si>
    <t>Frequency</t>
  </si>
  <si>
    <t>Score (Half-life)</t>
  </si>
  <si>
    <r>
      <rPr>
        <b/>
        <sz val="10"/>
        <rFont val="Times New Roman"/>
        <family val="1"/>
      </rPr>
      <t>Score (log D</t>
    </r>
    <r>
      <rPr>
        <b/>
        <vertAlign val="subscript"/>
        <sz val="10"/>
        <rFont val="Times New Roman"/>
        <family val="1"/>
      </rPr>
      <t>ow</t>
    </r>
    <r>
      <rPr>
        <b/>
        <sz val="10"/>
        <rFont val="Times New Roman"/>
        <family val="1"/>
      </rPr>
      <t>)</t>
    </r>
  </si>
  <si>
    <r>
      <rPr>
        <b/>
        <sz val="10"/>
        <rFont val="Times New Roman"/>
        <family val="1"/>
      </rPr>
      <t>PNEC</t>
    </r>
    <r>
      <rPr>
        <b/>
        <vertAlign val="subscript"/>
        <sz val="10"/>
        <rFont val="Times New Roman"/>
        <family val="1"/>
      </rPr>
      <t>hum</t>
    </r>
    <r>
      <rPr>
        <b/>
        <sz val="10"/>
        <rFont val="Times New Roman"/>
        <family val="1"/>
      </rPr>
      <t xml:space="preserve"> (ng/L)</t>
    </r>
  </si>
  <si>
    <r>
      <rPr>
        <b/>
        <sz val="10"/>
        <rFont val="Times New Roman"/>
        <family val="1"/>
      </rPr>
      <t>log10 (PNEC</t>
    </r>
    <r>
      <rPr>
        <b/>
        <vertAlign val="subscript"/>
        <sz val="10"/>
        <rFont val="Times New Roman"/>
        <family val="1"/>
      </rPr>
      <t>hum</t>
    </r>
    <r>
      <rPr>
        <b/>
        <sz val="10"/>
        <rFont val="Times New Roman"/>
        <family val="1"/>
      </rPr>
      <t>)</t>
    </r>
  </si>
  <si>
    <r>
      <rPr>
        <b/>
        <sz val="10"/>
        <rFont val="Times New Roman"/>
        <family val="1"/>
      </rPr>
      <t>Score PNEC</t>
    </r>
    <r>
      <rPr>
        <b/>
        <vertAlign val="subscript"/>
        <sz val="10"/>
        <rFont val="Times New Roman"/>
        <family val="1"/>
      </rPr>
      <t>hum</t>
    </r>
  </si>
  <si>
    <r>
      <rPr>
        <b/>
        <sz val="10"/>
        <rFont val="Times New Roman"/>
        <family val="1"/>
      </rPr>
      <t>PNEC</t>
    </r>
    <r>
      <rPr>
        <b/>
        <vertAlign val="subscript"/>
        <sz val="10"/>
        <rFont val="Times New Roman"/>
        <family val="1"/>
      </rPr>
      <t>eco</t>
    </r>
    <r>
      <rPr>
        <b/>
        <sz val="10"/>
        <rFont val="Times New Roman"/>
        <family val="1"/>
      </rPr>
      <t xml:space="preserve"> (ng/L)</t>
    </r>
  </si>
  <si>
    <r>
      <rPr>
        <b/>
        <sz val="10"/>
        <rFont val="Times New Roman"/>
        <family val="1"/>
      </rPr>
      <t>log 10 (PNEC</t>
    </r>
    <r>
      <rPr>
        <b/>
        <vertAlign val="subscript"/>
        <sz val="10"/>
        <rFont val="Times New Roman"/>
        <family val="1"/>
      </rPr>
      <t>eco</t>
    </r>
    <r>
      <rPr>
        <b/>
        <sz val="10"/>
        <rFont val="Times New Roman"/>
        <family val="1"/>
      </rPr>
      <t>)</t>
    </r>
  </si>
  <si>
    <r>
      <rPr>
        <b/>
        <sz val="10"/>
        <rFont val="Times New Roman"/>
        <family val="1"/>
      </rPr>
      <t>Score (PNEC</t>
    </r>
    <r>
      <rPr>
        <b/>
        <vertAlign val="subscript"/>
        <sz val="10"/>
        <rFont val="Times New Roman"/>
        <family val="1"/>
      </rPr>
      <t>eco</t>
    </r>
    <r>
      <rPr>
        <b/>
        <sz val="10"/>
        <rFont val="Times New Roman"/>
        <family val="1"/>
      </rPr>
      <t>)</t>
    </r>
  </si>
  <si>
    <r>
      <rPr>
        <b/>
        <sz val="10"/>
        <rFont val="Times New Roman"/>
        <family val="1"/>
      </rPr>
      <t>log</t>
    </r>
    <r>
      <rPr>
        <b/>
        <vertAlign val="subscript"/>
        <sz val="10"/>
        <rFont val="Times New Roman"/>
        <family val="1"/>
      </rPr>
      <t>2</t>
    </r>
    <r>
      <rPr>
        <b/>
        <sz val="10"/>
        <rFont val="Times New Roman"/>
        <family val="1"/>
      </rPr>
      <t xml:space="preserve"> </t>
    </r>
    <r>
      <rPr>
        <b/>
        <sz val="10"/>
        <rFont val="等线"/>
        <family val="3"/>
        <charset val="134"/>
      </rPr>
      <t>(</t>
    </r>
    <r>
      <rPr>
        <b/>
        <sz val="10"/>
        <rFont val="Times New Roman"/>
        <family val="1"/>
      </rPr>
      <t>Conc.)</t>
    </r>
  </si>
  <si>
    <t>Score (Conc.)</t>
  </si>
  <si>
    <t>Score (Freq.)</t>
  </si>
  <si>
    <t>Class</t>
  </si>
  <si>
    <t>HP (PC1)</t>
  </si>
  <si>
    <t>PC2</t>
  </si>
  <si>
    <t>Cluster</t>
  </si>
  <si>
    <t>Norm(HP)</t>
  </si>
  <si>
    <t>Pass the HP filters?</t>
  </si>
  <si>
    <t>POPs</t>
  </si>
  <si>
    <t>I</t>
  </si>
  <si>
    <t>PFAS</t>
  </si>
  <si>
    <t>Hormones</t>
  </si>
  <si>
    <t>Flame retardants</t>
  </si>
  <si>
    <t>Pesticides</t>
  </si>
  <si>
    <t>Personal care products</t>
  </si>
  <si>
    <t>Pharmaceuticals</t>
  </si>
  <si>
    <t>II</t>
  </si>
  <si>
    <t>’63-05-8</t>
  </si>
  <si>
    <t>Plasticizers</t>
  </si>
  <si>
    <t>Phenols</t>
  </si>
  <si>
    <t>‘80-05-7</t>
  </si>
  <si>
    <t>‘53-06-5</t>
  </si>
  <si>
    <t>IV</t>
  </si>
  <si>
    <t>‘80-09-1</t>
  </si>
  <si>
    <t>No</t>
  </si>
  <si>
    <t>Sweeteners</t>
  </si>
  <si>
    <t xml:space="preserve">Sweeteners </t>
  </si>
  <si>
    <t>EP(PC)</t>
  </si>
  <si>
    <t>Norm(EP)</t>
  </si>
  <si>
    <t>Passed the occurrence filters?</t>
  </si>
  <si>
    <t>Passed the occurrence and HP filters?</t>
  </si>
  <si>
    <t xml:space="preserve">Yes </t>
  </si>
  <si>
    <r>
      <rPr>
        <b/>
        <sz val="10"/>
        <rFont val="Times New Roman"/>
        <family val="1"/>
      </rPr>
      <t>RQ</t>
    </r>
    <r>
      <rPr>
        <b/>
        <vertAlign val="subscript"/>
        <sz val="10"/>
        <rFont val="Times New Roman"/>
        <family val="1"/>
      </rPr>
      <t>hum</t>
    </r>
  </si>
  <si>
    <r>
      <rPr>
        <b/>
        <sz val="10"/>
        <rFont val="Times New Roman"/>
        <family val="1"/>
      </rPr>
      <t>RQ</t>
    </r>
    <r>
      <rPr>
        <b/>
        <vertAlign val="subscript"/>
        <sz val="10"/>
        <rFont val="Times New Roman"/>
        <family val="1"/>
      </rPr>
      <t>eco</t>
    </r>
  </si>
  <si>
    <t>MQL rang (ng/L)</t>
  </si>
  <si>
    <r>
      <rPr>
        <b/>
        <sz val="10"/>
        <rFont val="Times New Roman"/>
        <family val="1"/>
      </rPr>
      <t>PNEC lower than or similar to MQL</t>
    </r>
    <r>
      <rPr>
        <b/>
        <vertAlign val="subscript"/>
        <sz val="10"/>
        <rFont val="Times New Roman"/>
        <family val="1"/>
      </rPr>
      <t>min</t>
    </r>
    <r>
      <rPr>
        <b/>
        <sz val="10"/>
        <rFont val="Times New Roman"/>
        <family val="1"/>
      </rPr>
      <t>?</t>
    </r>
  </si>
  <si>
    <t>0.38-0.8</t>
  </si>
  <si>
    <t>0.02-26</t>
  </si>
  <si>
    <t>0.1-5</t>
  </si>
  <si>
    <t>0.14-0.32</t>
  </si>
  <si>
    <t>0.4-480</t>
  </si>
  <si>
    <t>1-1.4</t>
  </si>
  <si>
    <t>0.02-0.2</t>
  </si>
  <si>
    <t>0.4-0.5</t>
  </si>
  <si>
    <t>0.1-3.3</t>
  </si>
  <si>
    <t>0.07-4.4</t>
  </si>
  <si>
    <t>0.01-0.03</t>
  </si>
  <si>
    <t xml:space="preserve">Pesticides </t>
  </si>
  <si>
    <t>0.02-0.1</t>
  </si>
  <si>
    <t>2-2.3</t>
  </si>
  <si>
    <t>1.7-5.2</t>
  </si>
  <si>
    <t>2.4-5.2</t>
  </si>
  <si>
    <t>0.5-2.31</t>
  </si>
  <si>
    <t>0.04-10</t>
  </si>
  <si>
    <t>0.1-0.2</t>
  </si>
  <si>
    <t>Flame retardant</t>
  </si>
  <si>
    <t>0.07-96</t>
  </si>
  <si>
    <t>4-341</t>
  </si>
  <si>
    <t>Plasticizerss</t>
  </si>
  <si>
    <t>0.04-752</t>
  </si>
  <si>
    <t>0.04-33</t>
  </si>
  <si>
    <t>0.01-0.1</t>
  </si>
  <si>
    <t>0.04-12</t>
  </si>
  <si>
    <t>0.1-9</t>
  </si>
  <si>
    <t>0.1-6.6</t>
  </si>
  <si>
    <t>0.43-1</t>
  </si>
  <si>
    <t>0.1-35</t>
  </si>
  <si>
    <t>0.34-2</t>
  </si>
  <si>
    <t>0.03-30</t>
  </si>
  <si>
    <t>0.09-3.8</t>
  </si>
  <si>
    <t>0.1-6.4</t>
  </si>
  <si>
    <t>0.05-7.2</t>
  </si>
  <si>
    <t>0.04-30</t>
  </si>
  <si>
    <t>0.48-1.2</t>
  </si>
  <si>
    <t>0.1-1.5</t>
  </si>
  <si>
    <t>0.13–1.1</t>
  </si>
  <si>
    <t>0.2-0.5</t>
  </si>
  <si>
    <t>DEET</t>
  </si>
  <si>
    <t>0.02-8</t>
  </si>
  <si>
    <t>0.03-0.66</t>
  </si>
  <si>
    <t>0.4-3.01</t>
  </si>
  <si>
    <t>0.11-75</t>
  </si>
  <si>
    <t>0.1-0.33</t>
  </si>
  <si>
    <t>0.15-3.3</t>
  </si>
  <si>
    <t>0.1-10</t>
  </si>
  <si>
    <t>0.1-3.4</t>
  </si>
  <si>
    <t>0.1-3.0</t>
  </si>
  <si>
    <t>0.1-5.6</t>
  </si>
  <si>
    <t>0.1-1.3</t>
  </si>
  <si>
    <t>Bisphenol AF</t>
  </si>
  <si>
    <t>0.04-0.1</t>
  </si>
  <si>
    <t>1.2-4.8</t>
  </si>
  <si>
    <t>0.03-8</t>
  </si>
  <si>
    <t>0.09-1.7</t>
  </si>
  <si>
    <t>0.1–1.1</t>
  </si>
  <si>
    <t>0.01-0.6</t>
  </si>
  <si>
    <t>0.008-4.3</t>
  </si>
  <si>
    <t>0.15-4.4</t>
  </si>
  <si>
    <t>0.5-17</t>
  </si>
  <si>
    <t>0.01-32</t>
  </si>
  <si>
    <t>Bisphenol AP</t>
  </si>
  <si>
    <t>1.1-3.3</t>
  </si>
  <si>
    <t>0.08-0.2</t>
  </si>
  <si>
    <t>0.15–4.3</t>
  </si>
  <si>
    <t>0.3-3.2</t>
  </si>
  <si>
    <t>0.15-9.1</t>
  </si>
  <si>
    <t>0.77-1.3</t>
  </si>
  <si>
    <t>0.1-8.2</t>
  </si>
  <si>
    <t>0.19-4.2</t>
  </si>
  <si>
    <t>0.05-0.1</t>
  </si>
  <si>
    <t>0.6-4.0</t>
  </si>
  <si>
    <t>0.1-1</t>
  </si>
  <si>
    <t>8-1023</t>
  </si>
  <si>
    <t>0.3-1.12</t>
  </si>
  <si>
    <t>0.08-10</t>
  </si>
  <si>
    <t>6-155</t>
  </si>
  <si>
    <t>1,2-Benzisothiazolinone</t>
  </si>
  <si>
    <t>0.26-0.3</t>
  </si>
  <si>
    <t>0.15-3</t>
  </si>
  <si>
    <t>0.13-1.5</t>
  </si>
  <si>
    <t>0.02-1.3</t>
  </si>
  <si>
    <t>1.22-28</t>
  </si>
  <si>
    <t>0.08-0.30</t>
  </si>
  <si>
    <t>0.04-0.3</t>
  </si>
  <si>
    <t>0.01-8</t>
  </si>
  <si>
    <t>0.1-0.8</t>
  </si>
  <si>
    <t>0.02-2.1</t>
  </si>
  <si>
    <t>0.01-5</t>
  </si>
  <si>
    <t>Bisphenol FL</t>
  </si>
  <si>
    <t>0.39-1.6</t>
  </si>
  <si>
    <t>0.018-2</t>
  </si>
  <si>
    <t>0.01-0.5</t>
  </si>
  <si>
    <t>6-6.4</t>
  </si>
  <si>
    <t>0.03-12</t>
  </si>
  <si>
    <t>0.4-13</t>
  </si>
  <si>
    <t>0.03-0.5</t>
  </si>
  <si>
    <t>0.7-1.0</t>
  </si>
  <si>
    <t>0.15-1.3</t>
  </si>
  <si>
    <t>0.1-0.16</t>
  </si>
  <si>
    <t>0.94-7.8</t>
  </si>
  <si>
    <t>0.05-1</t>
  </si>
  <si>
    <t>0.01-1</t>
  </si>
  <si>
    <t>0.01-9.1</t>
  </si>
  <si>
    <t>0.02-0.23</t>
  </si>
  <si>
    <t>0.009-3</t>
  </si>
  <si>
    <t>0.01-1.5</t>
  </si>
  <si>
    <t>2.6-4</t>
  </si>
  <si>
    <t>0.08-0.1</t>
  </si>
  <si>
    <t>0.06-1.5</t>
  </si>
  <si>
    <t>0.1-8</t>
  </si>
  <si>
    <t>0.1-1.7</t>
  </si>
  <si>
    <t>0.5-33</t>
  </si>
  <si>
    <t>0.04-2</t>
  </si>
  <si>
    <t>0.03-1</t>
  </si>
  <si>
    <t>0.1-0.17</t>
  </si>
  <si>
    <t>0.02-0.15</t>
  </si>
  <si>
    <t>0.02-0.08</t>
  </si>
  <si>
    <t>0.1-0.3</t>
  </si>
  <si>
    <t>0.55-1.2</t>
  </si>
  <si>
    <t>0.74-1.07</t>
  </si>
  <si>
    <t>0.56-0.83</t>
  </si>
  <si>
    <t>0.1-7.5</t>
  </si>
  <si>
    <t>0.02-7</t>
  </si>
  <si>
    <t>0.05-0.9</t>
  </si>
  <si>
    <t>0.2-1</t>
  </si>
  <si>
    <t>0.4-2.6</t>
  </si>
  <si>
    <t>0.1-30</t>
  </si>
  <si>
    <t>0.07-2.5</t>
  </si>
  <si>
    <t>0.06-1</t>
  </si>
  <si>
    <t>0.05-11</t>
  </si>
  <si>
    <t>1.2-33</t>
  </si>
  <si>
    <t>0.15-0.8</t>
  </si>
  <si>
    <t>0.01-9</t>
  </si>
  <si>
    <t>0.5-0.6</t>
  </si>
  <si>
    <t>Methamphetamine</t>
  </si>
  <si>
    <t>0.1-2</t>
  </si>
  <si>
    <t>0.03-8.24</t>
  </si>
  <si>
    <t>0.09-7.9</t>
  </si>
  <si>
    <t>0.18-1.8</t>
  </si>
  <si>
    <t>1-50</t>
  </si>
  <si>
    <t>0.2-96</t>
  </si>
  <si>
    <t>0.03-3.5</t>
  </si>
  <si>
    <t>1-2</t>
  </si>
  <si>
    <t>0.05-7.5</t>
  </si>
  <si>
    <t>5.0-16</t>
  </si>
  <si>
    <t>0.1-12</t>
  </si>
  <si>
    <t>0.01-0.2</t>
  </si>
  <si>
    <t>0.1-11</t>
  </si>
  <si>
    <t>0.02-0.4</t>
  </si>
  <si>
    <t>0.01-4.4</t>
  </si>
  <si>
    <t>0.4-1</t>
  </si>
  <si>
    <t>0.03-920</t>
  </si>
  <si>
    <t>‘6-1059</t>
  </si>
  <si>
    <t>0.1-2.9</t>
  </si>
  <si>
    <t>0.2-1.1</t>
  </si>
  <si>
    <t>0.19-5</t>
  </si>
  <si>
    <t>0.2-3.7</t>
  </si>
  <si>
    <t>0.1-17</t>
  </si>
  <si>
    <t>0.04-0.4</t>
  </si>
  <si>
    <t>0.08-0.33</t>
  </si>
  <si>
    <t>1-20</t>
  </si>
  <si>
    <t>0.01-0.3</t>
  </si>
  <si>
    <t>0.13-1.1</t>
  </si>
  <si>
    <t>0.02-24</t>
  </si>
  <si>
    <t>0.6-21</t>
  </si>
  <si>
    <t>1.15-8.7</t>
  </si>
  <si>
    <t>0.08-2.9</t>
  </si>
  <si>
    <t>0.05-6.8</t>
  </si>
  <si>
    <t>0.1-4.8</t>
  </si>
  <si>
    <t>0.01-19</t>
  </si>
  <si>
    <t>0.06-4.40</t>
  </si>
  <si>
    <t>0.02-110</t>
  </si>
  <si>
    <t>0.7-3.3</t>
  </si>
  <si>
    <t>0.03-2</t>
  </si>
  <si>
    <t>0.01-30</t>
  </si>
  <si>
    <t>0.013-13</t>
  </si>
  <si>
    <t>1.6-3.9</t>
  </si>
  <si>
    <t>0.08-108</t>
  </si>
  <si>
    <t>0.07-1.1</t>
  </si>
  <si>
    <t>0.5-24</t>
  </si>
  <si>
    <t>0.2-1.8</t>
  </si>
  <si>
    <t>0.02-2</t>
  </si>
  <si>
    <t>0.02-9</t>
  </si>
  <si>
    <t>0.25-0.49</t>
  </si>
  <si>
    <t>0.04-4.3</t>
  </si>
  <si>
    <t>0.3-7</t>
  </si>
  <si>
    <t>0.04-13</t>
  </si>
  <si>
    <t>0.3-1320</t>
  </si>
  <si>
    <t>0.07-4.5</t>
  </si>
  <si>
    <t>0.5-150</t>
  </si>
  <si>
    <t>‘6-30</t>
  </si>
  <si>
    <t>0.06-6.6</t>
  </si>
  <si>
    <t>0.13-0.2</t>
  </si>
  <si>
    <t>1.6-4</t>
  </si>
  <si>
    <t>0.79-33</t>
  </si>
  <si>
    <t>0.02-10</t>
  </si>
  <si>
    <t>0.1-1.2</t>
  </si>
  <si>
    <t>0.05-12</t>
  </si>
  <si>
    <t>0.1-2.2</t>
  </si>
  <si>
    <t>1-1.3</t>
  </si>
  <si>
    <t>0.05-2.3</t>
  </si>
  <si>
    <t>0.1-590</t>
  </si>
  <si>
    <t>1-7</t>
  </si>
  <si>
    <t>HP</t>
  </si>
  <si>
    <t>EP</t>
  </si>
  <si>
    <t>Rank</t>
  </si>
  <si>
    <t>Priority Group</t>
  </si>
  <si>
    <t xml:space="preserve">Uncertainty Category </t>
  </si>
  <si>
    <t>PCPs</t>
  </si>
  <si>
    <t>Plasticizer</t>
  </si>
  <si>
    <t>PCPS</t>
  </si>
  <si>
    <t>PFASs</t>
  </si>
  <si>
    <t>Hormone</t>
  </si>
  <si>
    <t>Regulatory guidelines</t>
  </si>
  <si>
    <t>WFD watch list</t>
  </si>
  <si>
    <t>Filtered by hazard assessment</t>
  </si>
  <si>
    <t>Norman Category 2</t>
  </si>
  <si>
    <t>Filtered by occurrence</t>
  </si>
  <si>
    <t>WFD</t>
  </si>
  <si>
    <t>Norethindrone (19-Norethisterone)</t>
  </si>
  <si>
    <t>CCL4</t>
  </si>
  <si>
    <t>Triphenyl phosphate</t>
  </si>
  <si>
    <t>WFD watch list; CCL4</t>
  </si>
  <si>
    <t>Group I</t>
  </si>
  <si>
    <t>17β-estradiol</t>
  </si>
  <si>
    <t>WFD; CCL4</t>
  </si>
  <si>
    <t>Erythromycin</t>
  </si>
  <si>
    <t>WFD watch list; Norman Category 2; CCL4</t>
  </si>
  <si>
    <t>WFD watch list; Norman Category 1; CCL4</t>
  </si>
  <si>
    <t>Perfluorooctanoic acid (PFOA)</t>
  </si>
  <si>
    <t>Norman Category 1</t>
  </si>
  <si>
    <t>Cypermethrin (10)</t>
  </si>
  <si>
    <t>Group II</t>
  </si>
  <si>
    <t>Norman Category 2; WFD watch list</t>
  </si>
  <si>
    <t>WFD watch list; Noman Category 2</t>
  </si>
  <si>
    <t>Octylphenols (6)</t>
  </si>
  <si>
    <t>Group III</t>
  </si>
  <si>
    <t>17 alpha-Estradiol</t>
  </si>
  <si>
    <t>Chlorpyrifos (Chlorpyrifos-ethyl)</t>
  </si>
  <si>
    <t>Norman Category 1; CCL4</t>
  </si>
  <si>
    <t>Group IV</t>
  </si>
  <si>
    <t>Nonylphenols</t>
  </si>
  <si>
    <t>Ethoprop</t>
  </si>
  <si>
    <t>Perfluorooctane sulfonic acid (PFOS)</t>
  </si>
  <si>
    <t>301-12-2</t>
  </si>
  <si>
    <t>Oxydemeton-methyl</t>
  </si>
  <si>
    <t>115-32-2</t>
  </si>
  <si>
    <t>Dicofol</t>
  </si>
  <si>
    <t>141-66-2</t>
  </si>
  <si>
    <t>Dicrotophos</t>
  </si>
  <si>
    <t>Di(2-ethylhexyl)phthalate (DEHP)</t>
  </si>
  <si>
    <t>Routinely monitored</t>
  </si>
  <si>
    <t>Di-n-bu-tylphthalate (DBP)</t>
  </si>
  <si>
    <t>Dichlorvos</t>
  </si>
  <si>
    <t>142363-53-9</t>
  </si>
  <si>
    <t>Alachlor ethanesulfonic acid (ESA)</t>
  </si>
  <si>
    <t>Not monitored in surface water</t>
  </si>
  <si>
    <t>152019-73-3</t>
  </si>
  <si>
    <t>Metolachlor oxanilic acid (OA)</t>
  </si>
  <si>
    <t>171118-09-5</t>
  </si>
  <si>
    <t>Metolachlor ethanesulfonic acid (ESA)</t>
  </si>
  <si>
    <t>171262-17-2</t>
  </si>
  <si>
    <t>Alachlor oxanilic acid (OA)</t>
  </si>
  <si>
    <t>187022-11-3</t>
  </si>
  <si>
    <t>Acetochlor ethanesulfonic acid (ESA)</t>
  </si>
  <si>
    <t>194992-44-4</t>
  </si>
  <si>
    <t>Acetochlor oxanilic acid (OA)</t>
  </si>
  <si>
    <t>474-86-2</t>
  </si>
  <si>
    <t>Equilin</t>
  </si>
  <si>
    <t>517-09-9</t>
  </si>
  <si>
    <t>Equilenin</t>
  </si>
  <si>
    <t>83164-33-4</t>
  </si>
  <si>
    <t>Diflufenican</t>
  </si>
  <si>
    <t>16655-82-6</t>
  </si>
  <si>
    <t>3-Hydroxycarbofuran</t>
  </si>
  <si>
    <t>110429-62-4</t>
  </si>
  <si>
    <t>Clethodim</t>
  </si>
  <si>
    <t>133-06-2</t>
  </si>
  <si>
    <t>Captan</t>
  </si>
  <si>
    <t>23564-05-8</t>
  </si>
  <si>
    <t>Thiophanate-methyl</t>
  </si>
  <si>
    <t>28159-98-0</t>
  </si>
  <si>
    <t>Cybutryne</t>
  </si>
  <si>
    <t>42874-03-3</t>
  </si>
  <si>
    <t>Oxyfluorfen</t>
  </si>
  <si>
    <t>72-33-3</t>
  </si>
  <si>
    <t>Mestranol</t>
  </si>
  <si>
    <t>124495-18-7</t>
  </si>
  <si>
    <t>Quinoxyfen</t>
  </si>
  <si>
    <t>Unregistered</t>
  </si>
  <si>
    <t>137-30-4</t>
  </si>
  <si>
    <t>Ziram</t>
  </si>
  <si>
    <t>42576-02-3</t>
  </si>
  <si>
    <t>Bifenox</t>
  </si>
  <si>
    <t>470-90-6</t>
  </si>
  <si>
    <t>Chlorfenvinphos</t>
  </si>
  <si>
    <t>50471-44-8</t>
  </si>
  <si>
    <t>Vinclozolin</t>
  </si>
  <si>
    <t>55290-64-7</t>
  </si>
  <si>
    <t>Dimethipin</t>
  </si>
  <si>
    <t>61-82-5</t>
  </si>
  <si>
    <t>Aminotriazole</t>
  </si>
  <si>
    <t>74070-46-5</t>
  </si>
  <si>
    <t>Aclonifen</t>
  </si>
  <si>
    <t>741-58-2</t>
  </si>
  <si>
    <t>Bensulide</t>
  </si>
  <si>
    <t>78-48-8</t>
  </si>
  <si>
    <t>Tribufos</t>
  </si>
  <si>
    <t>87674-68-8</t>
  </si>
  <si>
    <t>Dimethenamid</t>
  </si>
  <si>
    <t>2032-65-7</t>
  </si>
  <si>
    <t>Methiocarb</t>
  </si>
  <si>
    <t>Table S12. Category-specific lists of EOCs ranked by priority index.</t>
  </si>
  <si>
    <t>Priority index</t>
  </si>
  <si>
    <t>Correlation coefficients</t>
  </si>
  <si>
    <r>
      <rPr>
        <sz val="10"/>
        <color indexed="8"/>
        <rFont val="Times New Roman"/>
        <family val="1"/>
      </rPr>
      <t>RQ</t>
    </r>
    <r>
      <rPr>
        <vertAlign val="subscript"/>
        <sz val="10"/>
        <color rgb="FF000000"/>
        <rFont val="Times New Roman"/>
        <family val="1"/>
      </rPr>
      <t>hum</t>
    </r>
  </si>
  <si>
    <r>
      <rPr>
        <sz val="10"/>
        <color indexed="8"/>
        <rFont val="Times New Roman"/>
        <family val="1"/>
      </rPr>
      <t>RQ</t>
    </r>
    <r>
      <rPr>
        <vertAlign val="subscript"/>
        <sz val="10"/>
        <color rgb="FF000000"/>
        <rFont val="Times New Roman"/>
        <family val="1"/>
      </rPr>
      <t>eco</t>
    </r>
  </si>
  <si>
    <t>Pearson correleation</t>
  </si>
  <si>
    <t>Significance (bilateral)</t>
  </si>
  <si>
    <t>N</t>
  </si>
  <si>
    <t>Detection frequency</t>
  </si>
  <si>
    <t>Uncertainty</t>
  </si>
  <si>
    <t>Uncertainty Category 1</t>
  </si>
  <si>
    <t>Uncertainty Category 2</t>
  </si>
  <si>
    <t>Uncertainty Category 3</t>
  </si>
  <si>
    <t>Uncertainty Category 4</t>
  </si>
  <si>
    <t>N-Ethyl Perfluorooctanesulfonamidoacetic Acid</t>
  </si>
  <si>
    <t>ADI (μg/kg day)</t>
    <phoneticPr fontId="31" type="noConversion"/>
  </si>
  <si>
    <t>4-Androstene-3,17-dione</t>
  </si>
  <si>
    <t>Atrazine-desisopropyl</t>
  </si>
  <si>
    <t>N-acetylsulfapyridine</t>
  </si>
  <si>
    <t>Acetaminophen</t>
  </si>
  <si>
    <t>Heptyl paraben</t>
  </si>
  <si>
    <t>Tris(2-chloroethyl) phosphate</t>
  </si>
  <si>
    <t>Dimethylglycol phthalate</t>
  </si>
  <si>
    <t>Bis-2-n-butoxyethyl phthalate</t>
  </si>
  <si>
    <t>Di-n-octyl phthalate</t>
  </si>
  <si>
    <t>Ethylhexyl salicylate</t>
  </si>
  <si>
    <t>Lauryl diethanolamide</t>
  </si>
  <si>
    <t>Ethyl paraben</t>
  </si>
  <si>
    <t>Octyl paraben</t>
  </si>
  <si>
    <t>Pentyl paraben</t>
  </si>
  <si>
    <t>Propyl paraben</t>
  </si>
  <si>
    <t>Benzyl paraben</t>
  </si>
  <si>
    <t>Methyl paraben</t>
  </si>
  <si>
    <t>17β-trenbolone</t>
  </si>
  <si>
    <t>2-Ethylhexyl diphenyl phosphate</t>
  </si>
  <si>
    <t>Tri-iso-butyl phosphate</t>
  </si>
  <si>
    <t>Tri-n-butyl phosphate</t>
  </si>
  <si>
    <t>Dimethyl phthalate</t>
  </si>
  <si>
    <t>Di-propyl phthalate</t>
  </si>
  <si>
    <t>Dipentyl phthalate</t>
  </si>
  <si>
    <t>Mono-n-butyl phthalate</t>
  </si>
  <si>
    <t>Tris(2,3-dibromopropyl) phosphate </t>
  </si>
  <si>
    <t>Perfluorooctane sulfonate </t>
  </si>
  <si>
    <t>Tricresyl phosphate</t>
  </si>
  <si>
    <t>Tris(2-chloroisopropyl) phosphate</t>
  </si>
  <si>
    <t>Tris(1,3-dichloro-2-propyl) phosphate</t>
  </si>
  <si>
    <t>5-Methyl-1H-benzotriazole</t>
  </si>
  <si>
    <t>Kresoxim-methyl</t>
  </si>
  <si>
    <t>Sulfamethiazole</t>
  </si>
  <si>
    <t>Oxolinic acid</t>
  </si>
  <si>
    <t>Cefalexin</t>
  </si>
  <si>
    <t>Perfluorooctadecanoic acid</t>
  </si>
  <si>
    <t>Ethyl 3,5-dichloro-4-hydroxybenzoate</t>
  </si>
  <si>
    <t>Piromidic acid</t>
  </si>
  <si>
    <t>Atrazine-desethyl-2-hydroxy</t>
  </si>
  <si>
    <t>Atrazine-2-hydroxy</t>
  </si>
  <si>
    <t>Monoethyl phthalate</t>
  </si>
  <si>
    <t>Bis-(4-methyl-2-pentyl) phthalate</t>
  </si>
  <si>
    <t>Cresyl diphenyl phosphate</t>
  </si>
  <si>
    <t>Diisodecyl phthalate</t>
  </si>
  <si>
    <t>Perfluoropentanoic acid</t>
  </si>
  <si>
    <t xml:space="preserve">Octyl phenol </t>
  </si>
  <si>
    <t xml:space="preserve">17α-Boldenone </t>
  </si>
  <si>
    <t>Diisononyl phthalate</t>
  </si>
  <si>
    <t>2-Ethylidene-1,5-dimethyl-3,3-diphenylpyrrolidine</t>
  </si>
  <si>
    <t>Perfluorohexanoic acid</t>
  </si>
  <si>
    <t>Perfluorododecanoic acid</t>
  </si>
  <si>
    <t>Mono-iso-butyl phthalate</t>
  </si>
  <si>
    <t>N-methyl perfluoroctane sulfonamide</t>
  </si>
  <si>
    <t>Perfluorodecane sulfonate</t>
  </si>
  <si>
    <t>Perfluorohexanesulfonic acid</t>
  </si>
  <si>
    <t>4-Methylbenzylidene camphor</t>
  </si>
  <si>
    <t xml:space="preserve">Perfluoronbutanoic acid </t>
  </si>
  <si>
    <t>Perfluorobutane sulfonic acid</t>
  </si>
  <si>
    <t>Perfluoroheptanoic acid</t>
  </si>
  <si>
    <t>Perfluoroheptane sulfonate</t>
  </si>
  <si>
    <t>Perfluorononanoic acid</t>
  </si>
  <si>
    <t>Perfluorotetradecanoic acid</t>
  </si>
  <si>
    <t>Nalidixic acid</t>
  </si>
  <si>
    <t>Methyl 3-chloro-4-hydroxybenzoate</t>
  </si>
  <si>
    <t>N-ethyl perfluoroctane sulfonamide</t>
  </si>
  <si>
    <t>5,6-Dimethyl-1H-benzotriazole</t>
  </si>
  <si>
    <t>Pentafluoropropionic acid</t>
  </si>
  <si>
    <t>Monomethyl phthalate</t>
  </si>
  <si>
    <t>Mono-(2-ethylhexyl) phthalate</t>
  </si>
  <si>
    <t>Tri-n-propyl phosphate</t>
  </si>
  <si>
    <t>Pipemidic acid</t>
  </si>
  <si>
    <t>Sulfamethazine</t>
  </si>
  <si>
    <t>Bis-(2-ethoxyethyl) phthalate</t>
  </si>
  <si>
    <t>Mefenamic acid</t>
  </si>
  <si>
    <t>Atrazine-desethyl</t>
  </si>
  <si>
    <t>Trimethyl phosphate</t>
  </si>
  <si>
    <t xml:space="preserve">Tri (isopropyl) phosphate </t>
  </si>
  <si>
    <t>4,5-dichloro-2-octyl-isothiazolone</t>
  </si>
  <si>
    <t>Sulfameter</t>
  </si>
  <si>
    <t>Dehydroepiandrosterone sulfate</t>
  </si>
  <si>
    <t>Perfluorohexadecanoic acid</t>
  </si>
  <si>
    <t>Atrazine-desisopropyl-2-hydroxy</t>
  </si>
  <si>
    <t>Oleandomycin phosphate</t>
  </si>
  <si>
    <t>Perfluorooctane sulfonamide</t>
  </si>
  <si>
    <t>Triethyl phosphate</t>
  </si>
  <si>
    <t>Tris(2-ethylhexyl) phosphate</t>
  </si>
  <si>
    <t>Tris(2-butoxyethyl) phosphate</t>
  </si>
  <si>
    <t>Triphenylphosphine oxide</t>
  </si>
  <si>
    <t>N-acetyl-4-amino antipyrine</t>
  </si>
  <si>
    <t>Dicyclohexyl phthalate</t>
  </si>
  <si>
    <t>Diethyl phthalate</t>
  </si>
  <si>
    <t>Di-iso-butyl phthalate</t>
  </si>
  <si>
    <t>Di-n-hexyl phthalate</t>
  </si>
  <si>
    <t>Dinonyl phthalate</t>
  </si>
  <si>
    <t>Benzyl butyl phthalate</t>
  </si>
  <si>
    <t>Lambda-cyhalothrin</t>
  </si>
  <si>
    <t>Ethyl-4-aminobenzoate</t>
  </si>
  <si>
    <t>P-hydroxybenzoic acid</t>
  </si>
  <si>
    <t>Decabromaodiphenyl ether</t>
  </si>
  <si>
    <t>Octabromodiphenyl ether</t>
  </si>
  <si>
    <t>Tetrabromodiphenyl ether</t>
  </si>
  <si>
    <t>Pentabromodiphenyl ether</t>
  </si>
  <si>
    <t>2,4-Di-tert-pentylphenol</t>
  </si>
  <si>
    <t>4-Tert-octylphenol</t>
  </si>
  <si>
    <t>N-ethyl perfluorooctane sulfonamidoacetic acid</t>
  </si>
  <si>
    <t>Salicylic acid</t>
  </si>
  <si>
    <t>5-Chloro-1H-benzotriazole</t>
  </si>
  <si>
    <t>4-Tert-butylphenol</t>
  </si>
  <si>
    <r>
      <t xml:space="preserve"> NOEC/EC</t>
    </r>
    <r>
      <rPr>
        <b/>
        <vertAlign val="subscript"/>
        <sz val="10"/>
        <rFont val="Times New Roman"/>
        <family val="1"/>
      </rPr>
      <t>50</t>
    </r>
    <r>
      <rPr>
        <b/>
        <sz val="10"/>
        <rFont val="Times New Roman"/>
        <family val="1"/>
      </rPr>
      <t xml:space="preserve"> ((μg /L) </t>
    </r>
    <phoneticPr fontId="31" type="noConversion"/>
  </si>
  <si>
    <r>
      <t>Invertebrates NOEC/EC</t>
    </r>
    <r>
      <rPr>
        <b/>
        <vertAlign val="subscript"/>
        <sz val="10"/>
        <rFont val="Times New Roman"/>
        <family val="1"/>
      </rPr>
      <t>50</t>
    </r>
    <r>
      <rPr>
        <b/>
        <sz val="10"/>
        <rFont val="Times New Roman"/>
        <family val="1"/>
      </rPr>
      <t xml:space="preserve"> ((μg /L)</t>
    </r>
    <phoneticPr fontId="31" type="noConversion"/>
  </si>
  <si>
    <r>
      <t>Fish NOEC/EC</t>
    </r>
    <r>
      <rPr>
        <b/>
        <vertAlign val="subscript"/>
        <sz val="10"/>
        <rFont val="Times New Roman"/>
        <family val="1"/>
      </rPr>
      <t>50</t>
    </r>
    <r>
      <rPr>
        <b/>
        <sz val="10"/>
        <rFont val="Times New Roman"/>
        <family val="1"/>
      </rPr>
      <t xml:space="preserve"> ((μg /L)</t>
    </r>
    <phoneticPr fontId="31" type="noConversion"/>
  </si>
  <si>
    <t>Ecotoxicity (The maker " a" refer to EC50)</t>
  </si>
  <si>
    <t>Table S13. Ranked lists of EOCs using five prioritization schemes (e.g., exposure potential, hazard potential, risk quotient for human health effects, risk quotient for Ecotoxicity, and priority index).</t>
  </si>
  <si>
    <t>Table S14. Pearson correlation coefficients for the five prioritization schemes (e.g., exposure potential, hazard potential, risk quotient for human health effects, risk quotient for Ecotoxicity, and priority index).</t>
  </si>
  <si>
    <t>ChemIDplus</t>
  </si>
  <si>
    <t>IRIS (2,2',3,3',4,4',5,5',6,6'-Decabromodiphenyl ether (BDE-209); CASRN 1163-19-5)</t>
    <phoneticPr fontId="31" type="noConversion"/>
  </si>
  <si>
    <t>Historical trends in human dietary intakes of endosulfan and toxaphene in China, Korea and Japan</t>
    <phoneticPr fontId="31" type="noConversion"/>
  </si>
  <si>
    <t>Toxtree I</t>
    <phoneticPr fontId="31" type="noConversion"/>
  </si>
  <si>
    <t>Toxtree III</t>
    <phoneticPr fontId="31" type="noConversion"/>
  </si>
  <si>
    <t>4065.1583775a</t>
    <phoneticPr fontId="31" type="noConversion"/>
  </si>
  <si>
    <t>113.32a</t>
    <phoneticPr fontId="31" type="noConversion"/>
  </si>
  <si>
    <t>RxList</t>
    <phoneticPr fontId="31" type="noConversion"/>
  </si>
  <si>
    <t>5600µg/kg/1W</t>
  </si>
  <si>
    <t>1700µg/kg/2M</t>
  </si>
  <si>
    <t>1429µg/kg/D </t>
  </si>
  <si>
    <t>20µg/kg/1D-I </t>
  </si>
  <si>
    <t>3400µg/kg/47M </t>
  </si>
  <si>
    <t>16800µg/kg/2W </t>
  </si>
  <si>
    <t>3200µg/kg/2D- </t>
  </si>
  <si>
    <t>60µg/kg/14D </t>
  </si>
  <si>
    <t>3857µg/kg/1W</t>
  </si>
  <si>
    <t>4571µg/kg/8D- </t>
  </si>
  <si>
    <t>14285µg/kg/3D </t>
  </si>
  <si>
    <t>1400µg/kg/7W- </t>
  </si>
  <si>
    <t>571µg/kg/5H-I </t>
  </si>
  <si>
    <t>10500µg/kg/3W </t>
  </si>
  <si>
    <t>380µg/kg/19D- </t>
  </si>
  <si>
    <t>600µg/kg/3D-I </t>
  </si>
  <si>
    <t>Tilmicosin</t>
    <phoneticPr fontId="31" type="noConversion"/>
  </si>
  <si>
    <t>Trithion</t>
    <phoneticPr fontId="31" type="noConversion"/>
  </si>
  <si>
    <t>786-19-6</t>
  </si>
  <si>
    <t>—</t>
  </si>
  <si>
    <t>* http://www.mee.gov.cn/gkml/hbb/bgg/201712/t20171222_428499.htm</t>
    <phoneticPr fontId="31" type="noConversion"/>
  </si>
  <si>
    <t>Inventory of Toxic Chemicals Restricted to Import/Export, 2018 *</t>
    <phoneticPr fontId="31" type="noConversion"/>
  </si>
  <si>
    <r>
      <t>PNEC</t>
    </r>
    <r>
      <rPr>
        <b/>
        <vertAlign val="subscript"/>
        <sz val="10"/>
        <rFont val="Times New Roman"/>
        <family val="1"/>
      </rPr>
      <t>hum</t>
    </r>
    <r>
      <rPr>
        <b/>
        <sz val="10"/>
        <rFont val="Times New Roman"/>
        <family val="1"/>
      </rPr>
      <t xml:space="preserve"> (ng/L)</t>
    </r>
    <phoneticPr fontId="31" type="noConversion"/>
  </si>
  <si>
    <t>ECORSAR</t>
    <phoneticPr fontId="31" type="noConversion"/>
  </si>
  <si>
    <t>IRIS(2,2',4,4'-Tetrabromodiphenyl ether (BDE-47); CASRN 5436-43-1)</t>
    <phoneticPr fontId="31" type="noConversion"/>
  </si>
  <si>
    <t>600 mg/kg day</t>
    <phoneticPr fontId="31" type="noConversion"/>
  </si>
  <si>
    <t>Priority Index</t>
    <phoneticPr fontId="31" type="noConversion"/>
  </si>
  <si>
    <t>Norm(EP)</t>
    <phoneticPr fontId="31" type="noConversion"/>
  </si>
  <si>
    <t>Uncertainty Category</t>
    <phoneticPr fontId="31" type="noConversion"/>
  </si>
  <si>
    <t>Human health effects</t>
    <phoneticPr fontId="31" type="noConversion"/>
  </si>
  <si>
    <r>
      <t>log D</t>
    </r>
    <r>
      <rPr>
        <b/>
        <vertAlign val="subscript"/>
        <sz val="10"/>
        <rFont val="Times New Roman"/>
        <family val="1"/>
      </rPr>
      <t>ow</t>
    </r>
    <r>
      <rPr>
        <b/>
        <sz val="10"/>
        <rFont val="Times New Roman"/>
        <family val="1"/>
      </rPr>
      <t xml:space="preserve"> (pH 7)</t>
    </r>
  </si>
  <si>
    <r>
      <t>Human TDL</t>
    </r>
    <r>
      <rPr>
        <b/>
        <vertAlign val="subscript"/>
        <sz val="10"/>
        <rFont val="Times New Roman"/>
        <family val="1"/>
      </rPr>
      <t>o</t>
    </r>
  </si>
  <si>
    <r>
      <t> </t>
    </r>
    <r>
      <rPr>
        <i/>
        <sz val="10"/>
        <rFont val="Times New Roman"/>
        <family val="1"/>
      </rPr>
      <t>Pimephales promelas</t>
    </r>
  </si>
  <si>
    <r>
      <t> </t>
    </r>
    <r>
      <rPr>
        <i/>
        <sz val="10"/>
        <rFont val="Times New Roman"/>
        <family val="1"/>
      </rPr>
      <t>Oncorhynchus mykiss</t>
    </r>
  </si>
  <si>
    <t>Lambda-cyhalothrin</t>
    <phoneticPr fontId="31" type="noConversion"/>
  </si>
  <si>
    <t>—</t>
    <phoneticPr fontId="31" type="noConversion"/>
  </si>
  <si>
    <t>Murray KE, Thomas SM, Bodour AA. Prioritizing research for trace pollutants and emerging contaminants in the freshwater environment. Environ Pollut 2010; 158: 3462-71.</t>
  </si>
  <si>
    <t>Prosser RS, Sibley PK. Human health risk assessment of pharmaceuticals and personal care products in plant tissue due to biosolids and manure amendments, and wastewater irrigation. Environ Int 2015; 75: 223-33.</t>
  </si>
  <si>
    <t xml:space="preserve">European Medicines Agency, EMEA. Danofloxacin, summary report (2), Committee for veterinary medicinal products, EMEA/MRL/254/97, https://www.ema.europa.eu/en/documents/mrl-report/danofloxacin-summary-report-2-committee-veterinary-medicinal-products_en.pdf/; 1997 [Accessed on 15 Augest; 2019]. </t>
    <phoneticPr fontId="31" type="noConversion"/>
  </si>
  <si>
    <t>Food Safety Commission of Japan (FSCI). Risk assessment report on marbofloxacin. https://www.fsc.go.jp/english/evaluationreports/vetmedicine/marbofloxacin_120213.pdf/; 2007.</t>
    <phoneticPr fontId="31" type="noConversion"/>
  </si>
  <si>
    <t>Snyder SA. Occurrence, treatment, and toxicological relevance of EDCs and pharmaceuticals in water. Ozone Sci Eng 2008; 30: 65-9.</t>
  </si>
  <si>
    <t>European Medicines Agency, EMEA. Thiabendazole, summary report (3), Committee for medicinal products for veterinary use, EMEA/MRL/868/03-final, https://www.ema.europa.eu/en/documents/mrl-report/thiabendazole-extrapolation-goats-summary-report-3-committee-medicinal-products-veterinary-use_en.pdf/; 2004 [Accessed 15 Augest 2019].</t>
    <phoneticPr fontId="31" type="noConversion"/>
  </si>
  <si>
    <t>European Medicines Agency, EMEA. Josamycin (pigs), summary report, Committee for veterinary medicinal products, EMEA/MRL/461/98-final. https://www.ema.europa.eu/en/documents/mrl-report/josamycin-chicken-summary-report-committee-veterinary-medicinal-products_en.pdf; 1998.</t>
    <phoneticPr fontId="31" type="noConversion"/>
  </si>
  <si>
    <t>De Jongh CM, Kooij PJF, de Voogt P, ter Laak TL. Screening and human health risk assessment of pharmaceuticals and their transformation products in Dutch surface waters and drinking water. Sci Total Environ 2012; 427-428: 70-7.</t>
  </si>
  <si>
    <t>Food Safety Commission of Japan (FSCI). Risk Assessment Report on Cyanophos. http://www.fsc.go.jp/english/evaluationreports/agrichemicalsl_e1.data/kya20170315209_202.pdf/; 2017.</t>
    <phoneticPr fontId="31" type="noConversion"/>
  </si>
  <si>
    <t>US Food and Drug Administration. Additional Information about High-Intensity Sweeteners Permitted for Use in Food in the United States. https://www.fda.gov/food/food-additives-petitions/additional-information-about-high-intensity-sweeteners-permitted-use-food-united-states/; 2018.</t>
    <phoneticPr fontId="31" type="noConversion"/>
  </si>
  <si>
    <t>Caldwell DJ, Mastrocco F, Nowak E, Johnston J, Yekel H, Pfeiffer D, et al. An assessment of potential exposure and risk from estrogens in drinking water. Environ Health Perspect 2010; 118: 338-44.</t>
  </si>
  <si>
    <t>Schwab BW, Hayes EP, Fiori JM, Mastrocco FJ, Roden NM, Cragin D, et al. Human pharmaceuticals in US surface waters: a human health risk assessment. Regul Toxicol Pharmacol 2005; 42: 296-312.</t>
  </si>
  <si>
    <t>Leung HW, Jin L, Wei S, Tsui MM, Zhou B, Jiao L, et al. Pharmaceuticals in tap water: human health risk assessment and proposed monitoring framework in China. Environ Health Perspect 2013; 121: 839-46.</t>
  </si>
  <si>
    <t xml:space="preserve">European Medicines Agency, EMEA. Tiamulin, summary report (1), Committee for veterinary medicinal products, EMEA/MRL/578/99. https://www.ema.europa.eu/en/documents/mrl-report/tiamulin-summary-report-1-committee-veterinary-medicinal-products_en.pdf/; 1999. </t>
    <phoneticPr fontId="31" type="noConversion"/>
  </si>
  <si>
    <t>US Food and Drug Administration. Additional information about high-intensity sweeteners permitted for use in food in the United States. https://www.fda.gov/food/food-additives-petitions/additional-information-about-high-intensity-sweeteners-permitted-use-food-united-states/; 2018.</t>
    <phoneticPr fontId="31" type="noConversion"/>
  </si>
  <si>
    <t>Kim Y, Jung J, Kim M, Park J, Boxall AB, Choi K. Prioritizing veterinary pharmaceuticals for aquatic environment in Korea. Environ Toxicol Pharmacol 2008; 26: 167-76.</t>
  </si>
  <si>
    <t>Schriks M, Heringa MB, van der Kooi MM, de Voogt P, van Wezel AP. Toxicological relevance of emerging contaminants for drinking water quality. Water Res 2010; 44: 461-76.</t>
  </si>
  <si>
    <t>Schriks M, Heringa MB, van der Kooi MM, de Voogt P, van Wezel AP. Toxicological relevance of emerging contaminants for drinking water quality. Water Res 2010; 44: 461-76.</t>
    <phoneticPr fontId="31" type="noConversion"/>
  </si>
  <si>
    <t>European Medicines Agency, EMEA. Difloxacin, summary report (2), Committee for veterinary medicinal products, EMEA/MRL/154/96. https://www.ema.europa.eu/en/documents/mrl-report/difloxacin-modification-summary-report-2-committee-veterinary-medicinal-products_en.pdf/; 1997.</t>
    <phoneticPr fontId="31" type="noConversion"/>
  </si>
  <si>
    <t>Scientific Committee on Consumer Safety. Opinion on Phthalates in Cosmetic Products. SCCP/1016/06; 2007.</t>
  </si>
  <si>
    <t>Scientific Committee on Consumer Safety. Opinion on Phthalates in Cosmetic Products. SCCP/1016/06; 2007.</t>
    <phoneticPr fontId="31" type="noConversion"/>
  </si>
  <si>
    <t>Prosser RS, Sibley PK. Human health risk assessment of pharmaceuticals and personal care products in plant tissue due to biosolids and manure amendments, and wastewater irrigation. Environ Int 2015; 75: 223-33.</t>
    <phoneticPr fontId="31" type="noConversion"/>
  </si>
  <si>
    <t>Sildenafil</t>
    <phoneticPr fontId="31" type="noConversion"/>
  </si>
  <si>
    <t>Sulfapyridine</t>
    <phoneticPr fontId="31" type="noConversion"/>
  </si>
  <si>
    <t>European Medicines Agency, EMEA. Oxolinic acid, summary report (3), Committee for veterinary medicinal products, EMEA/MRL/845/02, https://www.ema.europa.eu/en/documents/mrl-report/oxolinic-acid-european-public-maximum-residue-limit-assessment-report-3-epmar-cvmp_en.pdf/; 2002 [Accessed 15 Augest 2019].</t>
    <phoneticPr fontId="31" type="noConversion"/>
  </si>
  <si>
    <t>Leung HW, Jin L, Wei S, Tsui MM, Zhou B, Jiao L, et al. Pharmaceuticals in tap water: human health risk assessment and proposed monitoring framework in China. Environ Health Perspect 2013; 121: 839-46</t>
    <phoneticPr fontId="31" type="noConversion"/>
  </si>
  <si>
    <t>Food Safety Commission of Japan (FSCI). Risk Assessment Report on Lomefloxacin; 2016.</t>
    <phoneticPr fontId="31" type="noConversion"/>
  </si>
  <si>
    <t>Consumer Product Safety Committee US. Overview of phthalates toxicity; 2010.</t>
  </si>
  <si>
    <t>Verbruggen EMJ, Rila JP, Traas TP, Posthuma-Doodeman CJAM, Posthumus R. Environmental Risk Limits for several phosphate esters, with possible application as flame retardant; 2006.</t>
  </si>
  <si>
    <t xml:space="preserve"> Verbruggen EMJ, Rila JP, Traas TP, Posthuma-Doodeman CJAM, Posthumus R. Environmental Risk Limits for several phosphate esters, with possible application as flame retardant; 2006.</t>
  </si>
  <si>
    <t xml:space="preserve">Fish (ECOTOX) Others ( Verbruggen EMJ, Rila JP, Traas TP, Posthuma-Doodeman CJAM, Posthumus R. Environmental Risk Limits for several phosphate esters, with possible application as flame retardant; 2006.) </t>
  </si>
  <si>
    <t>Invertabrates( Verbruggen EMJ, Rila JP, Traas TP, Posthuma-Doodeman CJAM, Posthumus R. Environmental Risk Limits for several phosphate esters, with possible application as flame retardant; 2006.) Others(ECOTOX)</t>
  </si>
  <si>
    <t>Fish (ECOTOX); Others ( Verbruggen EMJ, Rila JP, Traas TP, Posthuma-Doodeman CJAM, Posthumus R. Environmental Risk Limits for several phosphate esters, with possible application as flame retardant; 2006.)</t>
    <phoneticPr fontId="31" type="noConversion"/>
  </si>
  <si>
    <t>Garcia-Galan MJ, Diaz-Cruz MS, Barcelo D. Combining chemical analysis and ecotoxicity to determine environmental exposure and to assess risk from sulfonamides. TrAC-Trends Anal Chem 2009; 28: 804-19.</t>
  </si>
  <si>
    <t>Algea (Eguchi K, Nagase H, Ozawa M, Endoh YS, Goto K, Hirata K, et al. Evaluation of antimicrobial agents for veterinary use in the ecotoxicity test using microalgae. Chemosphere 2004; 57: 1733-8.); others (ECOTOX)</t>
  </si>
  <si>
    <t>Algea(ECOTOX); Invertabrates(Wollenberger L, Halling-Sørensen B, Kusk KO. Acute and chronic toxicity of veterinary antibiotics to Daphnia magna. Chemosphere 2000;40, 723-30.)</t>
  </si>
  <si>
    <t>Invertabrates(TTisler T, Krel A, Gerzelj U, Erjavec B, Dolenc MS, Pintar A. Hazard identification and risk characterization of bisphenols A, F and AF to aquatic organisms. Environ Pollut 2016; 212: 472-9.); Others(ECOTOX)</t>
  </si>
  <si>
    <t>Liu WR, Zhao JL, Liu YS, Chen ZF, Yang YY, Zhang QQ, et al. Biocides in the Yangtze River of China: spatiotemporal distribution, mass load and risk assessment. Environ Pollut 2015; 200: 53-63.</t>
  </si>
  <si>
    <t>Watanabe H, Tamura I, Abe R, Takanobu H, Nakamura A, Suzuki T, et al. Chronic toxicity of an environmentally relevant mixture of pharmaceuticals to three aquatic organisms (alga, daphnid, and fish). Environ Toxicol Chem 2016; 35, 996-1006.</t>
  </si>
  <si>
    <t>McLeese D, Zitko V, Sergeant D, Burridge L, Metcalfe C. Lethality and accumulation of alkylphenols in aquatic fauna. Chemosphere 1981; 10: 723-30.</t>
  </si>
  <si>
    <t>Sanderson H, Johnson DJ, Reitsma T, Brain RA, Wilson CJ, Solomon KR. Ranking and prioritization of environmental risks of pharmaceuticals in surface waters. Regul Toxicol Pharmacol 2004; 39: 158-83.</t>
  </si>
  <si>
    <t>Zhang Y, Zhang T, Guo C, Lv J, Hua Z, Hou S, et al. Drugs of abuse and their metabolites in the urban rivers of Beijing, China: Occurrence, distribution, and potential environmental risk. Sci. Total Environ 2017; 579, 305-313.</t>
    <phoneticPr fontId="31" type="noConversion"/>
  </si>
  <si>
    <t>Kim Y, Choi K, Jung J, Park S, Kim PG, Park J. Aquatic toxicity of acetaminophen, carbamazepine, cimetidine, diltiazem and six major sulfonamides, and their potential ecological risks in Korea. Environ Int 2007; 33: 370-5.</t>
  </si>
  <si>
    <t>Richter E, Wick A, Ternes TA, Coors A. Ecotoxicity of climbazole, a fungicide contained in antidandruff shampoo. Environ Toxicol Chem 2013; 32: 2816-25.</t>
  </si>
  <si>
    <t>Faust M, Altenburger R, Backhaus T, Blanck H, Boedeker W, Gramatica P, et al. Joint algal toxicity of 16 dissimilarly acting chemicals is predictable by the concept of independent action. Aquat Toxicol 2003; 63: 43-63.</t>
  </si>
  <si>
    <t>Uslu MO, Jasim S, Arvai A, Bewtra J, Biswas N. A Survey of Occurrence and Risk Assessment of Pharmaceutical Substances in the Great Lakes Basin. Ozone Sci Eng 2013; 35, 249-62.</t>
  </si>
  <si>
    <t>Kashian DR, Dodson SI. Effects of vertebrate hormones on development and sex determination in Daphnia magna. Environ Toxicol Chem 2004; 23: 1282-8. Brodeur JC, Woodburn KB, Klecka GA . Potentiation of the vitellogenic response to 17 alpha-ethinylestradiol by cortisol in the fathead minnow Pimephales priomelas. Environ Toxicol Chem 2005; 24: 1125-32.</t>
  </si>
  <si>
    <t>Wang W, Zhou L, Gu X, Chen H, Zeng Q, Mao Z. Occurrence and distribution of antibiotics in surface water impacted by crab culturing: a case study of Lake Guchenghu, China. Environ Sci Pollut Res Int 2018; 25, 22619-28.</t>
  </si>
  <si>
    <t>Comenges JMZ, Fentanes JB, Worth A. Biology-based dynamic approach for the reconciliation of acute and chronic toxicity tests: Application to daphnia magna. Toxicol Lett 2010; 196: 125.</t>
    <phoneticPr fontId="31" type="noConversion"/>
  </si>
  <si>
    <t xml:space="preserve">Deng W, Li N, Zheng H, Lin H. Occurrence and risk assessment of antibiotics in river water in Hong Kong. Ecotoxicol Environ Saf 2016; 125: 121-7. </t>
  </si>
  <si>
    <t>Halling-Sørensen B. Algal toxicity of antibacterial agents used in intensive farming. Chemosphere 2000; 40: 731-739.</t>
    <phoneticPr fontId="31" type="noConversion"/>
  </si>
  <si>
    <t>Tisler T, Krel A, Gerzelj U, Erjavec B, Dolenc MS, Pintar A. Hazard identification and risk characterization of bisphenols A, F and AF to aquatic organisms. Environ Pollut 2016; 212: 472-9.</t>
  </si>
  <si>
    <t>Fish (ECOTOX) Others (Chen MY, Ike M, Fujita M. Acute toxicity, mutagenicity, and estrogenicity of bisphenol-A and other bisphenols. Environ Toxicol 2002; 17: 80-6.)</t>
    <phoneticPr fontId="31" type="noConversion"/>
  </si>
  <si>
    <t>Fish (ECOTOX) Others ( Verbruggen EMJ, Rila JP, Traas TP, Posthuma-Doodeman CJAM, Posthumus R. Environmental Risk Limits for several phosphate esters, with possible application as flame retardant; 2006.)</t>
    <phoneticPr fontId="31" type="noConversion"/>
  </si>
  <si>
    <t>Ebringer L, Krajčovič J, Polónyi J, Lahitová N, Doupovcová M, Dobias J. Tetracycline reduces fluoroquinolones-induced bleaching of Euglena gracilis. Mut Res Rev Gen Tox 1996; 340: 141-9.</t>
  </si>
  <si>
    <r>
      <t>Algae (ECOTOX) Others</t>
    </r>
    <r>
      <rPr>
        <sz val="10"/>
        <rFont val="宋体"/>
        <family val="3"/>
        <charset val="134"/>
      </rPr>
      <t>（</t>
    </r>
    <r>
      <rPr>
        <sz val="10"/>
        <rFont val="Times New Roman"/>
        <family val="1"/>
      </rPr>
      <t>Gros M, Petrovic M, Ginebreda A, Barcelo D.  Removal of pharmaceuticals during wastewater treatment and environmental risk assessment using hazard indexes. Environ Int 2010; 36, 15-26.</t>
    </r>
    <r>
      <rPr>
        <sz val="10"/>
        <rFont val="宋体"/>
        <family val="3"/>
        <charset val="134"/>
      </rPr>
      <t>）</t>
    </r>
    <phoneticPr fontId="31" type="noConversion"/>
  </si>
  <si>
    <t>Sanderson H. Probabilistic hazard assessment of environmentally occurring pharmaceuticals toxicity to fish, daphnids and algae by ECOSAR screening. Toxicol Lett 2003; 144: 383-95.</t>
  </si>
  <si>
    <t>Fish(Sanderson H. Probabilistic hazard assessment of environmentally occurring pharmaceuticals toxicity to fish, daphnids and algae by ECOSAR screening. Toxicol Lett 2003; 144: 383-95.) Others(ECOTOX)</t>
    <phoneticPr fontId="31" type="noConversion"/>
  </si>
  <si>
    <t>Montforts MHMM. The trigger values in the environmental risk assessment for (veterinary) medicines in the European Union: a critical appraisa; 2005.</t>
  </si>
  <si>
    <t>Acetochlor</t>
    <phoneticPr fontId="31" type="noConversion"/>
  </si>
  <si>
    <t>Table S1. Utility functions (U) used to evaluate the six prioritization criteria, hazard potential and exposure potential. (see .doc file with supporting information)</t>
    <phoneticPr fontId="31" type="noConversion"/>
  </si>
  <si>
    <t>Table S2. EOC occurrence data, including detection frequency and concentration. (see .doc file with supporting information)</t>
    <phoneticPr fontId="31" type="noConversion"/>
  </si>
  <si>
    <t>Table S3. EOCs that have been banned, restricted, or regulated with environmental quality standards for surface water in China.</t>
    <phoneticPr fontId="31" type="noConversion"/>
  </si>
  <si>
    <t>Table S4 Data for the persistence, bioaccumulation, toxicity, human health effects, concentration, detection frequency, and numbers/locations of sampling sites for EOCs and POPs.</t>
    <phoneticPr fontId="31" type="noConversion"/>
  </si>
  <si>
    <t>Table S5. The normalized criteria values for candidate EOCs.</t>
    <phoneticPr fontId="31" type="noConversion"/>
  </si>
  <si>
    <t>Table S4. Data for the persistence, bioaccumulation, toxicity, human health effects, concentration, detection frequency, and numbers/locations of sampling sites for EOCs and POPs.</t>
    <phoneticPr fontId="31" type="noConversion"/>
  </si>
  <si>
    <t>Table S3. EOCs that have been banned, restricted, or regulated with environmental quality standards for surface water in China.</t>
    <phoneticPr fontId="31" type="noConversion"/>
  </si>
  <si>
    <t>Pendimethalin</t>
    <phoneticPr fontId="31" type="noConversion"/>
  </si>
  <si>
    <t>Isoprothiolane</t>
    <phoneticPr fontId="31" type="noConversion"/>
  </si>
  <si>
    <t>ustralian Pesticides and Veterinary Medicines Authority. Acceptable daily intakes for agricultural and veterinary chemicals; 2020</t>
  </si>
  <si>
    <t>Agency for Toxic Substances and Disease Registry of US Department of Health and Human Services, US Environmental Protection Agency. Toxicological profile for perfluoroalkyls: draft for public comment. Report. Chamblee (GA): Agency for Toxic Substances and Disease Registry; 2018 Jun. Report No.:CS274127-A</t>
    <phoneticPr fontId="31" type="noConversion"/>
  </si>
  <si>
    <t>Agency for Toxic Substances and Disease Registry of US Department of Health and Human Services, US Environmental Protection Agency. Toxicological profile for perfluoroalkyls: draft for public comment. Report. Chamblee (GA): Agency for Toxic Substances and Disease Registry; 2018 Jun. Report No.:CS274127-A</t>
    <phoneticPr fontId="31" type="noConversion"/>
  </si>
  <si>
    <t>Schwab BW, Hayes EP, Fiori JM, Mastrocco FJ, Roden NM, Cragin D, et al. Human pharmaceuticals in US surface waters: a human health risk assessment. Regul Toxicol Pharmacol 2005; 42: 296-312.</t>
    <phoneticPr fontId="31" type="noConversion"/>
  </si>
  <si>
    <t>RxList</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</si>
</sst>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0.00_);[Red]\(0.00\)"/>
    <numFmt numFmtId="177" formatCode="0.0000_ "/>
    <numFmt numFmtId="178" formatCode="0.00_ "/>
    <numFmt numFmtId="179" formatCode="0.0_ "/>
    <numFmt numFmtId="180" formatCode="0_ "/>
    <numFmt numFmtId="181" formatCode="0.000_ "/>
    <numFmt numFmtId="182" formatCode="0.000"/>
    <numFmt numFmtId="183" formatCode="0_);[Red]\(0\)"/>
    <numFmt numFmtId="184" formatCode="####.000"/>
    <numFmt numFmtId="185" formatCode="###0"/>
    <numFmt numFmtId="186" formatCode="0.0_);[Red]\(0.0\)"/>
  </numFmts>
  <fonts count="32">
    <font>
      <sz val="11"/>
      <color theme="1"/>
      <name val="等线"/>
      <charset val="134"/>
      <scheme val="minor"/>
    </font>
    <font>
      <b/>
      <sz val="11"/>
      <color theme="1"/>
      <name val="Times New Roman"/>
      <family val="1"/>
    </font>
    <font>
      <b/>
      <sz val="10"/>
      <color theme="1"/>
      <name val="Times New Roman"/>
      <family val="1"/>
    </font>
    <font>
      <sz val="10"/>
      <color theme="1"/>
      <name val="Times New Roman"/>
      <family val="1"/>
    </font>
    <font>
      <b/>
      <sz val="10"/>
      <name val="Times New Roman"/>
      <family val="1"/>
    </font>
    <font>
      <sz val="10"/>
      <name val="Times New Roman"/>
      <family val="1"/>
    </font>
    <font>
      <b/>
      <sz val="11"/>
      <color theme="1"/>
      <name val="等线"/>
      <family val="3"/>
      <charset val="134"/>
      <scheme val="minor"/>
    </font>
    <font>
      <b/>
      <sz val="9"/>
      <color indexed="8"/>
      <name val="PMingLiU"/>
      <charset val="136"/>
    </font>
    <font>
      <sz val="10"/>
      <name val="Arial"/>
      <family val="2"/>
    </font>
    <font>
      <sz val="10"/>
      <color indexed="8"/>
      <name val="Times New Roman"/>
      <family val="1"/>
    </font>
    <font>
      <b/>
      <sz val="10"/>
      <color theme="1"/>
      <name val="等线"/>
      <family val="3"/>
      <charset val="134"/>
      <scheme val="minor"/>
    </font>
    <font>
      <sz val="10"/>
      <color theme="1"/>
      <name val="等线"/>
      <family val="3"/>
      <charset val="134"/>
      <scheme val="minor"/>
    </font>
    <font>
      <sz val="11"/>
      <color theme="1"/>
      <name val="Times New Roman"/>
      <family val="1"/>
    </font>
    <font>
      <sz val="11"/>
      <name val="Times New Roman"/>
      <family val="1"/>
    </font>
    <font>
      <sz val="10"/>
      <color rgb="FF333333"/>
      <name val="Times New Roman"/>
      <family val="1"/>
    </font>
    <font>
      <sz val="10"/>
      <color rgb="FF444444"/>
      <name val="Times New Roman"/>
      <family val="1"/>
    </font>
    <font>
      <u/>
      <sz val="10"/>
      <color theme="10"/>
      <name val="Times New Roman"/>
      <family val="1"/>
    </font>
    <font>
      <sz val="11"/>
      <name val="等线"/>
      <family val="3"/>
      <charset val="134"/>
      <scheme val="minor"/>
    </font>
    <font>
      <b/>
      <sz val="11"/>
      <name val="等线"/>
      <family val="3"/>
      <charset val="134"/>
      <scheme val="minor"/>
    </font>
    <font>
      <b/>
      <sz val="11"/>
      <name val="Times New Roman"/>
      <family val="1"/>
    </font>
    <font>
      <b/>
      <i/>
      <sz val="10"/>
      <name val="Times New Roman"/>
      <family val="1"/>
    </font>
    <font>
      <i/>
      <sz val="10"/>
      <name val="Times New Roman"/>
      <family val="1"/>
    </font>
    <font>
      <b/>
      <sz val="10"/>
      <name val="等线"/>
      <family val="3"/>
      <charset val="134"/>
      <scheme val="minor"/>
    </font>
    <font>
      <u/>
      <sz val="11"/>
      <color theme="10"/>
      <name val="等线"/>
      <family val="3"/>
      <charset val="134"/>
      <scheme val="minor"/>
    </font>
    <font>
      <vertAlign val="subscript"/>
      <sz val="10"/>
      <color rgb="FF000000"/>
      <name val="Times New Roman"/>
      <family val="1"/>
    </font>
    <font>
      <b/>
      <vertAlign val="subscript"/>
      <sz val="10"/>
      <name val="Times New Roman"/>
      <family val="1"/>
    </font>
    <font>
      <b/>
      <sz val="10"/>
      <name val="等线"/>
      <family val="3"/>
      <charset val="134"/>
    </font>
    <font>
      <sz val="10"/>
      <name val="Cambria Math"/>
      <family val="1"/>
    </font>
    <font>
      <sz val="10"/>
      <name val="宋体"/>
      <family val="3"/>
      <charset val="134"/>
    </font>
    <font>
      <b/>
      <vertAlign val="superscript"/>
      <sz val="10"/>
      <color theme="1"/>
      <name val="Times New Roman"/>
      <family val="1"/>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3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diagonal/>
    </border>
    <border>
      <left style="medium">
        <color indexed="8"/>
      </left>
      <right/>
      <top style="medium">
        <color indexed="8"/>
      </top>
      <bottom/>
      <diagonal/>
    </border>
    <border>
      <left/>
      <right/>
      <top style="medium">
        <color indexed="8"/>
      </top>
      <bottom/>
      <diagonal/>
    </border>
    <border>
      <left style="medium">
        <color indexed="8"/>
      </left>
      <right/>
      <top style="thin">
        <color indexed="8"/>
      </top>
      <bottom style="thin">
        <color indexed="8"/>
      </bottom>
      <diagonal/>
    </border>
    <border>
      <left/>
      <right/>
      <top style="thin">
        <color indexed="8"/>
      </top>
      <bottom/>
      <diagonal/>
    </border>
    <border>
      <left style="medium">
        <color auto="1"/>
      </left>
      <right style="medium">
        <color auto="1"/>
      </right>
      <top style="medium">
        <color auto="1"/>
      </top>
      <bottom/>
      <diagonal/>
    </border>
    <border>
      <left style="medium">
        <color indexed="8"/>
      </left>
      <right/>
      <top/>
      <bottom/>
      <diagonal/>
    </border>
    <border>
      <left style="medium">
        <color auto="1"/>
      </left>
      <right/>
      <top style="medium">
        <color auto="1"/>
      </top>
      <bottom style="thin">
        <color indexed="8"/>
      </bottom>
      <diagonal/>
    </border>
    <border>
      <left/>
      <right/>
      <top style="medium">
        <color auto="1"/>
      </top>
      <bottom/>
      <diagonal/>
    </border>
    <border>
      <left style="medium">
        <color auto="1"/>
      </left>
      <right/>
      <top/>
      <bottom style="medium">
        <color auto="1"/>
      </bottom>
      <diagonal/>
    </border>
    <border>
      <left style="medium">
        <color auto="1"/>
      </left>
      <right/>
      <top style="medium">
        <color auto="1"/>
      </top>
      <bottom style="medium">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rgb="FFDDDDDD"/>
      </top>
      <bottom style="medium">
        <color rgb="FFDBDBDB"/>
      </bottom>
      <diagonal/>
    </border>
    <border>
      <left/>
      <right style="medium">
        <color auto="1"/>
      </right>
      <top style="medium">
        <color rgb="FFDDDDDD"/>
      </top>
      <bottom style="medium">
        <color rgb="FFDBDBDB"/>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style="medium">
        <color auto="1"/>
      </left>
      <right style="medium">
        <color auto="1"/>
      </right>
      <top/>
      <bottom style="thin">
        <color auto="1"/>
      </bottom>
      <diagonal/>
    </border>
    <border>
      <left/>
      <right/>
      <top/>
      <bottom style="thin">
        <color auto="1"/>
      </bottom>
      <diagonal/>
    </border>
    <border>
      <left/>
      <right style="thin">
        <color indexed="64"/>
      </right>
      <top/>
      <bottom style="medium">
        <color auto="1"/>
      </bottom>
      <diagonal/>
    </border>
    <border>
      <left/>
      <right style="thick">
        <color indexed="64"/>
      </right>
      <top style="medium">
        <color auto="1"/>
      </top>
      <bottom style="medium">
        <color auto="1"/>
      </bottom>
      <diagonal/>
    </border>
    <border>
      <left style="medium">
        <color auto="1"/>
      </left>
      <right style="thick">
        <color indexed="64"/>
      </right>
      <top style="medium">
        <color auto="1"/>
      </top>
      <bottom style="medium">
        <color auto="1"/>
      </bottom>
      <diagonal/>
    </border>
  </borders>
  <cellStyleXfs count="7">
    <xf numFmtId="0" fontId="0" fillId="0" borderId="0"/>
    <xf numFmtId="0" fontId="8" fillId="0" borderId="0"/>
    <xf numFmtId="0" fontId="8" fillId="0" borderId="0"/>
    <xf numFmtId="0" fontId="23" fillId="0" borderId="0" applyNumberFormat="0" applyFill="0" applyBorder="0" applyAlignment="0" applyProtection="0"/>
    <xf numFmtId="0" fontId="30" fillId="0" borderId="0"/>
    <xf numFmtId="0" fontId="30" fillId="0" borderId="0">
      <alignment vertical="center"/>
    </xf>
    <xf numFmtId="0" fontId="30" fillId="0" borderId="0">
      <alignment vertical="center"/>
    </xf>
  </cellStyleXfs>
  <cellXfs count="358">
    <xf numFmtId="0" fontId="0" fillId="0" borderId="0" xfId="0"/>
    <xf numFmtId="0" fontId="1" fillId="0" borderId="0" xfId="0" applyFont="1" applyFill="1" applyBorder="1" applyAlignment="1"/>
    <xf numFmtId="0" fontId="4" fillId="0" borderId="0" xfId="0" applyFont="1" applyFill="1"/>
    <xf numFmtId="0" fontId="2" fillId="0" borderId="0" xfId="0" applyFont="1" applyFill="1" applyAlignment="1">
      <alignment horizontal="center"/>
    </xf>
    <xf numFmtId="0" fontId="2" fillId="0" borderId="0" xfId="0" applyFont="1" applyFill="1" applyAlignment="1">
      <alignment horizontal="left"/>
    </xf>
    <xf numFmtId="178" fontId="2" fillId="0" borderId="0" xfId="0" applyNumberFormat="1" applyFont="1" applyFill="1" applyAlignment="1">
      <alignment horizontal="center"/>
    </xf>
    <xf numFmtId="180" fontId="2" fillId="0" borderId="0" xfId="0" applyNumberFormat="1" applyFont="1" applyFill="1" applyAlignment="1">
      <alignment horizontal="center"/>
    </xf>
    <xf numFmtId="0" fontId="2" fillId="0" borderId="0" xfId="0" applyFont="1" applyFill="1"/>
    <xf numFmtId="0" fontId="1" fillId="0" borderId="0" xfId="0" applyFont="1" applyBorder="1" applyAlignment="1">
      <alignment horizontal="left"/>
    </xf>
    <xf numFmtId="0" fontId="4" fillId="0" borderId="0" xfId="0" applyFont="1" applyFill="1" applyAlignment="1">
      <alignment horizontal="center"/>
    </xf>
    <xf numFmtId="0" fontId="4" fillId="0" borderId="1" xfId="0" applyFont="1" applyFill="1" applyBorder="1" applyAlignment="1">
      <alignment horizontal="center"/>
    </xf>
    <xf numFmtId="0" fontId="2" fillId="0" borderId="1" xfId="0" applyFont="1" applyFill="1" applyBorder="1" applyAlignment="1">
      <alignment horizontal="left"/>
    </xf>
    <xf numFmtId="178" fontId="2" fillId="0" borderId="1" xfId="0" applyNumberFormat="1" applyFont="1" applyFill="1" applyBorder="1" applyAlignment="1">
      <alignment horizontal="center"/>
    </xf>
    <xf numFmtId="178" fontId="2" fillId="0" borderId="1" xfId="0" applyNumberFormat="1" applyFont="1" applyFill="1" applyBorder="1" applyAlignment="1">
      <alignment horizontal="center" vertical="center"/>
    </xf>
    <xf numFmtId="0" fontId="5" fillId="0" borderId="2" xfId="0" applyFont="1" applyFill="1" applyBorder="1" applyAlignment="1">
      <alignment horizontal="center"/>
    </xf>
    <xf numFmtId="0" fontId="3" fillId="0" borderId="2" xfId="0" applyFont="1" applyFill="1" applyBorder="1" applyAlignment="1">
      <alignment horizontal="left"/>
    </xf>
    <xf numFmtId="176" fontId="3" fillId="0" borderId="2" xfId="0" applyNumberFormat="1" applyFont="1" applyFill="1" applyBorder="1" applyAlignment="1">
      <alignment horizontal="center"/>
    </xf>
    <xf numFmtId="0" fontId="3" fillId="0" borderId="2" xfId="0" applyFont="1" applyFill="1" applyBorder="1" applyAlignment="1">
      <alignment horizontal="center"/>
    </xf>
    <xf numFmtId="176" fontId="3" fillId="0" borderId="4" xfId="0" applyNumberFormat="1" applyFont="1" applyFill="1" applyBorder="1" applyAlignment="1">
      <alignment horizontal="center"/>
    </xf>
    <xf numFmtId="180" fontId="2" fillId="0" borderId="1" xfId="0" applyNumberFormat="1" applyFont="1" applyFill="1" applyBorder="1" applyAlignment="1">
      <alignment horizontal="center" vertical="center"/>
    </xf>
    <xf numFmtId="178" fontId="3" fillId="0" borderId="2" xfId="0" applyNumberFormat="1" applyFont="1" applyFill="1" applyBorder="1" applyAlignment="1">
      <alignment horizontal="center" vertical="center"/>
    </xf>
    <xf numFmtId="180" fontId="3" fillId="0" borderId="2" xfId="0" applyNumberFormat="1" applyFont="1" applyFill="1" applyBorder="1" applyAlignment="1">
      <alignment horizontal="center" vertical="center"/>
    </xf>
    <xf numFmtId="178" fontId="3" fillId="0" borderId="5" xfId="0" applyNumberFormat="1" applyFont="1" applyFill="1" applyBorder="1" applyAlignment="1">
      <alignment horizontal="center" vertical="center"/>
    </xf>
    <xf numFmtId="0" fontId="5" fillId="0" borderId="2" xfId="0" applyFont="1" applyFill="1" applyBorder="1" applyAlignment="1">
      <alignment horizontal="left"/>
    </xf>
    <xf numFmtId="176" fontId="5" fillId="0" borderId="2" xfId="0" applyNumberFormat="1" applyFont="1" applyFill="1" applyBorder="1" applyAlignment="1">
      <alignment horizontal="center"/>
    </xf>
    <xf numFmtId="178" fontId="5" fillId="0" borderId="2" xfId="0" applyNumberFormat="1" applyFont="1" applyFill="1" applyBorder="1" applyAlignment="1">
      <alignment horizontal="center"/>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0" fontId="3" fillId="0" borderId="3" xfId="0" applyFont="1" applyFill="1" applyBorder="1" applyAlignment="1">
      <alignment horizontal="center"/>
    </xf>
    <xf numFmtId="0" fontId="3" fillId="0" borderId="3" xfId="0" applyFont="1" applyFill="1" applyBorder="1" applyAlignment="1">
      <alignment horizontal="left"/>
    </xf>
    <xf numFmtId="178" fontId="5" fillId="0" borderId="2" xfId="0" applyNumberFormat="1" applyFont="1" applyFill="1" applyBorder="1" applyAlignment="1">
      <alignment horizontal="center" vertical="center"/>
    </xf>
    <xf numFmtId="180" fontId="5" fillId="0" borderId="2"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180" fontId="3" fillId="0" borderId="3" xfId="0" applyNumberFormat="1" applyFont="1" applyFill="1" applyBorder="1" applyAlignment="1">
      <alignment horizontal="center" vertical="center"/>
    </xf>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9" fillId="0" borderId="9" xfId="2" applyFont="1" applyBorder="1" applyAlignment="1">
      <alignment horizontal="center" wrapText="1"/>
    </xf>
    <xf numFmtId="0" fontId="9" fillId="0" borderId="10" xfId="2" applyFont="1" applyBorder="1" applyAlignment="1">
      <alignment horizontal="center" wrapText="1"/>
    </xf>
    <xf numFmtId="0" fontId="9" fillId="0" borderId="1" xfId="2" applyFont="1" applyBorder="1" applyAlignment="1">
      <alignment horizontal="center" wrapText="1"/>
    </xf>
    <xf numFmtId="0" fontId="9" fillId="0" borderId="11" xfId="2" applyFont="1" applyBorder="1" applyAlignment="1">
      <alignment horizontal="center" wrapText="1"/>
    </xf>
    <xf numFmtId="0" fontId="0" fillId="0" borderId="0" xfId="0" applyFont="1"/>
    <xf numFmtId="0" fontId="9" fillId="0" borderId="13" xfId="2" applyFont="1" applyBorder="1" applyAlignment="1">
      <alignment horizontal="left" vertical="top" wrapText="1"/>
    </xf>
    <xf numFmtId="181" fontId="9" fillId="0" borderId="14" xfId="1" applyNumberFormat="1" applyFont="1" applyBorder="1" applyAlignment="1">
      <alignment horizontal="center" vertical="top"/>
    </xf>
    <xf numFmtId="0" fontId="9" fillId="0" borderId="0" xfId="2" applyFont="1" applyBorder="1" applyAlignment="1">
      <alignment horizontal="left" vertical="top" wrapText="1"/>
    </xf>
    <xf numFmtId="181" fontId="5" fillId="0" borderId="2" xfId="1" applyNumberFormat="1" applyFont="1" applyBorder="1" applyAlignment="1">
      <alignment horizontal="center"/>
    </xf>
    <xf numFmtId="182" fontId="9" fillId="0" borderId="2" xfId="1" applyNumberFormat="1" applyFont="1" applyBorder="1" applyAlignment="1">
      <alignment horizontal="center" vertical="top"/>
    </xf>
    <xf numFmtId="185" fontId="9" fillId="0" borderId="2" xfId="2" applyNumberFormat="1" applyFont="1" applyBorder="1" applyAlignment="1">
      <alignment horizontal="center" vertical="top"/>
    </xf>
    <xf numFmtId="0" fontId="9" fillId="0" borderId="17" xfId="2" applyFont="1" applyBorder="1" applyAlignment="1">
      <alignment horizontal="left" vertical="top" wrapText="1"/>
    </xf>
    <xf numFmtId="184" fontId="9" fillId="0" borderId="14" xfId="1" applyNumberFormat="1" applyFont="1" applyBorder="1" applyAlignment="1">
      <alignment horizontal="center" vertical="top"/>
    </xf>
    <xf numFmtId="185" fontId="9" fillId="0" borderId="14" xfId="1" applyNumberFormat="1" applyFont="1" applyBorder="1" applyAlignment="1">
      <alignment horizontal="center" vertical="top"/>
    </xf>
    <xf numFmtId="182" fontId="9" fillId="0" borderId="14" xfId="1" applyNumberFormat="1" applyFont="1" applyBorder="1" applyAlignment="1">
      <alignment horizontal="center" vertical="top"/>
    </xf>
    <xf numFmtId="0" fontId="5" fillId="0" borderId="2" xfId="1" applyFont="1" applyBorder="1" applyAlignment="1">
      <alignment horizontal="center"/>
    </xf>
    <xf numFmtId="0" fontId="9" fillId="0" borderId="6" xfId="2" applyFont="1" applyBorder="1" applyAlignment="1">
      <alignment horizontal="left" vertical="top" wrapText="1"/>
    </xf>
    <xf numFmtId="185" fontId="9" fillId="0" borderId="3" xfId="2" applyNumberFormat="1" applyFont="1" applyBorder="1" applyAlignment="1">
      <alignment horizontal="center" vertical="top"/>
    </xf>
    <xf numFmtId="184" fontId="9" fillId="0" borderId="14" xfId="1" applyNumberFormat="1" applyFont="1" applyFill="1" applyBorder="1" applyAlignment="1">
      <alignment horizontal="center" vertical="top"/>
    </xf>
    <xf numFmtId="0" fontId="5" fillId="0" borderId="0" xfId="2" applyFont="1" applyFill="1" applyAlignment="1">
      <alignment horizontal="left"/>
    </xf>
    <xf numFmtId="0" fontId="8" fillId="0" borderId="0" xfId="2" applyFont="1" applyAlignment="1">
      <alignment horizontal="left"/>
    </xf>
    <xf numFmtId="0" fontId="5" fillId="0" borderId="0" xfId="2" applyFont="1" applyAlignment="1">
      <alignment horizontal="center"/>
    </xf>
    <xf numFmtId="0" fontId="0" fillId="0" borderId="0" xfId="0" applyFont="1" applyAlignment="1">
      <alignment horizontal="left"/>
    </xf>
    <xf numFmtId="0" fontId="0" fillId="0" borderId="0" xfId="0" applyFont="1" applyAlignment="1">
      <alignment horizontal="center"/>
    </xf>
    <xf numFmtId="0" fontId="0" fillId="0" borderId="0" xfId="0" applyFill="1" applyAlignment="1">
      <alignment horizontal="center"/>
    </xf>
    <xf numFmtId="0" fontId="11" fillId="0" borderId="0" xfId="0" applyFont="1"/>
    <xf numFmtId="0" fontId="0" fillId="0" borderId="0" xfId="0" applyFill="1" applyBorder="1"/>
    <xf numFmtId="0" fontId="12" fillId="0" borderId="0" xfId="0" applyFont="1" applyFill="1" applyBorder="1" applyAlignment="1">
      <alignment vertical="center"/>
    </xf>
    <xf numFmtId="0" fontId="13" fillId="0" borderId="0" xfId="0" applyFont="1" applyFill="1" applyBorder="1" applyAlignment="1">
      <alignment vertical="center"/>
    </xf>
    <xf numFmtId="0" fontId="1" fillId="0" borderId="0" xfId="0" applyFont="1" applyBorder="1" applyAlignment="1">
      <alignment horizontal="center"/>
    </xf>
    <xf numFmtId="0" fontId="10" fillId="0" borderId="0" xfId="0" applyFont="1" applyFill="1" applyBorder="1" applyAlignment="1">
      <alignment horizontal="center"/>
    </xf>
    <xf numFmtId="0" fontId="2" fillId="0" borderId="0" xfId="0" applyFont="1" applyFill="1" applyBorder="1" applyAlignment="1">
      <alignment horizontal="center" vertical="center"/>
    </xf>
    <xf numFmtId="180" fontId="2" fillId="0" borderId="0" xfId="0" applyNumberFormat="1" applyFont="1" applyFill="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center"/>
    </xf>
    <xf numFmtId="0" fontId="11" fillId="0" borderId="0" xfId="0" applyFont="1" applyFill="1" applyBorder="1"/>
    <xf numFmtId="0" fontId="4" fillId="0" borderId="0" xfId="0" applyFont="1" applyFill="1" applyBorder="1" applyAlignment="1">
      <alignment horizontal="center" vertical="center"/>
    </xf>
    <xf numFmtId="0" fontId="5" fillId="0" borderId="3" xfId="0" applyFont="1" applyFill="1" applyBorder="1" applyAlignment="1">
      <alignment horizontal="center"/>
    </xf>
    <xf numFmtId="0" fontId="6" fillId="0" borderId="0" xfId="0" applyFont="1"/>
    <xf numFmtId="0" fontId="0" fillId="0" borderId="0" xfId="0" applyFill="1"/>
    <xf numFmtId="0" fontId="4" fillId="0" borderId="0" xfId="0" applyFont="1" applyFill="1" applyAlignment="1">
      <alignment horizontal="left"/>
    </xf>
    <xf numFmtId="180" fontId="2" fillId="0" borderId="1" xfId="0" applyNumberFormat="1" applyFont="1" applyFill="1" applyBorder="1" applyAlignment="1">
      <alignment horizontal="center"/>
    </xf>
    <xf numFmtId="180" fontId="4" fillId="0" borderId="1" xfId="0" applyNumberFormat="1" applyFont="1" applyFill="1" applyBorder="1" applyAlignment="1">
      <alignment horizontal="center"/>
    </xf>
    <xf numFmtId="180" fontId="3" fillId="0" borderId="2" xfId="0" applyNumberFormat="1" applyFont="1" applyFill="1" applyBorder="1" applyAlignment="1">
      <alignment horizontal="center"/>
    </xf>
    <xf numFmtId="178" fontId="3" fillId="0" borderId="2" xfId="0" applyNumberFormat="1" applyFont="1" applyFill="1" applyBorder="1" applyAlignment="1">
      <alignment horizontal="center"/>
    </xf>
    <xf numFmtId="178" fontId="12" fillId="0" borderId="2" xfId="0" applyNumberFormat="1" applyFont="1" applyFill="1" applyBorder="1" applyAlignment="1">
      <alignment horizontal="center"/>
    </xf>
    <xf numFmtId="178" fontId="12" fillId="0" borderId="0" xfId="0" applyNumberFormat="1" applyFont="1" applyFill="1" applyBorder="1" applyAlignment="1">
      <alignment horizontal="center"/>
    </xf>
    <xf numFmtId="180" fontId="3" fillId="0" borderId="3" xfId="0" applyNumberFormat="1" applyFont="1" applyFill="1" applyBorder="1" applyAlignment="1">
      <alignment horizontal="center"/>
    </xf>
    <xf numFmtId="178" fontId="3" fillId="0" borderId="3" xfId="0" applyNumberFormat="1" applyFont="1" applyFill="1" applyBorder="1" applyAlignment="1">
      <alignment horizontal="center"/>
    </xf>
    <xf numFmtId="0" fontId="4" fillId="0" borderId="0" xfId="0" applyFont="1" applyAlignment="1">
      <alignment horizontal="center"/>
    </xf>
    <xf numFmtId="180" fontId="4" fillId="0" borderId="0" xfId="0" applyNumberFormat="1" applyFont="1" applyAlignment="1">
      <alignment horizontal="center"/>
    </xf>
    <xf numFmtId="0" fontId="2" fillId="0" borderId="1" xfId="4" applyFont="1" applyBorder="1" applyAlignment="1">
      <alignment horizontal="center"/>
    </xf>
    <xf numFmtId="180" fontId="4" fillId="0" borderId="1" xfId="0" applyNumberFormat="1" applyFont="1" applyBorder="1" applyAlignment="1">
      <alignment horizontal="center"/>
    </xf>
    <xf numFmtId="0" fontId="5" fillId="0" borderId="2" xfId="0" applyFont="1" applyBorder="1" applyAlignment="1">
      <alignment horizontal="center"/>
    </xf>
    <xf numFmtId="180" fontId="3" fillId="0" borderId="2" xfId="0" applyNumberFormat="1" applyFont="1" applyBorder="1" applyAlignment="1">
      <alignment horizontal="center"/>
    </xf>
    <xf numFmtId="180" fontId="5" fillId="0" borderId="2" xfId="0" applyNumberFormat="1" applyFont="1" applyBorder="1" applyAlignment="1">
      <alignment horizontal="center"/>
    </xf>
    <xf numFmtId="178" fontId="5" fillId="0" borderId="2" xfId="0" applyNumberFormat="1" applyFont="1" applyBorder="1" applyAlignment="1">
      <alignment horizontal="center"/>
    </xf>
    <xf numFmtId="179" fontId="5" fillId="0" borderId="2" xfId="0" applyNumberFormat="1" applyFont="1" applyBorder="1" applyAlignment="1">
      <alignment horizontal="center"/>
    </xf>
    <xf numFmtId="0" fontId="5" fillId="0" borderId="3" xfId="0" applyFont="1" applyBorder="1" applyAlignment="1">
      <alignment horizontal="center"/>
    </xf>
    <xf numFmtId="180" fontId="5" fillId="0" borderId="3" xfId="0" applyNumberFormat="1" applyFont="1" applyBorder="1" applyAlignment="1">
      <alignment horizontal="center"/>
    </xf>
    <xf numFmtId="179" fontId="5" fillId="0" borderId="3" xfId="0" applyNumberFormat="1" applyFont="1" applyBorder="1" applyAlignment="1">
      <alignment horizontal="center"/>
    </xf>
    <xf numFmtId="0" fontId="2" fillId="0" borderId="0" xfId="4" applyFont="1" applyFill="1" applyBorder="1" applyAlignment="1">
      <alignment horizontal="center"/>
    </xf>
    <xf numFmtId="0" fontId="4" fillId="0" borderId="0" xfId="0" applyFont="1" applyFill="1" applyBorder="1" applyAlignment="1">
      <alignment horizontal="left"/>
    </xf>
    <xf numFmtId="180" fontId="4" fillId="0" borderId="0" xfId="0" applyNumberFormat="1" applyFont="1" applyFill="1" applyBorder="1" applyAlignment="1">
      <alignment horizontal="center"/>
    </xf>
    <xf numFmtId="181" fontId="4" fillId="0" borderId="0" xfId="0" applyNumberFormat="1" applyFont="1" applyFill="1" applyBorder="1" applyAlignment="1">
      <alignment horizontal="center"/>
    </xf>
    <xf numFmtId="177" fontId="4" fillId="0" borderId="0" xfId="0" applyNumberFormat="1" applyFont="1" applyFill="1" applyBorder="1" applyAlignment="1">
      <alignment horizontal="center"/>
    </xf>
    <xf numFmtId="179" fontId="4" fillId="0" borderId="0" xfId="0" applyNumberFormat="1" applyFont="1" applyFill="1" applyBorder="1" applyAlignment="1">
      <alignment horizontal="center"/>
    </xf>
    <xf numFmtId="11" fontId="4" fillId="0" borderId="0" xfId="0" applyNumberFormat="1" applyFont="1" applyFill="1" applyBorder="1" applyAlignment="1">
      <alignment horizontal="center"/>
    </xf>
    <xf numFmtId="178" fontId="4" fillId="0" borderId="0" xfId="0" applyNumberFormat="1" applyFont="1" applyFill="1" applyBorder="1" applyAlignment="1">
      <alignment horizontal="center"/>
    </xf>
    <xf numFmtId="0" fontId="4" fillId="0" borderId="1" xfId="0" applyFont="1" applyBorder="1" applyAlignment="1">
      <alignment horizontal="center"/>
    </xf>
    <xf numFmtId="11" fontId="5" fillId="0" borderId="2" xfId="0" applyNumberFormat="1" applyFont="1" applyBorder="1" applyAlignment="1">
      <alignment horizontal="center"/>
    </xf>
    <xf numFmtId="179" fontId="5" fillId="0" borderId="2" xfId="0" applyNumberFormat="1" applyFont="1" applyFill="1" applyBorder="1" applyAlignment="1">
      <alignment horizontal="center"/>
    </xf>
    <xf numFmtId="181" fontId="5" fillId="0" borderId="2" xfId="0" applyNumberFormat="1" applyFont="1" applyBorder="1" applyAlignment="1">
      <alignment horizontal="center"/>
    </xf>
    <xf numFmtId="177" fontId="5" fillId="0" borderId="2" xfId="0" applyNumberFormat="1" applyFont="1" applyBorder="1" applyAlignment="1">
      <alignment horizontal="center"/>
    </xf>
    <xf numFmtId="180" fontId="5" fillId="0" borderId="2" xfId="0" applyNumberFormat="1" applyFont="1" applyFill="1" applyBorder="1" applyAlignment="1">
      <alignment horizontal="center"/>
    </xf>
    <xf numFmtId="11" fontId="5" fillId="0" borderId="3" xfId="0" applyNumberFormat="1" applyFont="1" applyBorder="1" applyAlignment="1">
      <alignment horizontal="center"/>
    </xf>
    <xf numFmtId="178" fontId="5" fillId="0" borderId="3" xfId="0" applyNumberFormat="1" applyFont="1" applyFill="1" applyBorder="1" applyAlignment="1">
      <alignment horizontal="center"/>
    </xf>
    <xf numFmtId="0" fontId="2" fillId="0" borderId="0" xfId="4" applyFont="1" applyBorder="1" applyAlignment="1">
      <alignment horizontal="left"/>
    </xf>
    <xf numFmtId="0" fontId="2" fillId="0" borderId="0" xfId="0" applyFont="1" applyFill="1" applyBorder="1" applyAlignment="1">
      <alignment horizontal="center"/>
    </xf>
    <xf numFmtId="177" fontId="2" fillId="0" borderId="0" xfId="0" applyNumberFormat="1" applyFont="1" applyFill="1" applyBorder="1" applyAlignment="1">
      <alignment horizontal="center"/>
    </xf>
    <xf numFmtId="0" fontId="0" fillId="0" borderId="0" xfId="0" applyFont="1" applyFill="1"/>
    <xf numFmtId="0" fontId="5" fillId="0" borderId="0" xfId="0" applyFont="1" applyFill="1" applyAlignment="1">
      <alignment horizontal="center"/>
    </xf>
    <xf numFmtId="0" fontId="2" fillId="0" borderId="1" xfId="4" applyFont="1" applyFill="1" applyBorder="1" applyAlignment="1">
      <alignment horizontal="center"/>
    </xf>
    <xf numFmtId="177" fontId="5" fillId="0" borderId="2" xfId="0" applyNumberFormat="1" applyFont="1" applyFill="1" applyBorder="1" applyAlignment="1">
      <alignment horizontal="center"/>
    </xf>
    <xf numFmtId="11" fontId="5" fillId="0" borderId="2" xfId="0" applyNumberFormat="1" applyFont="1" applyFill="1" applyBorder="1" applyAlignment="1">
      <alignment horizontal="center"/>
    </xf>
    <xf numFmtId="0" fontId="5" fillId="0" borderId="2" xfId="0" applyFont="1" applyFill="1" applyBorder="1" applyAlignment="1">
      <alignment horizontal="center" vertical="center"/>
    </xf>
    <xf numFmtId="177" fontId="3" fillId="0" borderId="2" xfId="0" applyNumberFormat="1" applyFont="1" applyFill="1" applyBorder="1" applyAlignment="1">
      <alignment horizontal="center"/>
    </xf>
    <xf numFmtId="180" fontId="12" fillId="0" borderId="3" xfId="0" applyNumberFormat="1" applyFont="1" applyFill="1" applyBorder="1" applyAlignment="1">
      <alignment horizontal="center"/>
    </xf>
    <xf numFmtId="0" fontId="1" fillId="0" borderId="0" xfId="0" applyFont="1" applyFill="1" applyBorder="1" applyAlignment="1">
      <alignment horizontal="left"/>
    </xf>
    <xf numFmtId="0" fontId="2" fillId="0" borderId="1" xfId="0" applyFont="1" applyFill="1" applyBorder="1" applyAlignment="1">
      <alignment horizontal="center"/>
    </xf>
    <xf numFmtId="186" fontId="4" fillId="0" borderId="1" xfId="0" applyNumberFormat="1" applyFont="1" applyFill="1" applyBorder="1" applyAlignment="1">
      <alignment horizontal="center"/>
    </xf>
    <xf numFmtId="183" fontId="4" fillId="0" borderId="21" xfId="0" applyNumberFormat="1" applyFont="1" applyFill="1" applyBorder="1" applyAlignment="1">
      <alignment horizontal="center"/>
    </xf>
    <xf numFmtId="186" fontId="5" fillId="0" borderId="2" xfId="0" applyNumberFormat="1" applyFont="1" applyFill="1" applyBorder="1" applyAlignment="1">
      <alignment horizontal="center"/>
    </xf>
    <xf numFmtId="183" fontId="5" fillId="0" borderId="0" xfId="0" applyNumberFormat="1" applyFont="1" applyFill="1" applyAlignment="1">
      <alignment horizontal="center"/>
    </xf>
    <xf numFmtId="0" fontId="3" fillId="0" borderId="14" xfId="0" applyFont="1" applyFill="1" applyBorder="1" applyAlignment="1">
      <alignment horizontal="center"/>
    </xf>
    <xf numFmtId="183" fontId="5" fillId="0" borderId="0" xfId="0" applyNumberFormat="1" applyFont="1" applyFill="1" applyBorder="1" applyAlignment="1">
      <alignment horizontal="center"/>
    </xf>
    <xf numFmtId="186" fontId="5" fillId="0" borderId="2" xfId="0" applyNumberFormat="1" applyFont="1" applyFill="1" applyBorder="1" applyAlignment="1">
      <alignment horizontal="center" vertical="center"/>
    </xf>
    <xf numFmtId="186" fontId="5" fillId="0" borderId="3" xfId="0" applyNumberFormat="1" applyFont="1" applyFill="1" applyBorder="1" applyAlignment="1">
      <alignment horizontal="center"/>
    </xf>
    <xf numFmtId="0" fontId="0" fillId="0" borderId="0" xfId="0" applyFont="1" applyFill="1" applyAlignment="1">
      <alignment horizontal="center"/>
    </xf>
    <xf numFmtId="0" fontId="1" fillId="0" borderId="0" xfId="0" applyFont="1"/>
    <xf numFmtId="180" fontId="12" fillId="0" borderId="2" xfId="0" applyNumberFormat="1" applyFont="1" applyFill="1" applyBorder="1" applyAlignment="1">
      <alignment horizontal="center"/>
    </xf>
    <xf numFmtId="0" fontId="18" fillId="0" borderId="0" xfId="0" applyFont="1" applyFill="1"/>
    <xf numFmtId="0" fontId="17" fillId="0" borderId="0" xfId="0" applyFont="1" applyFill="1" applyAlignment="1">
      <alignment horizontal="center"/>
    </xf>
    <xf numFmtId="0" fontId="17" fillId="0" borderId="0" xfId="0" applyFont="1" applyFill="1"/>
    <xf numFmtId="176" fontId="17" fillId="0" borderId="0" xfId="0" applyNumberFormat="1" applyFont="1" applyFill="1" applyAlignment="1">
      <alignment horizontal="center"/>
    </xf>
    <xf numFmtId="0" fontId="19" fillId="0" borderId="0" xfId="0" applyFont="1" applyFill="1" applyBorder="1" applyAlignment="1">
      <alignment horizontal="left"/>
    </xf>
    <xf numFmtId="0" fontId="4" fillId="0" borderId="14" xfId="0" applyFont="1" applyFill="1" applyBorder="1" applyAlignment="1">
      <alignment horizontal="center"/>
    </xf>
    <xf numFmtId="178" fontId="4" fillId="0" borderId="20" xfId="0" applyNumberFormat="1" applyFont="1" applyFill="1" applyBorder="1" applyAlignment="1">
      <alignment horizontal="center"/>
    </xf>
    <xf numFmtId="176" fontId="4" fillId="0" borderId="21" xfId="0" applyNumberFormat="1" applyFont="1" applyFill="1" applyBorder="1" applyAlignment="1">
      <alignment horizontal="center"/>
    </xf>
    <xf numFmtId="178" fontId="4" fillId="0" borderId="22" xfId="0" applyNumberFormat="1" applyFont="1" applyFill="1" applyBorder="1" applyAlignment="1">
      <alignment horizontal="center"/>
    </xf>
    <xf numFmtId="0" fontId="4" fillId="0" borderId="20" xfId="0" applyFont="1" applyFill="1" applyBorder="1" applyAlignment="1">
      <alignment horizontal="center"/>
    </xf>
    <xf numFmtId="0" fontId="4" fillId="0" borderId="3" xfId="0" applyFont="1" applyFill="1" applyBorder="1" applyAlignment="1">
      <alignment horizontal="center"/>
    </xf>
    <xf numFmtId="178" fontId="4" fillId="0" borderId="1" xfId="0" applyNumberFormat="1" applyFont="1" applyFill="1" applyBorder="1" applyAlignment="1">
      <alignment horizontal="center"/>
    </xf>
    <xf numFmtId="176" fontId="4" fillId="0" borderId="20" xfId="0" applyNumberFormat="1" applyFont="1" applyFill="1" applyBorder="1" applyAlignment="1">
      <alignment horizontal="center"/>
    </xf>
    <xf numFmtId="178" fontId="4" fillId="0" borderId="3" xfId="0" applyNumberFormat="1" applyFont="1" applyFill="1" applyBorder="1" applyAlignment="1">
      <alignment horizontal="center"/>
    </xf>
    <xf numFmtId="180" fontId="4" fillId="0" borderId="22" xfId="0" applyNumberFormat="1" applyFont="1" applyFill="1" applyBorder="1" applyAlignment="1">
      <alignment horizontal="center"/>
    </xf>
    <xf numFmtId="178" fontId="5" fillId="0" borderId="23" xfId="0" applyNumberFormat="1" applyFont="1" applyFill="1" applyBorder="1" applyAlignment="1">
      <alignment horizontal="center"/>
    </xf>
    <xf numFmtId="178" fontId="5" fillId="0" borderId="2" xfId="0" applyNumberFormat="1" applyFont="1" applyFill="1" applyBorder="1" applyAlignment="1">
      <alignment horizontal="center" vertical="top" wrapText="1"/>
    </xf>
    <xf numFmtId="178" fontId="4" fillId="0" borderId="21" xfId="0" applyNumberFormat="1" applyFont="1" applyFill="1" applyBorder="1" applyAlignment="1">
      <alignment horizontal="center"/>
    </xf>
    <xf numFmtId="179" fontId="4" fillId="0" borderId="20" xfId="0" applyNumberFormat="1" applyFont="1" applyFill="1" applyBorder="1" applyAlignment="1">
      <alignment horizontal="center"/>
    </xf>
    <xf numFmtId="179" fontId="4" fillId="0" borderId="1" xfId="0" applyNumberFormat="1" applyFont="1" applyFill="1" applyBorder="1" applyAlignment="1">
      <alignment horizontal="center"/>
    </xf>
    <xf numFmtId="183" fontId="4" fillId="0" borderId="22" xfId="0" applyNumberFormat="1" applyFont="1" applyFill="1" applyBorder="1" applyAlignment="1">
      <alignment horizontal="center"/>
    </xf>
    <xf numFmtId="178" fontId="5" fillId="0" borderId="0" xfId="0" applyNumberFormat="1" applyFont="1" applyFill="1" applyAlignment="1">
      <alignment horizontal="center"/>
    </xf>
    <xf numFmtId="179" fontId="5" fillId="0" borderId="5" xfId="0" applyNumberFormat="1" applyFont="1" applyFill="1" applyBorder="1" applyAlignment="1">
      <alignment horizontal="center"/>
    </xf>
    <xf numFmtId="179" fontId="5" fillId="0" borderId="0" xfId="0" applyNumberFormat="1" applyFont="1" applyFill="1" applyAlignment="1">
      <alignment horizontal="center"/>
    </xf>
    <xf numFmtId="0" fontId="5" fillId="0" borderId="0" xfId="0" applyFont="1" applyFill="1" applyBorder="1" applyAlignment="1">
      <alignment horizontal="center"/>
    </xf>
    <xf numFmtId="178" fontId="5" fillId="0" borderId="0" xfId="0" applyNumberFormat="1" applyFont="1" applyFill="1" applyBorder="1" applyAlignment="1">
      <alignment horizontal="center"/>
    </xf>
    <xf numFmtId="179" fontId="5" fillId="0" borderId="0" xfId="0" applyNumberFormat="1" applyFont="1" applyBorder="1" applyAlignment="1">
      <alignment horizontal="center"/>
    </xf>
    <xf numFmtId="178" fontId="5" fillId="0" borderId="4" xfId="0" applyNumberFormat="1" applyFont="1" applyFill="1" applyBorder="1" applyAlignment="1">
      <alignment horizontal="center"/>
    </xf>
    <xf numFmtId="176" fontId="4" fillId="0" borderId="0" xfId="0" applyNumberFormat="1" applyFont="1" applyFill="1" applyAlignment="1">
      <alignment horizontal="center"/>
    </xf>
    <xf numFmtId="183" fontId="4" fillId="0" borderId="20" xfId="0" applyNumberFormat="1" applyFont="1" applyFill="1" applyBorder="1" applyAlignment="1">
      <alignment horizontal="center"/>
    </xf>
    <xf numFmtId="176" fontId="4" fillId="0" borderId="22" xfId="0" applyNumberFormat="1" applyFont="1" applyFill="1" applyBorder="1" applyAlignment="1">
      <alignment horizontal="center"/>
    </xf>
    <xf numFmtId="176" fontId="4" fillId="0" borderId="1" xfId="0" applyNumberFormat="1" applyFont="1" applyFill="1" applyBorder="1" applyAlignment="1">
      <alignment horizontal="center" vertical="center"/>
    </xf>
    <xf numFmtId="183" fontId="5" fillId="0" borderId="5" xfId="0" applyNumberFormat="1" applyFont="1" applyFill="1" applyBorder="1" applyAlignment="1">
      <alignment horizontal="center"/>
    </xf>
    <xf numFmtId="176" fontId="5" fillId="0" borderId="14" xfId="0" applyNumberFormat="1" applyFont="1" applyFill="1" applyBorder="1" applyAlignment="1">
      <alignment horizontal="center" vertical="center"/>
    </xf>
    <xf numFmtId="176" fontId="5" fillId="0" borderId="2" xfId="0" applyNumberFormat="1" applyFont="1" applyFill="1" applyBorder="1" applyAlignment="1">
      <alignment horizontal="center" vertical="center"/>
    </xf>
    <xf numFmtId="178" fontId="5" fillId="0" borderId="23" xfId="0" applyNumberFormat="1" applyFont="1" applyFill="1" applyBorder="1" applyAlignment="1">
      <alignment horizontal="center" vertical="top" wrapText="1"/>
    </xf>
    <xf numFmtId="179" fontId="5" fillId="0" borderId="0" xfId="0" applyNumberFormat="1" applyFont="1" applyFill="1" applyBorder="1" applyAlignment="1">
      <alignment horizontal="center"/>
    </xf>
    <xf numFmtId="183" fontId="5" fillId="0" borderId="4" xfId="0" applyNumberFormat="1" applyFont="1" applyFill="1" applyBorder="1" applyAlignment="1">
      <alignment horizontal="center"/>
    </xf>
    <xf numFmtId="0" fontId="17" fillId="0" borderId="0" xfId="0" applyFont="1" applyFill="1" applyBorder="1"/>
    <xf numFmtId="0" fontId="5" fillId="0" borderId="21" xfId="0" applyFont="1" applyFill="1" applyBorder="1"/>
    <xf numFmtId="178" fontId="5" fillId="0" borderId="21" xfId="0" applyNumberFormat="1" applyFont="1" applyFill="1" applyBorder="1" applyAlignment="1">
      <alignment horizontal="center"/>
    </xf>
    <xf numFmtId="176" fontId="5" fillId="0" borderId="21" xfId="0" applyNumberFormat="1" applyFont="1" applyFill="1" applyBorder="1" applyAlignment="1">
      <alignment horizontal="center"/>
    </xf>
    <xf numFmtId="178" fontId="5" fillId="0" borderId="21" xfId="0" applyNumberFormat="1" applyFont="1" applyFill="1" applyBorder="1" applyAlignment="1">
      <alignment horizontal="center" vertical="top" wrapText="1"/>
    </xf>
    <xf numFmtId="0" fontId="5" fillId="0" borderId="14" xfId="0" applyFont="1" applyFill="1" applyBorder="1" applyAlignment="1">
      <alignment horizontal="center"/>
    </xf>
    <xf numFmtId="178" fontId="5" fillId="0" borderId="14" xfId="0" applyNumberFormat="1" applyFont="1" applyFill="1" applyBorder="1" applyAlignment="1">
      <alignment horizontal="center"/>
    </xf>
    <xf numFmtId="176" fontId="5" fillId="0" borderId="14" xfId="0" applyNumberFormat="1" applyFont="1" applyFill="1" applyBorder="1" applyAlignment="1">
      <alignment horizontal="center"/>
    </xf>
    <xf numFmtId="0" fontId="5" fillId="0" borderId="4" xfId="0" applyFont="1" applyFill="1" applyBorder="1" applyAlignment="1">
      <alignment horizontal="center"/>
    </xf>
    <xf numFmtId="14" fontId="5" fillId="0" borderId="2" xfId="0" applyNumberFormat="1" applyFont="1" applyFill="1" applyBorder="1" applyAlignment="1">
      <alignment horizontal="center"/>
    </xf>
    <xf numFmtId="176" fontId="5" fillId="0" borderId="3" xfId="0" applyNumberFormat="1" applyFont="1" applyFill="1" applyBorder="1" applyAlignment="1">
      <alignment horizontal="center"/>
    </xf>
    <xf numFmtId="178" fontId="5" fillId="0" borderId="21" xfId="0" applyNumberFormat="1" applyFont="1" applyFill="1" applyBorder="1" applyAlignment="1">
      <alignment horizontal="center" vertical="center"/>
    </xf>
    <xf numFmtId="179" fontId="5" fillId="0" borderId="21" xfId="0" applyNumberFormat="1" applyFont="1" applyFill="1" applyBorder="1" applyAlignment="1">
      <alignment horizontal="center"/>
    </xf>
    <xf numFmtId="178" fontId="5" fillId="0" borderId="17" xfId="0" applyNumberFormat="1" applyFont="1" applyFill="1" applyBorder="1" applyAlignment="1">
      <alignment horizontal="center"/>
    </xf>
    <xf numFmtId="179" fontId="5" fillId="0" borderId="17" xfId="0" applyNumberFormat="1" applyFont="1" applyFill="1" applyBorder="1" applyAlignment="1">
      <alignment horizontal="center"/>
    </xf>
    <xf numFmtId="178" fontId="5" fillId="0" borderId="6" xfId="0" applyNumberFormat="1" applyFont="1" applyFill="1" applyBorder="1" applyAlignment="1">
      <alignment horizontal="center"/>
    </xf>
    <xf numFmtId="0" fontId="5" fillId="0" borderId="26" xfId="0" applyFont="1" applyFill="1" applyBorder="1" applyAlignment="1">
      <alignment horizontal="center"/>
    </xf>
    <xf numFmtId="179" fontId="5" fillId="0" borderId="3" xfId="0" applyNumberFormat="1" applyFont="1" applyFill="1" applyBorder="1" applyAlignment="1">
      <alignment horizontal="center"/>
    </xf>
    <xf numFmtId="183" fontId="5" fillId="0" borderId="21" xfId="0" applyNumberFormat="1" applyFont="1" applyFill="1" applyBorder="1" applyAlignment="1">
      <alignment horizontal="center"/>
    </xf>
    <xf numFmtId="176" fontId="5" fillId="0" borderId="22" xfId="0" applyNumberFormat="1" applyFont="1" applyFill="1" applyBorder="1" applyAlignment="1">
      <alignment horizontal="center" vertical="center"/>
    </xf>
    <xf numFmtId="183" fontId="5" fillId="0" borderId="14" xfId="0" applyNumberFormat="1" applyFont="1" applyFill="1" applyBorder="1" applyAlignment="1">
      <alignment horizontal="center"/>
    </xf>
    <xf numFmtId="176" fontId="5" fillId="0" borderId="25" xfId="0" applyNumberFormat="1" applyFont="1" applyFill="1" applyBorder="1" applyAlignment="1">
      <alignment horizontal="center" vertical="center"/>
    </xf>
    <xf numFmtId="183" fontId="5" fillId="0" borderId="2" xfId="0" applyNumberFormat="1" applyFont="1" applyFill="1" applyBorder="1" applyAlignment="1">
      <alignment horizontal="center"/>
    </xf>
    <xf numFmtId="176" fontId="5" fillId="0" borderId="5" xfId="0" applyNumberFormat="1" applyFont="1" applyFill="1" applyBorder="1" applyAlignment="1">
      <alignment horizontal="center" vertical="center"/>
    </xf>
    <xf numFmtId="183" fontId="5" fillId="0" borderId="3" xfId="0" applyNumberFormat="1" applyFont="1" applyFill="1" applyBorder="1" applyAlignment="1">
      <alignment horizontal="center"/>
    </xf>
    <xf numFmtId="176" fontId="5" fillId="0" borderId="26" xfId="0" applyNumberFormat="1" applyFont="1" applyFill="1" applyBorder="1" applyAlignment="1">
      <alignment horizontal="center" vertical="center"/>
    </xf>
    <xf numFmtId="0" fontId="1" fillId="0" borderId="0" xfId="0" applyFont="1" applyFill="1" applyAlignment="1">
      <alignment vertical="center"/>
    </xf>
    <xf numFmtId="183" fontId="4" fillId="0" borderId="14" xfId="0" applyNumberFormat="1" applyFont="1" applyFill="1" applyBorder="1" applyAlignment="1">
      <alignment horizontal="center"/>
    </xf>
    <xf numFmtId="183" fontId="4" fillId="0" borderId="1" xfId="0" applyNumberFormat="1" applyFont="1" applyFill="1" applyBorder="1" applyAlignment="1">
      <alignment horizontal="center"/>
    </xf>
    <xf numFmtId="0" fontId="5" fillId="0" borderId="18" xfId="0" applyFont="1" applyFill="1" applyBorder="1" applyAlignment="1">
      <alignment horizontal="left"/>
    </xf>
    <xf numFmtId="183" fontId="5" fillId="0" borderId="22" xfId="0" applyNumberFormat="1" applyFont="1" applyFill="1" applyBorder="1" applyAlignment="1">
      <alignment horizontal="center"/>
    </xf>
    <xf numFmtId="0" fontId="10" fillId="0" borderId="0" xfId="0" applyFont="1" applyAlignment="1">
      <alignment vertical="center" wrapText="1"/>
    </xf>
    <xf numFmtId="0" fontId="1" fillId="0" borderId="0" xfId="0" applyFont="1" applyAlignment="1">
      <alignment vertical="center"/>
    </xf>
    <xf numFmtId="0" fontId="1" fillId="0" borderId="0" xfId="0" applyFont="1" applyBorder="1" applyAlignment="1">
      <alignment vertical="center"/>
    </xf>
    <xf numFmtId="0" fontId="2" fillId="0" borderId="1" xfId="0" applyFont="1" applyFill="1" applyBorder="1" applyAlignment="1">
      <alignment horizontal="center" vertical="center" wrapText="1"/>
    </xf>
    <xf numFmtId="0" fontId="3" fillId="0" borderId="0" xfId="0" applyFont="1" applyAlignment="1">
      <alignment vertical="center"/>
    </xf>
    <xf numFmtId="0" fontId="3" fillId="0" borderId="0" xfId="0" applyFont="1"/>
    <xf numFmtId="0" fontId="2" fillId="0" borderId="0" xfId="0" applyFont="1" applyAlignment="1">
      <alignment vertical="center" wrapText="1"/>
    </xf>
    <xf numFmtId="0" fontId="3" fillId="0" borderId="0" xfId="0" applyFont="1" applyBorder="1"/>
    <xf numFmtId="0" fontId="5" fillId="0" borderId="0" xfId="0" quotePrefix="1" applyFont="1" applyFill="1" applyBorder="1" applyAlignment="1">
      <alignment horizontal="center" vertical="center"/>
    </xf>
    <xf numFmtId="0" fontId="5" fillId="0" borderId="5" xfId="0" quotePrefix="1" applyFont="1" applyFill="1" applyBorder="1" applyAlignment="1">
      <alignment horizontal="center" vertical="center"/>
    </xf>
    <xf numFmtId="179" fontId="5" fillId="0" borderId="2" xfId="0" quotePrefix="1" applyNumberFormat="1" applyFont="1" applyFill="1" applyBorder="1" applyAlignment="1">
      <alignment horizontal="center" vertical="center"/>
    </xf>
    <xf numFmtId="179" fontId="5" fillId="0" borderId="0" xfId="0" quotePrefix="1" applyNumberFormat="1" applyFont="1" applyFill="1" applyAlignment="1">
      <alignment horizontal="center" vertical="center"/>
    </xf>
    <xf numFmtId="178" fontId="5" fillId="0" borderId="2" xfId="0" quotePrefix="1" applyNumberFormat="1" applyFont="1" applyFill="1" applyBorder="1" applyAlignment="1">
      <alignment horizontal="center" vertical="center"/>
    </xf>
    <xf numFmtId="178" fontId="5" fillId="0" borderId="0" xfId="0" quotePrefix="1" applyNumberFormat="1" applyFont="1" applyFill="1" applyAlignment="1">
      <alignment horizontal="center" vertical="center"/>
    </xf>
    <xf numFmtId="0" fontId="5" fillId="0" borderId="2" xfId="0" quotePrefix="1" applyFont="1" applyFill="1" applyBorder="1" applyAlignment="1">
      <alignment horizontal="center" vertical="center"/>
    </xf>
    <xf numFmtId="14" fontId="5" fillId="0" borderId="3" xfId="0" quotePrefix="1" applyNumberFormat="1" applyFont="1" applyBorder="1" applyAlignment="1">
      <alignment horizontal="center"/>
    </xf>
    <xf numFmtId="183" fontId="4" fillId="0" borderId="0" xfId="0" applyNumberFormat="1" applyFont="1" applyFill="1" applyAlignment="1">
      <alignment horizontal="center"/>
    </xf>
    <xf numFmtId="0" fontId="12" fillId="0" borderId="2" xfId="0" applyFont="1" applyBorder="1" applyAlignment="1">
      <alignment horizontal="center"/>
    </xf>
    <xf numFmtId="183" fontId="0" fillId="0" borderId="0" xfId="0" applyNumberFormat="1" applyFont="1" applyFill="1" applyAlignment="1">
      <alignment horizontal="center"/>
    </xf>
    <xf numFmtId="183" fontId="0" fillId="0" borderId="0" xfId="0" applyNumberFormat="1" applyFill="1" applyAlignment="1">
      <alignment horizontal="center"/>
    </xf>
    <xf numFmtId="178" fontId="5" fillId="0" borderId="26" xfId="0" applyNumberFormat="1" applyFont="1" applyFill="1" applyBorder="1" applyAlignment="1">
      <alignment horizontal="center"/>
    </xf>
    <xf numFmtId="178" fontId="12" fillId="0" borderId="3" xfId="0" applyNumberFormat="1" applyFont="1" applyFill="1" applyBorder="1" applyAlignment="1">
      <alignment horizontal="center"/>
    </xf>
    <xf numFmtId="178" fontId="12" fillId="0" borderId="6" xfId="0" applyNumberFormat="1" applyFont="1" applyFill="1" applyBorder="1" applyAlignment="1">
      <alignment horizontal="center"/>
    </xf>
    <xf numFmtId="180" fontId="3" fillId="0" borderId="0" xfId="0" applyNumberFormat="1" applyFont="1" applyFill="1" applyBorder="1" applyAlignment="1">
      <alignment horizontal="center"/>
    </xf>
    <xf numFmtId="11" fontId="5" fillId="0" borderId="2" xfId="0" quotePrefix="1" applyNumberFormat="1" applyFont="1" applyFill="1" applyBorder="1" applyAlignment="1">
      <alignment horizontal="center" vertical="center"/>
    </xf>
    <xf numFmtId="11" fontId="5" fillId="0" borderId="3" xfId="0" applyNumberFormat="1" applyFont="1" applyFill="1" applyBorder="1" applyAlignment="1">
      <alignment horizontal="center"/>
    </xf>
    <xf numFmtId="11" fontId="5" fillId="0" borderId="21" xfId="0" applyNumberFormat="1" applyFont="1" applyFill="1" applyBorder="1" applyAlignment="1">
      <alignment horizontal="center"/>
    </xf>
    <xf numFmtId="11" fontId="5" fillId="0" borderId="14" xfId="0" applyNumberFormat="1" applyFont="1" applyFill="1" applyBorder="1" applyAlignment="1">
      <alignment horizontal="center"/>
    </xf>
    <xf numFmtId="11" fontId="5" fillId="0" borderId="5" xfId="0" applyNumberFormat="1" applyFont="1" applyFill="1" applyBorder="1" applyAlignment="1">
      <alignment horizontal="center"/>
    </xf>
    <xf numFmtId="11" fontId="5" fillId="0" borderId="5" xfId="0" quotePrefix="1" applyNumberFormat="1" applyFont="1" applyFill="1" applyBorder="1" applyAlignment="1">
      <alignment horizontal="center" vertical="center"/>
    </xf>
    <xf numFmtId="11" fontId="5" fillId="0" borderId="0" xfId="0" applyNumberFormat="1" applyFont="1" applyFill="1" applyBorder="1" applyAlignment="1">
      <alignment horizontal="center"/>
    </xf>
    <xf numFmtId="11" fontId="5" fillId="0" borderId="5" xfId="5" applyNumberFormat="1" applyFont="1" applyFill="1" applyBorder="1" applyAlignment="1">
      <alignment horizontal="center" vertical="center"/>
    </xf>
    <xf numFmtId="11" fontId="5" fillId="0" borderId="24" xfId="0" applyNumberFormat="1" applyFont="1" applyFill="1" applyBorder="1" applyAlignment="1">
      <alignment horizontal="center"/>
    </xf>
    <xf numFmtId="11" fontId="5" fillId="0" borderId="0" xfId="0" applyNumberFormat="1" applyFont="1" applyFill="1" applyAlignment="1">
      <alignment horizontal="center"/>
    </xf>
    <xf numFmtId="11" fontId="5" fillId="0" borderId="25" xfId="0" applyNumberFormat="1" applyFont="1" applyFill="1" applyBorder="1" applyAlignment="1">
      <alignment horizontal="center"/>
    </xf>
    <xf numFmtId="11" fontId="5" fillId="0" borderId="26" xfId="0" applyNumberFormat="1" applyFont="1" applyFill="1" applyBorder="1" applyAlignment="1">
      <alignment horizontal="center"/>
    </xf>
    <xf numFmtId="0" fontId="5" fillId="0" borderId="4" xfId="0" applyFont="1" applyFill="1" applyBorder="1" applyAlignment="1">
      <alignment horizontal="left"/>
    </xf>
    <xf numFmtId="11" fontId="3" fillId="0" borderId="2" xfId="0" applyNumberFormat="1" applyFont="1" applyFill="1" applyBorder="1" applyAlignment="1">
      <alignment horizontal="center"/>
    </xf>
    <xf numFmtId="0" fontId="12" fillId="0" borderId="0" xfId="0" applyFont="1" applyBorder="1" applyAlignment="1">
      <alignment horizontal="center"/>
    </xf>
    <xf numFmtId="0" fontId="12" fillId="0" borderId="0" xfId="0" applyFont="1" applyAlignment="1">
      <alignment horizontal="center"/>
    </xf>
    <xf numFmtId="180" fontId="5" fillId="0" borderId="3" xfId="0" applyNumberFormat="1" applyFont="1" applyFill="1" applyBorder="1" applyAlignment="1">
      <alignment horizontal="center"/>
    </xf>
    <xf numFmtId="0" fontId="12" fillId="0" borderId="18" xfId="0" applyFont="1" applyBorder="1" applyAlignment="1">
      <alignment horizontal="center"/>
    </xf>
    <xf numFmtId="186" fontId="4" fillId="0" borderId="0" xfId="0" applyNumberFormat="1" applyFont="1" applyFill="1" applyAlignment="1">
      <alignment horizontal="center"/>
    </xf>
    <xf numFmtId="186" fontId="0" fillId="0" borderId="0" xfId="0" applyNumberFormat="1" applyFont="1" applyFill="1" applyAlignment="1">
      <alignment horizontal="center"/>
    </xf>
    <xf numFmtId="186" fontId="0" fillId="0" borderId="0" xfId="0" applyNumberFormat="1" applyFill="1" applyAlignment="1">
      <alignment horizontal="center"/>
    </xf>
    <xf numFmtId="0" fontId="5" fillId="0" borderId="14" xfId="0" applyFont="1" applyBorder="1" applyAlignment="1">
      <alignment horizontal="center"/>
    </xf>
    <xf numFmtId="0" fontId="0" fillId="0" borderId="0" xfId="0" applyFill="1" applyBorder="1" applyAlignment="1">
      <alignment horizontal="center"/>
    </xf>
    <xf numFmtId="180" fontId="4" fillId="0" borderId="0" xfId="0" applyNumberFormat="1"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Border="1" applyAlignment="1">
      <alignment horizontal="center"/>
    </xf>
    <xf numFmtId="0" fontId="2" fillId="0" borderId="1" xfId="0" applyFont="1" applyBorder="1" applyAlignment="1">
      <alignment horizontal="center"/>
    </xf>
    <xf numFmtId="0" fontId="3" fillId="0" borderId="2" xfId="0" applyFont="1" applyBorder="1" applyAlignment="1">
      <alignment horizontal="center"/>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3" xfId="0" applyFont="1" applyBorder="1" applyAlignment="1">
      <alignment horizontal="center"/>
    </xf>
    <xf numFmtId="180" fontId="3" fillId="0" borderId="0" xfId="0" applyNumberFormat="1" applyFont="1" applyBorder="1" applyAlignment="1">
      <alignment horizontal="center"/>
    </xf>
    <xf numFmtId="0" fontId="16" fillId="0" borderId="0" xfId="3" applyFont="1" applyFill="1" applyBorder="1" applyAlignment="1">
      <alignment horizontal="center" vertical="center" wrapText="1"/>
    </xf>
    <xf numFmtId="0" fontId="4" fillId="0" borderId="0" xfId="0" applyFont="1" applyAlignment="1">
      <alignment horizontal="center" vertical="center"/>
    </xf>
    <xf numFmtId="180" fontId="2" fillId="0" borderId="1" xfId="0" applyNumberFormat="1" applyFont="1" applyBorder="1" applyAlignment="1">
      <alignment horizontal="center"/>
    </xf>
    <xf numFmtId="180" fontId="3" fillId="0" borderId="3" xfId="0" applyNumberFormat="1" applyFont="1" applyBorder="1" applyAlignment="1">
      <alignment horizontal="center"/>
    </xf>
    <xf numFmtId="180" fontId="2" fillId="0" borderId="0" xfId="0" applyNumberFormat="1" applyFont="1" applyBorder="1" applyAlignment="1">
      <alignment horizont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10" fillId="0" borderId="0" xfId="0" applyFont="1" applyFill="1" applyAlignment="1">
      <alignment horizontal="center"/>
    </xf>
    <xf numFmtId="0" fontId="11" fillId="0" borderId="0" xfId="0" applyFont="1" applyFill="1"/>
    <xf numFmtId="0" fontId="5" fillId="0" borderId="3" xfId="0" applyFont="1" applyFill="1" applyBorder="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xf>
    <xf numFmtId="0" fontId="13" fillId="0" borderId="0" xfId="0" applyFont="1" applyFill="1" applyBorder="1" applyAlignment="1">
      <alignment horizontal="center" vertical="center"/>
    </xf>
    <xf numFmtId="0" fontId="5" fillId="0" borderId="0" xfId="0" applyFont="1" applyFill="1" applyBorder="1" applyAlignment="1">
      <alignment horizontal="center" vertical="center"/>
    </xf>
    <xf numFmtId="178" fontId="4" fillId="0" borderId="21" xfId="0" applyNumberFormat="1" applyFont="1" applyFill="1" applyBorder="1" applyAlignment="1">
      <alignment horizontal="left"/>
    </xf>
    <xf numFmtId="0" fontId="2" fillId="0" borderId="0" xfId="0" applyFont="1"/>
    <xf numFmtId="0" fontId="2" fillId="0" borderId="0" xfId="0" applyFont="1" applyBorder="1"/>
    <xf numFmtId="0" fontId="2" fillId="0" borderId="0" xfId="0" applyFont="1" applyBorder="1" applyAlignment="1">
      <alignment horizontal="left"/>
    </xf>
    <xf numFmtId="0" fontId="2" fillId="0" borderId="29"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vertical="center"/>
    </xf>
    <xf numFmtId="0" fontId="20" fillId="0" borderId="21" xfId="0" applyFont="1" applyFill="1" applyBorder="1" applyAlignment="1">
      <alignment horizontal="center" vertical="center"/>
    </xf>
    <xf numFmtId="180" fontId="3" fillId="0" borderId="0" xfId="0" applyNumberFormat="1" applyFont="1" applyBorder="1" applyAlignment="1">
      <alignment horizontal="left"/>
    </xf>
    <xf numFmtId="0" fontId="1" fillId="0" borderId="30" xfId="0" applyFont="1" applyFill="1" applyBorder="1" applyAlignment="1">
      <alignment horizontal="center"/>
    </xf>
    <xf numFmtId="178" fontId="4" fillId="0" borderId="31" xfId="0" applyNumberFormat="1" applyFont="1" applyFill="1" applyBorder="1" applyAlignment="1">
      <alignment horizontal="center"/>
    </xf>
    <xf numFmtId="180" fontId="2" fillId="0" borderId="32" xfId="0" applyNumberFormat="1" applyFont="1" applyFill="1" applyBorder="1" applyAlignment="1">
      <alignment horizontal="center"/>
    </xf>
    <xf numFmtId="183" fontId="4" fillId="0" borderId="3" xfId="0" applyNumberFormat="1" applyFont="1" applyFill="1" applyBorder="1" applyAlignment="1">
      <alignment horizontal="center"/>
    </xf>
    <xf numFmtId="183" fontId="4" fillId="0" borderId="27" xfId="0" applyNumberFormat="1" applyFont="1" applyFill="1" applyBorder="1" applyAlignment="1">
      <alignment horizontal="center"/>
    </xf>
    <xf numFmtId="183" fontId="4" fillId="0" borderId="18" xfId="0" applyNumberFormat="1" applyFont="1" applyFill="1" applyBorder="1" applyAlignment="1">
      <alignment horizontal="center"/>
    </xf>
    <xf numFmtId="180" fontId="5" fillId="0" borderId="0" xfId="0" applyNumberFormat="1" applyFont="1" applyFill="1" applyAlignment="1">
      <alignment horizontal="center"/>
    </xf>
    <xf numFmtId="0" fontId="0" fillId="0" borderId="0" xfId="0" applyFont="1" applyFill="1" applyBorder="1"/>
    <xf numFmtId="0" fontId="2" fillId="0" borderId="20" xfId="4" applyFont="1" applyFill="1" applyBorder="1" applyAlignment="1">
      <alignment horizontal="center"/>
    </xf>
    <xf numFmtId="0" fontId="6" fillId="0" borderId="0" xfId="0" applyFont="1" applyFill="1" applyBorder="1"/>
    <xf numFmtId="0" fontId="6" fillId="0" borderId="0" xfId="0" applyFont="1" applyFill="1"/>
    <xf numFmtId="180" fontId="5" fillId="0" borderId="5" xfId="0" applyNumberFormat="1" applyFont="1" applyFill="1" applyBorder="1" applyAlignment="1">
      <alignment horizontal="center"/>
    </xf>
    <xf numFmtId="180" fontId="5" fillId="0" borderId="2" xfId="0" quotePrefix="1" applyNumberFormat="1" applyFont="1" applyFill="1" applyBorder="1" applyAlignment="1">
      <alignment horizontal="center" vertical="center"/>
    </xf>
    <xf numFmtId="0" fontId="5" fillId="0" borderId="18" xfId="0" applyFont="1" applyFill="1" applyBorder="1" applyAlignment="1">
      <alignment horizontal="center"/>
    </xf>
    <xf numFmtId="180" fontId="3" fillId="0" borderId="0" xfId="0" applyNumberFormat="1" applyFont="1" applyFill="1" applyBorder="1" applyAlignment="1">
      <alignment horizontal="left"/>
    </xf>
    <xf numFmtId="0" fontId="4" fillId="0" borderId="21" xfId="0" applyFont="1" applyFill="1" applyBorder="1" applyAlignment="1">
      <alignment horizontal="center"/>
    </xf>
    <xf numFmtId="180" fontId="4" fillId="0" borderId="21" xfId="0" applyNumberFormat="1" applyFont="1" applyFill="1" applyBorder="1" applyAlignment="1">
      <alignment horizontal="center"/>
    </xf>
    <xf numFmtId="0" fontId="4" fillId="0" borderId="21" xfId="0" applyFont="1" applyFill="1" applyBorder="1" applyAlignment="1">
      <alignment horizontal="left"/>
    </xf>
    <xf numFmtId="0" fontId="4" fillId="0" borderId="27" xfId="0" applyFont="1" applyFill="1" applyBorder="1" applyAlignment="1">
      <alignment horizontal="center"/>
    </xf>
    <xf numFmtId="0" fontId="4" fillId="0" borderId="17" xfId="0" applyFont="1" applyFill="1" applyBorder="1" applyAlignment="1">
      <alignment horizontal="center"/>
    </xf>
    <xf numFmtId="179" fontId="4" fillId="0" borderId="27" xfId="0" applyNumberFormat="1" applyFont="1" applyFill="1" applyBorder="1" applyAlignment="1">
      <alignment horizontal="center"/>
    </xf>
    <xf numFmtId="0" fontId="4" fillId="0" borderId="3" xfId="0" applyFont="1" applyFill="1" applyBorder="1" applyAlignment="1">
      <alignment horizontal="left"/>
    </xf>
    <xf numFmtId="0" fontId="4" fillId="0" borderId="22" xfId="0" applyFont="1" applyFill="1" applyBorder="1" applyAlignment="1">
      <alignment horizontal="center"/>
    </xf>
    <xf numFmtId="0" fontId="4" fillId="0" borderId="6" xfId="0" applyFont="1" applyFill="1" applyBorder="1" applyAlignment="1">
      <alignment horizontal="center"/>
    </xf>
    <xf numFmtId="0" fontId="22" fillId="0" borderId="18" xfId="0" applyFont="1" applyFill="1" applyBorder="1"/>
    <xf numFmtId="178" fontId="5" fillId="0" borderId="5" xfId="0" applyNumberFormat="1" applyFont="1" applyFill="1" applyBorder="1" applyAlignment="1">
      <alignment horizontal="center"/>
    </xf>
    <xf numFmtId="0" fontId="21"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center"/>
    </xf>
    <xf numFmtId="0" fontId="5" fillId="0" borderId="4" xfId="0" quotePrefix="1" applyFont="1" applyFill="1" applyBorder="1" applyAlignment="1">
      <alignment horizontal="center" vertical="center"/>
    </xf>
    <xf numFmtId="0" fontId="5" fillId="0" borderId="0" xfId="0" quotePrefix="1" applyFont="1" applyFill="1" applyAlignment="1">
      <alignment horizontal="center" vertical="center"/>
    </xf>
    <xf numFmtId="0" fontId="21" fillId="0" borderId="4" xfId="0" applyFont="1" applyFill="1" applyBorder="1" applyAlignment="1">
      <alignment horizontal="center"/>
    </xf>
    <xf numFmtId="0" fontId="5" fillId="0" borderId="23" xfId="0" applyFont="1" applyFill="1" applyBorder="1" applyAlignment="1">
      <alignment horizontal="center" vertical="top" wrapText="1"/>
    </xf>
    <xf numFmtId="11" fontId="5" fillId="0" borderId="23"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23" xfId="0" applyFont="1" applyFill="1" applyBorder="1" applyAlignment="1">
      <alignment horizontal="center"/>
    </xf>
    <xf numFmtId="0" fontId="5" fillId="0" borderId="2" xfId="0" quotePrefix="1" applyFont="1" applyFill="1" applyBorder="1" applyAlignment="1">
      <alignment horizontal="center"/>
    </xf>
    <xf numFmtId="11" fontId="5" fillId="0" borderId="2" xfId="0" applyNumberFormat="1" applyFont="1" applyFill="1" applyBorder="1" applyAlignment="1">
      <alignment horizontal="center" vertical="top" wrapText="1"/>
    </xf>
    <xf numFmtId="179" fontId="5" fillId="0" borderId="5" xfId="0" quotePrefix="1" applyNumberFormat="1" applyFont="1" applyFill="1" applyBorder="1" applyAlignment="1">
      <alignment horizontal="center" vertical="center"/>
    </xf>
    <xf numFmtId="181" fontId="5" fillId="0" borderId="5" xfId="0" applyNumberFormat="1" applyFont="1" applyFill="1" applyBorder="1" applyAlignment="1">
      <alignment horizontal="center"/>
    </xf>
    <xf numFmtId="0" fontId="21" fillId="0" borderId="4"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horizontal="center" vertical="top" wrapText="1"/>
    </xf>
    <xf numFmtId="0" fontId="5" fillId="0" borderId="0" xfId="0" applyFont="1" applyFill="1" applyBorder="1" applyAlignment="1">
      <alignment horizontal="left" vertical="center"/>
    </xf>
    <xf numFmtId="181" fontId="5" fillId="0" borderId="5" xfId="0" applyNumberFormat="1" applyFont="1" applyFill="1" applyBorder="1" applyAlignment="1">
      <alignment horizontal="center" vertical="center" wrapText="1"/>
    </xf>
    <xf numFmtId="0" fontId="5" fillId="0" borderId="4" xfId="0" applyFont="1" applyFill="1" applyBorder="1" applyAlignment="1">
      <alignment vertical="center" wrapText="1"/>
    </xf>
    <xf numFmtId="0" fontId="5" fillId="0" borderId="0" xfId="0" applyFont="1" applyFill="1" applyBorder="1" applyAlignment="1">
      <alignment horizontal="left"/>
    </xf>
    <xf numFmtId="0" fontId="5" fillId="0" borderId="2" xfId="5" applyFont="1" applyFill="1" applyBorder="1" applyAlignment="1">
      <alignment horizontal="center" vertical="center"/>
    </xf>
    <xf numFmtId="0" fontId="5" fillId="0" borderId="21" xfId="0" applyFont="1" applyFill="1" applyBorder="1" applyAlignment="1">
      <alignment horizontal="center"/>
    </xf>
    <xf numFmtId="0" fontId="5" fillId="0" borderId="21" xfId="0" applyFont="1" applyFill="1" applyBorder="1" applyAlignment="1">
      <alignment horizontal="left"/>
    </xf>
    <xf numFmtId="0" fontId="5" fillId="0" borderId="21" xfId="0" applyFont="1" applyFill="1" applyBorder="1" applyAlignment="1">
      <alignment horizontal="center" vertical="top" wrapText="1"/>
    </xf>
    <xf numFmtId="180" fontId="5" fillId="0" borderId="21" xfId="0" applyNumberFormat="1" applyFont="1" applyFill="1" applyBorder="1" applyAlignment="1">
      <alignment horizontal="center"/>
    </xf>
    <xf numFmtId="0" fontId="5" fillId="0" borderId="21" xfId="0" applyFont="1" applyFill="1" applyBorder="1" applyAlignment="1">
      <alignment horizontal="center" vertical="center"/>
    </xf>
    <xf numFmtId="0" fontId="5" fillId="0" borderId="5" xfId="0" applyFont="1" applyFill="1" applyBorder="1" applyAlignment="1">
      <alignment horizontal="center" wrapText="1"/>
    </xf>
    <xf numFmtId="0" fontId="5" fillId="0" borderId="4" xfId="0" applyFont="1" applyFill="1" applyBorder="1" applyAlignment="1">
      <alignment horizontal="left" wrapText="1"/>
    </xf>
    <xf numFmtId="0" fontId="5" fillId="0" borderId="28" xfId="0" applyFont="1" applyFill="1" applyBorder="1" applyAlignment="1">
      <alignment horizontal="center"/>
    </xf>
    <xf numFmtId="0" fontId="5" fillId="0" borderId="3" xfId="0" applyFont="1" applyFill="1" applyBorder="1" applyAlignment="1">
      <alignment horizontal="left"/>
    </xf>
    <xf numFmtId="0" fontId="5" fillId="0" borderId="6" xfId="0" applyFont="1" applyFill="1" applyBorder="1" applyAlignment="1">
      <alignment horizontal="center"/>
    </xf>
    <xf numFmtId="0" fontId="5" fillId="0" borderId="6"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17" fillId="0" borderId="0" xfId="0" applyFont="1" applyFill="1" applyAlignment="1">
      <alignment horizontal="left"/>
    </xf>
    <xf numFmtId="0" fontId="9" fillId="0" borderId="16" xfId="2" applyFont="1" applyBorder="1" applyAlignment="1">
      <alignment horizontal="center" vertical="center" wrapText="1"/>
    </xf>
    <xf numFmtId="0" fontId="5" fillId="0" borderId="4" xfId="2" applyFont="1" applyBorder="1" applyAlignment="1">
      <alignment horizontal="center" vertical="center"/>
    </xf>
    <xf numFmtId="0" fontId="5" fillId="0" borderId="18" xfId="2" applyFont="1" applyBorder="1" applyAlignment="1">
      <alignment horizontal="center" vertical="center"/>
    </xf>
    <xf numFmtId="0" fontId="7" fillId="0" borderId="0" xfId="2" applyFont="1" applyAlignment="1">
      <alignment horizontal="center" vertical="center" wrapText="1"/>
    </xf>
    <xf numFmtId="0" fontId="8" fillId="0" borderId="0" xfId="2" applyAlignment="1">
      <alignment horizontal="center" vertical="center"/>
    </xf>
    <xf numFmtId="0" fontId="5" fillId="0" borderId="7" xfId="2" applyFont="1" applyBorder="1" applyAlignment="1">
      <alignment horizontal="center" vertical="center" wrapText="1"/>
    </xf>
    <xf numFmtId="0" fontId="5" fillId="0" borderId="8" xfId="2" applyFont="1" applyBorder="1" applyAlignment="1">
      <alignment horizontal="center" vertical="center"/>
    </xf>
    <xf numFmtId="0" fontId="9" fillId="0" borderId="12" xfId="2" applyFont="1" applyBorder="1" applyAlignment="1">
      <alignment horizontal="center" vertical="center" wrapText="1"/>
    </xf>
    <xf numFmtId="0" fontId="5" fillId="0" borderId="15" xfId="2" applyFont="1" applyBorder="1" applyAlignment="1">
      <alignment horizontal="center" vertical="center"/>
    </xf>
    <xf numFmtId="0" fontId="9" fillId="0" borderId="19" xfId="2" applyFont="1" applyBorder="1" applyAlignment="1">
      <alignment horizontal="center" vertical="center" wrapText="1"/>
    </xf>
  </cellXfs>
  <cellStyles count="7">
    <cellStyle name="常规" xfId="0" builtinId="0"/>
    <cellStyle name="常规 2" xfId="4"/>
    <cellStyle name="常规 4" xfId="5"/>
    <cellStyle name="常规 4 3" xfId="6"/>
    <cellStyle name="常规_Ranking method correlation" xfId="2"/>
    <cellStyle name="常规_Sheet13" xfId="1"/>
    <cellStyle name="超链接" xfId="3" builtinId="8"/>
  </cellStyles>
  <dxfs count="62">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rgb="FFFF0000"/>
        </patternFill>
      </fill>
    </dxf>
    <dxf>
      <fill>
        <patternFill patternType="solid">
          <bgColor theme="7" tint="0.79995117038483843"/>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zoomScale="80" zoomScaleNormal="80" workbookViewId="0">
      <selection activeCell="A5" sqref="A5"/>
    </sheetView>
  </sheetViews>
  <sheetFormatPr defaultColWidth="9.1640625" defaultRowHeight="13"/>
  <cols>
    <col min="1" max="1" width="201" style="212" customWidth="1"/>
    <col min="2" max="16384" width="9.1640625" style="212"/>
  </cols>
  <sheetData>
    <row r="1" spans="1:1">
      <c r="A1" s="281" t="s">
        <v>0</v>
      </c>
    </row>
    <row r="2" spans="1:1" ht="15" customHeight="1">
      <c r="A2" s="282" t="s">
        <v>2081</v>
      </c>
    </row>
    <row r="3" spans="1:1" ht="15" customHeight="1">
      <c r="A3" s="282" t="s">
        <v>2082</v>
      </c>
    </row>
    <row r="4" spans="1:1" ht="15" customHeight="1">
      <c r="A4" s="283" t="s">
        <v>2083</v>
      </c>
    </row>
    <row r="5" spans="1:1" ht="15" customHeight="1">
      <c r="A5" s="282" t="s">
        <v>2084</v>
      </c>
    </row>
    <row r="6" spans="1:1" ht="15" customHeight="1">
      <c r="A6" s="214" t="s">
        <v>2085</v>
      </c>
    </row>
    <row r="7" spans="1:1" ht="15" customHeight="1">
      <c r="A7" s="282" t="s">
        <v>1</v>
      </c>
    </row>
    <row r="8" spans="1:1" ht="15" customHeight="1">
      <c r="A8" s="282" t="s">
        <v>2</v>
      </c>
    </row>
    <row r="9" spans="1:1" ht="15" customHeight="1">
      <c r="A9" s="282" t="s">
        <v>3</v>
      </c>
    </row>
    <row r="10" spans="1:1" ht="15" customHeight="1">
      <c r="A10" s="282" t="s">
        <v>4</v>
      </c>
    </row>
    <row r="11" spans="1:1" ht="15" customHeight="1">
      <c r="A11" s="282" t="s">
        <v>5</v>
      </c>
    </row>
    <row r="12" spans="1:1" ht="15" customHeight="1">
      <c r="A12" s="282" t="s">
        <v>6</v>
      </c>
    </row>
    <row r="13" spans="1:1" ht="15" customHeight="1">
      <c r="A13" s="282" t="s">
        <v>7</v>
      </c>
    </row>
    <row r="14" spans="1:1" ht="15" customHeight="1">
      <c r="A14" s="282" t="s">
        <v>1975</v>
      </c>
    </row>
    <row r="15" spans="1:1" ht="15" customHeight="1">
      <c r="A15" s="282" t="s">
        <v>1976</v>
      </c>
    </row>
    <row r="16" spans="1:1" ht="15" customHeight="1">
      <c r="A16" s="282" t="s">
        <v>8</v>
      </c>
    </row>
    <row r="17" spans="1:1" ht="15" customHeight="1">
      <c r="A17" s="282" t="s">
        <v>9</v>
      </c>
    </row>
    <row r="18" spans="1:1">
      <c r="A18" s="214"/>
    </row>
    <row r="19" spans="1:1">
      <c r="A19" s="214"/>
    </row>
    <row r="20" spans="1:1">
      <c r="A20" s="214"/>
    </row>
    <row r="21" spans="1:1">
      <c r="A21" s="214"/>
    </row>
  </sheetData>
  <phoneticPr fontId="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5" zoomScale="80" zoomScaleNormal="80" workbookViewId="0"/>
  </sheetViews>
  <sheetFormatPr defaultColWidth="9.1640625" defaultRowHeight="14"/>
  <cols>
    <col min="1" max="1" width="13" style="208" customWidth="1"/>
    <col min="2" max="2" width="31.83203125" style="208" customWidth="1"/>
    <col min="3" max="3" width="36" style="208" customWidth="1"/>
    <col min="4" max="4" width="34.4140625" style="208" customWidth="1"/>
    <col min="5" max="5" width="44.1640625" style="208" customWidth="1"/>
    <col min="6" max="6" width="37.4140625" style="208" customWidth="1"/>
    <col min="7" max="7" width="30.1640625" style="208" customWidth="1"/>
    <col min="8" max="10" width="9.1640625" style="136"/>
    <col min="11" max="16384" width="9.1640625" style="75"/>
  </cols>
  <sheetData>
    <row r="1" spans="1:10">
      <c r="A1" s="209" t="s">
        <v>2087</v>
      </c>
      <c r="F1" s="202"/>
    </row>
    <row r="2" spans="1:10">
      <c r="A2" s="209"/>
    </row>
    <row r="3" spans="1:10" s="207" customFormat="1" ht="28">
      <c r="A3" s="210" t="s">
        <v>10</v>
      </c>
      <c r="B3" s="210" t="s">
        <v>11</v>
      </c>
      <c r="C3" s="210" t="s">
        <v>2006</v>
      </c>
      <c r="D3" s="210" t="s">
        <v>12</v>
      </c>
      <c r="E3" s="210" t="s">
        <v>13</v>
      </c>
      <c r="F3" s="210" t="s">
        <v>14</v>
      </c>
      <c r="G3" s="210" t="s">
        <v>15</v>
      </c>
      <c r="H3" s="213"/>
      <c r="I3" s="213"/>
      <c r="J3" s="213"/>
    </row>
    <row r="4" spans="1:10" s="62" customFormat="1" ht="13">
      <c r="A4" s="17"/>
      <c r="B4" s="17"/>
      <c r="C4" s="17"/>
      <c r="D4" s="17"/>
      <c r="E4" s="17"/>
      <c r="F4" s="17"/>
      <c r="G4" s="17"/>
      <c r="H4" s="212"/>
      <c r="I4" s="212"/>
      <c r="J4" s="212"/>
    </row>
    <row r="5" spans="1:10" s="62" customFormat="1" ht="13">
      <c r="A5" s="17" t="s">
        <v>16</v>
      </c>
      <c r="B5" s="17" t="s">
        <v>17</v>
      </c>
      <c r="C5" s="17"/>
      <c r="D5" s="17"/>
      <c r="E5" s="17" t="s">
        <v>18</v>
      </c>
      <c r="F5" s="17"/>
      <c r="G5" s="17"/>
      <c r="H5" s="212"/>
      <c r="I5" s="212"/>
      <c r="J5" s="212"/>
    </row>
    <row r="6" spans="1:10" s="62" customFormat="1" ht="13">
      <c r="A6" s="17" t="s">
        <v>19</v>
      </c>
      <c r="B6" s="17" t="s">
        <v>20</v>
      </c>
      <c r="C6" s="17"/>
      <c r="D6" s="17" t="s">
        <v>21</v>
      </c>
      <c r="E6" s="17"/>
      <c r="F6" s="17"/>
      <c r="G6" s="17"/>
      <c r="H6" s="212"/>
      <c r="I6" s="212"/>
      <c r="J6" s="212"/>
    </row>
    <row r="7" spans="1:10" s="62" customFormat="1" ht="13">
      <c r="A7" s="17" t="s">
        <v>22</v>
      </c>
      <c r="B7" s="17" t="s">
        <v>23</v>
      </c>
      <c r="C7" s="17"/>
      <c r="D7" s="17" t="s">
        <v>21</v>
      </c>
      <c r="E7" s="17"/>
      <c r="F7" s="17"/>
      <c r="G7" s="17"/>
      <c r="H7" s="212"/>
      <c r="I7" s="212"/>
      <c r="J7" s="212"/>
    </row>
    <row r="8" spans="1:10" s="62" customFormat="1" ht="13">
      <c r="A8" s="17" t="s">
        <v>24</v>
      </c>
      <c r="B8" s="17" t="s">
        <v>1888</v>
      </c>
      <c r="C8" s="17"/>
      <c r="D8" s="17"/>
      <c r="E8" s="17" t="s">
        <v>25</v>
      </c>
      <c r="F8" s="17"/>
      <c r="G8" s="17"/>
      <c r="H8" s="212"/>
      <c r="I8" s="212"/>
      <c r="J8" s="212"/>
    </row>
    <row r="9" spans="1:10" s="62" customFormat="1" ht="13">
      <c r="A9" s="17" t="s">
        <v>26</v>
      </c>
      <c r="B9" s="17" t="s">
        <v>27</v>
      </c>
      <c r="C9" s="17"/>
      <c r="D9" s="17" t="s">
        <v>21</v>
      </c>
      <c r="E9" s="17"/>
      <c r="F9" s="17"/>
      <c r="G9" s="17"/>
      <c r="H9" s="212"/>
      <c r="I9" s="214"/>
      <c r="J9" s="212"/>
    </row>
    <row r="10" spans="1:10" s="62" customFormat="1" ht="14.75" customHeight="1">
      <c r="A10" s="17" t="s">
        <v>28</v>
      </c>
      <c r="B10" s="17" t="s">
        <v>29</v>
      </c>
      <c r="C10" s="17"/>
      <c r="D10" s="17" t="s">
        <v>21</v>
      </c>
      <c r="E10" s="17"/>
      <c r="F10" s="17"/>
      <c r="G10" s="17"/>
      <c r="H10" s="212"/>
      <c r="I10" s="212"/>
      <c r="J10" s="212"/>
    </row>
    <row r="11" spans="1:10" s="62" customFormat="1" ht="13">
      <c r="A11" s="17" t="s">
        <v>30</v>
      </c>
      <c r="B11" s="17" t="s">
        <v>31</v>
      </c>
      <c r="C11" s="17"/>
      <c r="D11" s="17" t="s">
        <v>21</v>
      </c>
      <c r="E11" s="17"/>
      <c r="F11" s="17"/>
      <c r="G11" s="17"/>
      <c r="H11" s="212"/>
      <c r="I11" s="212"/>
      <c r="J11" s="212"/>
    </row>
    <row r="12" spans="1:10" s="62" customFormat="1" ht="13">
      <c r="A12" s="17" t="s">
        <v>32</v>
      </c>
      <c r="B12" s="17" t="s">
        <v>1889</v>
      </c>
      <c r="C12" s="17" t="s">
        <v>21</v>
      </c>
      <c r="D12" s="17"/>
      <c r="E12" s="17"/>
      <c r="F12" s="17"/>
      <c r="G12" s="17" t="s">
        <v>33</v>
      </c>
      <c r="H12" s="212"/>
      <c r="I12" s="212"/>
      <c r="J12" s="212"/>
    </row>
    <row r="13" spans="1:10" s="62" customFormat="1" ht="13">
      <c r="A13" s="17" t="s">
        <v>34</v>
      </c>
      <c r="B13" s="17" t="s">
        <v>35</v>
      </c>
      <c r="C13" s="17"/>
      <c r="D13" s="17" t="s">
        <v>18</v>
      </c>
      <c r="E13" s="17"/>
      <c r="F13" s="17"/>
      <c r="G13" s="17"/>
      <c r="H13" s="212"/>
      <c r="I13" s="212"/>
      <c r="J13" s="212"/>
    </row>
    <row r="14" spans="1:10" s="62" customFormat="1" ht="13">
      <c r="A14" s="17" t="s">
        <v>36</v>
      </c>
      <c r="B14" s="17" t="s">
        <v>37</v>
      </c>
      <c r="C14" s="17"/>
      <c r="D14" s="17" t="s">
        <v>21</v>
      </c>
      <c r="E14" s="17"/>
      <c r="F14" s="17"/>
      <c r="G14" s="17"/>
      <c r="H14" s="212"/>
      <c r="I14" s="212"/>
      <c r="J14" s="212"/>
    </row>
    <row r="15" spans="1:10" s="62" customFormat="1" ht="13">
      <c r="A15" s="17" t="s">
        <v>38</v>
      </c>
      <c r="B15" s="17" t="s">
        <v>39</v>
      </c>
      <c r="C15" s="17"/>
      <c r="D15" s="17" t="s">
        <v>18</v>
      </c>
      <c r="E15" s="17"/>
      <c r="F15" s="17">
        <v>2E-3</v>
      </c>
      <c r="G15" s="17"/>
      <c r="H15" s="212"/>
      <c r="I15" s="212"/>
      <c r="J15" s="212"/>
    </row>
    <row r="16" spans="1:10" s="62" customFormat="1" ht="13">
      <c r="A16" s="17" t="s">
        <v>40</v>
      </c>
      <c r="B16" s="17" t="s">
        <v>41</v>
      </c>
      <c r="C16" s="17"/>
      <c r="D16" s="17" t="s">
        <v>21</v>
      </c>
      <c r="E16" s="17"/>
      <c r="F16" s="17"/>
      <c r="G16" s="17"/>
      <c r="H16" s="212"/>
      <c r="I16" s="212"/>
      <c r="J16" s="212"/>
    </row>
    <row r="17" spans="1:10" s="62" customFormat="1" ht="13">
      <c r="A17" s="17" t="s">
        <v>42</v>
      </c>
      <c r="B17" s="17" t="s">
        <v>43</v>
      </c>
      <c r="C17" s="17"/>
      <c r="D17" s="17" t="s">
        <v>18</v>
      </c>
      <c r="E17" s="17"/>
      <c r="F17" s="17"/>
      <c r="G17" s="17"/>
      <c r="H17" s="212"/>
      <c r="I17" s="212"/>
      <c r="J17" s="212"/>
    </row>
    <row r="18" spans="1:10" s="62" customFormat="1" ht="13">
      <c r="A18" s="17" t="s">
        <v>44</v>
      </c>
      <c r="B18" s="17" t="s">
        <v>45</v>
      </c>
      <c r="C18" s="17"/>
      <c r="D18" s="17" t="s">
        <v>21</v>
      </c>
      <c r="E18" s="17"/>
      <c r="F18" s="17"/>
      <c r="G18" s="17"/>
      <c r="H18" s="212"/>
      <c r="I18" s="212"/>
      <c r="J18" s="212"/>
    </row>
    <row r="19" spans="1:10" s="62" customFormat="1" ht="13">
      <c r="A19" s="17" t="s">
        <v>46</v>
      </c>
      <c r="B19" s="17" t="s">
        <v>47</v>
      </c>
      <c r="C19" s="17"/>
      <c r="D19" s="17" t="s">
        <v>18</v>
      </c>
      <c r="E19" s="17"/>
      <c r="F19" s="17">
        <v>3.0000000000000001E-3</v>
      </c>
      <c r="G19" s="17"/>
      <c r="H19" s="212"/>
      <c r="I19" s="212"/>
      <c r="J19" s="212"/>
    </row>
    <row r="20" spans="1:10" s="62" customFormat="1" ht="13">
      <c r="A20" s="17" t="s">
        <v>48</v>
      </c>
      <c r="B20" s="17" t="s">
        <v>49</v>
      </c>
      <c r="C20" s="17"/>
      <c r="D20" s="17" t="s">
        <v>21</v>
      </c>
      <c r="E20" s="17" t="s">
        <v>18</v>
      </c>
      <c r="F20" s="17">
        <v>0.03</v>
      </c>
      <c r="G20" s="17"/>
      <c r="H20" s="212"/>
      <c r="I20" s="212"/>
      <c r="J20" s="212"/>
    </row>
    <row r="21" spans="1:10" s="62" customFormat="1" ht="13">
      <c r="A21" s="17" t="s">
        <v>50</v>
      </c>
      <c r="B21" s="17" t="s">
        <v>51</v>
      </c>
      <c r="C21" s="17"/>
      <c r="D21" s="17" t="s">
        <v>21</v>
      </c>
      <c r="E21" s="17"/>
      <c r="F21" s="17"/>
      <c r="G21" s="17"/>
      <c r="H21" s="212"/>
      <c r="I21" s="212"/>
      <c r="J21" s="212"/>
    </row>
    <row r="22" spans="1:10" s="62" customFormat="1" ht="13">
      <c r="A22" s="17" t="s">
        <v>52</v>
      </c>
      <c r="B22" s="17" t="s">
        <v>53</v>
      </c>
      <c r="C22" s="17"/>
      <c r="D22" s="17" t="s">
        <v>21</v>
      </c>
      <c r="E22" s="17"/>
      <c r="F22" s="17"/>
      <c r="G22" s="17"/>
      <c r="H22" s="212"/>
      <c r="I22" s="212"/>
      <c r="J22" s="212"/>
    </row>
    <row r="23" spans="1:10" s="62" customFormat="1" ht="13">
      <c r="A23" s="17" t="s">
        <v>54</v>
      </c>
      <c r="B23" s="17" t="s">
        <v>55</v>
      </c>
      <c r="C23" s="17"/>
      <c r="D23" s="17"/>
      <c r="E23" s="17"/>
      <c r="F23" s="17">
        <v>8.0000000000000002E-3</v>
      </c>
      <c r="G23" s="17"/>
      <c r="H23" s="212"/>
      <c r="I23" s="212"/>
      <c r="J23" s="212"/>
    </row>
    <row r="24" spans="1:10" s="62" customFormat="1" ht="13">
      <c r="A24" s="17" t="s">
        <v>56</v>
      </c>
      <c r="B24" s="17" t="s">
        <v>57</v>
      </c>
      <c r="C24" s="17"/>
      <c r="D24" s="17"/>
      <c r="E24" s="17"/>
      <c r="F24" s="17">
        <v>0.05</v>
      </c>
      <c r="G24" s="17"/>
      <c r="H24" s="212"/>
      <c r="I24" s="212"/>
      <c r="J24" s="212"/>
    </row>
    <row r="25" spans="1:10" s="62" customFormat="1" ht="13">
      <c r="A25" s="17" t="s">
        <v>58</v>
      </c>
      <c r="B25" s="17" t="s">
        <v>59</v>
      </c>
      <c r="C25" s="17"/>
      <c r="D25" s="17"/>
      <c r="E25" s="17"/>
      <c r="F25" s="17">
        <v>0.01</v>
      </c>
      <c r="G25" s="17"/>
      <c r="H25" s="212"/>
      <c r="I25" s="212"/>
      <c r="J25" s="212"/>
    </row>
    <row r="26" spans="1:10" s="62" customFormat="1" ht="13">
      <c r="A26" s="17" t="s">
        <v>60</v>
      </c>
      <c r="B26" s="17" t="s">
        <v>61</v>
      </c>
      <c r="C26" s="17"/>
      <c r="D26" s="17"/>
      <c r="E26" s="17"/>
      <c r="F26" s="17">
        <v>3.0000000000000001E-3</v>
      </c>
      <c r="G26" s="17"/>
      <c r="H26" s="212"/>
      <c r="I26" s="212"/>
      <c r="J26" s="212"/>
    </row>
    <row r="27" spans="1:10" s="62" customFormat="1" ht="13">
      <c r="A27" s="17" t="s">
        <v>62</v>
      </c>
      <c r="B27" s="17" t="s">
        <v>63</v>
      </c>
      <c r="C27" s="17"/>
      <c r="D27" s="17"/>
      <c r="E27" s="17"/>
      <c r="F27" s="17">
        <v>0.05</v>
      </c>
      <c r="G27" s="17"/>
      <c r="H27" s="212"/>
      <c r="I27" s="212"/>
      <c r="J27" s="212"/>
    </row>
    <row r="28" spans="1:10" s="62" customFormat="1" ht="13">
      <c r="A28" s="17" t="s">
        <v>64</v>
      </c>
      <c r="B28" s="17" t="s">
        <v>65</v>
      </c>
      <c r="C28" s="17"/>
      <c r="D28" s="17"/>
      <c r="E28" s="17"/>
      <c r="F28" s="17">
        <v>0.02</v>
      </c>
      <c r="G28" s="17"/>
      <c r="H28" s="212"/>
      <c r="I28" s="212"/>
      <c r="J28" s="212"/>
    </row>
    <row r="29" spans="1:10" s="62" customFormat="1" ht="13">
      <c r="A29" s="17" t="s">
        <v>66</v>
      </c>
      <c r="B29" s="17" t="s">
        <v>67</v>
      </c>
      <c r="C29" s="17"/>
      <c r="D29" s="17"/>
      <c r="E29" s="17"/>
      <c r="F29" s="17">
        <v>0.08</v>
      </c>
      <c r="G29" s="17"/>
      <c r="H29" s="212"/>
      <c r="I29" s="212"/>
      <c r="J29" s="212"/>
    </row>
    <row r="30" spans="1:10" s="62" customFormat="1" ht="13">
      <c r="A30" s="17" t="s">
        <v>68</v>
      </c>
      <c r="B30" s="17" t="s">
        <v>69</v>
      </c>
      <c r="C30" s="17"/>
      <c r="D30" s="17"/>
      <c r="E30" s="17"/>
      <c r="F30" s="17">
        <v>0.05</v>
      </c>
      <c r="G30" s="17"/>
      <c r="H30" s="212"/>
      <c r="I30" s="212"/>
      <c r="J30" s="212"/>
    </row>
    <row r="31" spans="1:10" s="62" customFormat="1" ht="13">
      <c r="A31" s="17" t="s">
        <v>70</v>
      </c>
      <c r="B31" s="17" t="s">
        <v>71</v>
      </c>
      <c r="C31" s="17"/>
      <c r="D31" s="17"/>
      <c r="E31" s="17"/>
      <c r="F31" s="17"/>
      <c r="G31" s="17" t="s">
        <v>33</v>
      </c>
      <c r="H31" s="212"/>
      <c r="I31" s="212"/>
      <c r="J31" s="212"/>
    </row>
    <row r="32" spans="1:10" s="62" customFormat="1" ht="13">
      <c r="A32" s="28" t="s">
        <v>72</v>
      </c>
      <c r="B32" s="28" t="s">
        <v>73</v>
      </c>
      <c r="C32" s="28"/>
      <c r="D32" s="28"/>
      <c r="E32" s="28"/>
      <c r="F32" s="28">
        <v>3.0000000000000001E-3</v>
      </c>
      <c r="G32" s="28"/>
      <c r="H32" s="212"/>
      <c r="I32" s="212"/>
      <c r="J32" s="212"/>
    </row>
    <row r="33" spans="1:10" s="62" customFormat="1" ht="13">
      <c r="A33" s="211" t="s">
        <v>2005</v>
      </c>
      <c r="B33" s="211"/>
      <c r="D33" s="211"/>
      <c r="E33" s="211"/>
      <c r="F33" s="211"/>
      <c r="G33" s="211"/>
      <c r="H33" s="212"/>
      <c r="I33" s="212"/>
      <c r="J33" s="212"/>
    </row>
  </sheetData>
  <phoneticPr fontId="3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0"/>
  <sheetViews>
    <sheetView tabSelected="1" zoomScale="80" zoomScaleNormal="80" workbookViewId="0">
      <pane xSplit="2" ySplit="4" topLeftCell="J422" activePane="bottomRight" state="frozen"/>
      <selection pane="topRight"/>
      <selection pane="bottomLeft"/>
      <selection pane="bottomRight" activeCell="M279" sqref="M279"/>
    </sheetView>
  </sheetViews>
  <sheetFormatPr defaultColWidth="9.1640625" defaultRowHeight="14"/>
  <cols>
    <col min="1" max="1" width="15.1640625" style="140" customWidth="1"/>
    <col min="2" max="2" width="29.75" style="347" customWidth="1"/>
    <col min="3" max="3" width="11.25" style="140" customWidth="1"/>
    <col min="4" max="4" width="16.25" style="140" customWidth="1"/>
    <col min="5" max="5" width="23.1640625" style="140" customWidth="1"/>
    <col min="6" max="6" width="28.58203125" style="140" customWidth="1"/>
    <col min="7" max="7" width="15" style="140" customWidth="1"/>
    <col min="8" max="8" width="20.4140625" style="140" customWidth="1"/>
    <col min="9" max="9" width="8.83203125" style="140" customWidth="1"/>
    <col min="10" max="10" width="15" style="140" customWidth="1"/>
    <col min="11" max="11" width="8.83203125" style="140" customWidth="1"/>
    <col min="12" max="12" width="11.83203125" style="140" customWidth="1"/>
    <col min="13" max="13" width="26.1640625" style="347" customWidth="1"/>
    <col min="14" max="14" width="27.83203125" style="140" customWidth="1"/>
    <col min="15" max="15" width="18.1640625" style="140" customWidth="1"/>
    <col min="16" max="16" width="29" style="140" customWidth="1"/>
    <col min="17" max="17" width="30.25" style="140" customWidth="1"/>
    <col min="18" max="18" width="27.58203125" style="140" customWidth="1"/>
    <col min="19" max="19" width="29.58203125" style="140" customWidth="1"/>
    <col min="20" max="20" width="5.1640625" style="140" customWidth="1"/>
    <col min="21" max="21" width="12.25" style="140" customWidth="1"/>
    <col min="22" max="22" width="22.75" style="139" customWidth="1"/>
    <col min="23" max="23" width="20" style="140" customWidth="1"/>
    <col min="24" max="24" width="13.83203125" style="140" customWidth="1"/>
    <col min="25" max="25" width="12.58203125" style="140" customWidth="1"/>
    <col min="26" max="26" width="17.25" style="140" customWidth="1"/>
    <col min="27" max="16384" width="9.1640625" style="140"/>
  </cols>
  <sheetData>
    <row r="1" spans="1:26">
      <c r="A1" s="142" t="s">
        <v>2086</v>
      </c>
      <c r="B1" s="77"/>
      <c r="C1" s="9"/>
      <c r="D1" s="9"/>
      <c r="E1" s="9"/>
      <c r="F1" s="9"/>
      <c r="G1" s="9"/>
      <c r="H1" s="9"/>
      <c r="I1" s="202"/>
      <c r="J1" s="9"/>
      <c r="K1" s="9"/>
      <c r="L1" s="9"/>
      <c r="M1" s="77"/>
      <c r="N1" s="9"/>
      <c r="O1" s="9"/>
      <c r="P1" s="9"/>
      <c r="Q1" s="9"/>
      <c r="R1" s="9"/>
      <c r="S1" s="9"/>
      <c r="T1" s="9"/>
      <c r="U1" s="9"/>
      <c r="V1" s="9"/>
      <c r="W1" s="9"/>
      <c r="X1" s="9"/>
    </row>
    <row r="2" spans="1:26" ht="14.5" thickBot="1">
      <c r="A2" s="9"/>
      <c r="B2" s="77"/>
      <c r="C2" s="9"/>
      <c r="D2" s="9"/>
      <c r="E2" s="9"/>
      <c r="F2" s="9"/>
      <c r="G2" s="9"/>
      <c r="H2" s="9"/>
      <c r="I2" s="9"/>
      <c r="J2" s="9"/>
      <c r="K2" s="9"/>
      <c r="L2" s="9"/>
      <c r="M2" s="77"/>
      <c r="N2" s="9"/>
      <c r="O2" s="9"/>
      <c r="P2" s="9"/>
      <c r="Q2" s="9"/>
      <c r="R2" s="9"/>
      <c r="S2" s="9"/>
      <c r="T2" s="9"/>
      <c r="U2" s="9"/>
      <c r="V2" s="9"/>
      <c r="W2" s="9"/>
      <c r="X2" s="9"/>
    </row>
    <row r="3" spans="1:26" s="138" customFormat="1" ht="14.5" thickBot="1">
      <c r="A3" s="143" t="s">
        <v>10</v>
      </c>
      <c r="B3" s="143" t="s">
        <v>11</v>
      </c>
      <c r="C3" s="144" t="s">
        <v>74</v>
      </c>
      <c r="D3" s="143" t="s">
        <v>75</v>
      </c>
      <c r="E3" s="301"/>
      <c r="F3" s="301"/>
      <c r="G3" s="301"/>
      <c r="H3" s="301" t="s">
        <v>76</v>
      </c>
      <c r="I3" s="301"/>
      <c r="J3" s="301"/>
      <c r="K3" s="301"/>
      <c r="L3" s="302"/>
      <c r="M3" s="303"/>
      <c r="N3" s="304"/>
      <c r="O3" s="305"/>
      <c r="P3" s="305"/>
      <c r="Q3" s="305" t="s">
        <v>1974</v>
      </c>
      <c r="R3" s="305"/>
      <c r="S3" s="305"/>
      <c r="T3" s="301"/>
      <c r="U3" s="301"/>
      <c r="V3" s="301"/>
      <c r="W3" s="306" t="s">
        <v>77</v>
      </c>
      <c r="X3" s="290" t="s">
        <v>78</v>
      </c>
      <c r="Y3" s="290" t="s">
        <v>79</v>
      </c>
      <c r="Z3" s="203" t="s">
        <v>80</v>
      </c>
    </row>
    <row r="4" spans="1:26" s="138" customFormat="1" ht="15" customHeight="1" thickBot="1">
      <c r="A4" s="148"/>
      <c r="B4" s="307"/>
      <c r="C4" s="147" t="s">
        <v>81</v>
      </c>
      <c r="D4" s="149" t="s">
        <v>2015</v>
      </c>
      <c r="E4" s="308" t="s">
        <v>83</v>
      </c>
      <c r="F4" s="10" t="s">
        <v>84</v>
      </c>
      <c r="G4" s="10" t="s">
        <v>2016</v>
      </c>
      <c r="H4" s="10" t="s">
        <v>85</v>
      </c>
      <c r="I4" s="10" t="s">
        <v>86</v>
      </c>
      <c r="J4" s="10" t="s">
        <v>1862</v>
      </c>
      <c r="K4" s="10" t="s">
        <v>87</v>
      </c>
      <c r="L4" s="79" t="s">
        <v>88</v>
      </c>
      <c r="M4" s="147" t="s">
        <v>89</v>
      </c>
      <c r="N4" s="147" t="s">
        <v>90</v>
      </c>
      <c r="O4" s="308" t="s">
        <v>1971</v>
      </c>
      <c r="P4" s="147" t="s">
        <v>91</v>
      </c>
      <c r="Q4" s="308" t="s">
        <v>1972</v>
      </c>
      <c r="R4" s="147" t="s">
        <v>92</v>
      </c>
      <c r="S4" s="308" t="s">
        <v>1973</v>
      </c>
      <c r="T4" s="309" t="s">
        <v>93</v>
      </c>
      <c r="U4" s="10" t="s">
        <v>88</v>
      </c>
      <c r="V4" s="147" t="s">
        <v>89</v>
      </c>
      <c r="W4" s="310"/>
      <c r="X4" s="291"/>
      <c r="Y4" s="291"/>
      <c r="Z4" s="289"/>
    </row>
    <row r="5" spans="1:26" ht="15" customHeight="1">
      <c r="A5" s="14" t="s">
        <v>94</v>
      </c>
      <c r="B5" s="23" t="s">
        <v>95</v>
      </c>
      <c r="C5" s="25">
        <v>1.8588</v>
      </c>
      <c r="D5" s="25">
        <v>1.43</v>
      </c>
      <c r="E5" s="14" t="s">
        <v>2004</v>
      </c>
      <c r="F5" s="14" t="s">
        <v>96</v>
      </c>
      <c r="G5" s="14" t="s">
        <v>2004</v>
      </c>
      <c r="H5" s="14" t="s">
        <v>2004</v>
      </c>
      <c r="I5" s="14">
        <v>100</v>
      </c>
      <c r="J5" s="311">
        <v>3.5537603367060702</v>
      </c>
      <c r="K5" s="14">
        <v>5.54</v>
      </c>
      <c r="L5" s="111">
        <f t="shared" ref="L5:L67" si="0">J5*1000*63*10950/(2+0.0175*K5)/350/30</f>
        <v>111343.64392169044</v>
      </c>
      <c r="M5" s="243" t="s">
        <v>2094</v>
      </c>
      <c r="N5" s="312" t="s">
        <v>98</v>
      </c>
      <c r="O5" s="313" t="s">
        <v>99</v>
      </c>
      <c r="P5" s="312" t="s">
        <v>100</v>
      </c>
      <c r="Q5" s="313">
        <v>2884</v>
      </c>
      <c r="R5" s="312" t="s">
        <v>101</v>
      </c>
      <c r="S5" s="314" t="s">
        <v>102</v>
      </c>
      <c r="T5" s="315">
        <v>1000</v>
      </c>
      <c r="U5" s="14">
        <v>77.94</v>
      </c>
      <c r="V5" s="14" t="s">
        <v>103</v>
      </c>
      <c r="W5" s="160">
        <v>5.5E-2</v>
      </c>
      <c r="X5" s="170">
        <v>17</v>
      </c>
      <c r="Y5" s="170">
        <v>1</v>
      </c>
      <c r="Z5" s="170">
        <v>32</v>
      </c>
    </row>
    <row r="6" spans="1:26" ht="15" customHeight="1">
      <c r="A6" s="14" t="s">
        <v>104</v>
      </c>
      <c r="B6" s="23" t="s">
        <v>105</v>
      </c>
      <c r="C6" s="25">
        <v>2.5952999999999999</v>
      </c>
      <c r="D6" s="25">
        <v>3.64</v>
      </c>
      <c r="E6" s="14" t="s">
        <v>2004</v>
      </c>
      <c r="F6" s="14" t="s">
        <v>2004</v>
      </c>
      <c r="G6" s="14" t="s">
        <v>2004</v>
      </c>
      <c r="H6" s="14" t="s">
        <v>2004</v>
      </c>
      <c r="I6" s="14" t="s">
        <v>2004</v>
      </c>
      <c r="J6" s="160">
        <v>50</v>
      </c>
      <c r="K6" s="14">
        <v>150</v>
      </c>
      <c r="L6" s="111">
        <f t="shared" si="0"/>
        <v>710270.27027027041</v>
      </c>
      <c r="M6" s="243" t="s">
        <v>2021</v>
      </c>
      <c r="N6" s="312" t="s">
        <v>98</v>
      </c>
      <c r="O6" s="313" t="s">
        <v>99</v>
      </c>
      <c r="P6" s="312" t="s">
        <v>106</v>
      </c>
      <c r="Q6" s="313" t="s">
        <v>107</v>
      </c>
      <c r="R6" s="312" t="s">
        <v>108</v>
      </c>
      <c r="S6" s="314" t="s">
        <v>109</v>
      </c>
      <c r="T6" s="315">
        <v>50</v>
      </c>
      <c r="U6" s="14">
        <v>0.2</v>
      </c>
      <c r="V6" s="14" t="s">
        <v>103</v>
      </c>
      <c r="W6" s="160">
        <v>163.41</v>
      </c>
      <c r="X6" s="170">
        <v>100</v>
      </c>
      <c r="Y6" s="170">
        <v>31</v>
      </c>
      <c r="Z6" s="170">
        <v>684</v>
      </c>
    </row>
    <row r="7" spans="1:26" ht="15" customHeight="1">
      <c r="A7" s="14" t="s">
        <v>110</v>
      </c>
      <c r="B7" s="23" t="s">
        <v>111</v>
      </c>
      <c r="C7" s="25">
        <v>2.7589000000000001</v>
      </c>
      <c r="D7" s="25">
        <v>2.11</v>
      </c>
      <c r="E7" s="14" t="s">
        <v>112</v>
      </c>
      <c r="F7" s="14" t="s">
        <v>2004</v>
      </c>
      <c r="G7" s="14" t="s">
        <v>2004</v>
      </c>
      <c r="H7" s="14" t="s">
        <v>2004</v>
      </c>
      <c r="I7" s="14">
        <v>1000</v>
      </c>
      <c r="J7" s="297">
        <v>582</v>
      </c>
      <c r="K7" s="14">
        <v>8.3800000000000008</v>
      </c>
      <c r="L7" s="111">
        <f t="shared" si="0"/>
        <v>17812591.712668575</v>
      </c>
      <c r="M7" s="243" t="s">
        <v>113</v>
      </c>
      <c r="N7" s="316" t="s">
        <v>2004</v>
      </c>
      <c r="O7" s="317" t="s">
        <v>2004</v>
      </c>
      <c r="P7" s="318" t="s">
        <v>100</v>
      </c>
      <c r="Q7" s="313" t="s">
        <v>114</v>
      </c>
      <c r="R7" s="312" t="s">
        <v>108</v>
      </c>
      <c r="S7" s="314" t="s">
        <v>109</v>
      </c>
      <c r="T7" s="315">
        <v>50</v>
      </c>
      <c r="U7" s="14">
        <v>2</v>
      </c>
      <c r="V7" s="14" t="s">
        <v>103</v>
      </c>
      <c r="W7" s="160">
        <v>334.39999999999901</v>
      </c>
      <c r="X7" s="170">
        <v>100</v>
      </c>
      <c r="Y7" s="170">
        <v>6</v>
      </c>
      <c r="Z7" s="170">
        <v>137</v>
      </c>
    </row>
    <row r="8" spans="1:26" ht="15" customHeight="1" thickBot="1">
      <c r="A8" s="14" t="s">
        <v>115</v>
      </c>
      <c r="B8" s="23" t="s">
        <v>1863</v>
      </c>
      <c r="C8" s="25">
        <v>2.097</v>
      </c>
      <c r="D8" s="25">
        <v>2.72</v>
      </c>
      <c r="E8" s="14"/>
      <c r="F8" s="14" t="s">
        <v>2004</v>
      </c>
      <c r="G8" s="14" t="s">
        <v>2004</v>
      </c>
      <c r="H8" s="14" t="s">
        <v>2004</v>
      </c>
      <c r="I8" s="14" t="s">
        <v>2004</v>
      </c>
      <c r="J8" s="311">
        <v>1.4285714285714299</v>
      </c>
      <c r="K8" s="14">
        <v>37.299999999999997</v>
      </c>
      <c r="L8" s="111">
        <f t="shared" si="0"/>
        <v>35381.073549012515</v>
      </c>
      <c r="M8" s="243" t="s">
        <v>116</v>
      </c>
      <c r="N8" s="316" t="s">
        <v>2004</v>
      </c>
      <c r="O8" s="317" t="s">
        <v>2004</v>
      </c>
      <c r="P8" s="318" t="s">
        <v>100</v>
      </c>
      <c r="Q8" s="313">
        <v>2291</v>
      </c>
      <c r="R8" s="318" t="s">
        <v>117</v>
      </c>
      <c r="S8" s="314" t="s">
        <v>118</v>
      </c>
      <c r="T8" s="315">
        <v>50</v>
      </c>
      <c r="U8" s="14">
        <v>14</v>
      </c>
      <c r="V8" s="14" t="s">
        <v>103</v>
      </c>
      <c r="W8" s="160">
        <v>0.02</v>
      </c>
      <c r="X8" s="170">
        <v>11</v>
      </c>
      <c r="Y8" s="170">
        <v>1</v>
      </c>
      <c r="Z8" s="170">
        <v>32</v>
      </c>
    </row>
    <row r="9" spans="1:26" ht="15" customHeight="1" thickBot="1">
      <c r="A9" s="14" t="s">
        <v>119</v>
      </c>
      <c r="B9" s="23" t="s">
        <v>1864</v>
      </c>
      <c r="C9" s="25">
        <v>2.0931999999999999</v>
      </c>
      <c r="D9" s="25">
        <v>1.1499999999999999</v>
      </c>
      <c r="E9" s="14" t="s">
        <v>120</v>
      </c>
      <c r="F9" s="14" t="s">
        <v>2004</v>
      </c>
      <c r="G9" s="14" t="s">
        <v>2004</v>
      </c>
      <c r="H9" s="319">
        <v>0.3</v>
      </c>
      <c r="I9" s="14">
        <v>1000</v>
      </c>
      <c r="J9" s="311">
        <v>2.97</v>
      </c>
      <c r="K9" s="14">
        <v>10.199999999999999</v>
      </c>
      <c r="L9" s="111">
        <f t="shared" si="0"/>
        <v>89570.346568739958</v>
      </c>
      <c r="M9" s="243" t="s">
        <v>113</v>
      </c>
      <c r="N9" s="312" t="s">
        <v>121</v>
      </c>
      <c r="O9" s="313" t="s">
        <v>122</v>
      </c>
      <c r="P9" s="312" t="s">
        <v>123</v>
      </c>
      <c r="Q9" s="313" t="s">
        <v>124</v>
      </c>
      <c r="R9" s="312" t="s">
        <v>108</v>
      </c>
      <c r="S9" s="314" t="s">
        <v>125</v>
      </c>
      <c r="T9" s="315">
        <v>10</v>
      </c>
      <c r="U9" s="14">
        <v>60</v>
      </c>
      <c r="V9" s="14" t="s">
        <v>103</v>
      </c>
      <c r="W9" s="160">
        <v>9.1</v>
      </c>
      <c r="X9" s="170">
        <v>62.5</v>
      </c>
      <c r="Y9" s="170">
        <v>1</v>
      </c>
      <c r="Z9" s="170">
        <v>11</v>
      </c>
    </row>
    <row r="10" spans="1:26" ht="15" customHeight="1" thickBot="1">
      <c r="A10" s="14" t="s">
        <v>126</v>
      </c>
      <c r="B10" s="23" t="s">
        <v>127</v>
      </c>
      <c r="C10" s="25">
        <v>2.8031000000000001</v>
      </c>
      <c r="D10" s="173">
        <v>-2.46</v>
      </c>
      <c r="E10" s="320" t="s">
        <v>2004</v>
      </c>
      <c r="F10" s="320" t="s">
        <v>2004</v>
      </c>
      <c r="G10" s="320" t="s">
        <v>2004</v>
      </c>
      <c r="H10" s="14" t="s">
        <v>2004</v>
      </c>
      <c r="I10" s="320" t="s">
        <v>2004</v>
      </c>
      <c r="J10" s="297">
        <v>7000</v>
      </c>
      <c r="K10" s="14">
        <v>1.5</v>
      </c>
      <c r="L10" s="111">
        <f t="shared" si="0"/>
        <v>226971005.55212831</v>
      </c>
      <c r="M10" s="243" t="s">
        <v>128</v>
      </c>
      <c r="N10" s="318" t="s">
        <v>129</v>
      </c>
      <c r="O10" s="313">
        <v>2442689</v>
      </c>
      <c r="P10" s="318" t="s">
        <v>100</v>
      </c>
      <c r="Q10" s="118">
        <v>4023084</v>
      </c>
      <c r="R10" s="312" t="s">
        <v>92</v>
      </c>
      <c r="S10" s="315">
        <v>16906963</v>
      </c>
      <c r="T10" s="315">
        <v>10</v>
      </c>
      <c r="U10" s="14">
        <v>244268900</v>
      </c>
      <c r="V10" s="14" t="s">
        <v>130</v>
      </c>
      <c r="W10" s="160">
        <v>98.424999999999997</v>
      </c>
      <c r="X10" s="170">
        <v>92.305000000000007</v>
      </c>
      <c r="Y10" s="170">
        <v>1</v>
      </c>
      <c r="Z10" s="170">
        <v>26</v>
      </c>
    </row>
    <row r="11" spans="1:26" ht="15" customHeight="1">
      <c r="A11" s="14" t="s">
        <v>131</v>
      </c>
      <c r="B11" s="23" t="s">
        <v>132</v>
      </c>
      <c r="C11" s="25">
        <v>1.5132000000000001</v>
      </c>
      <c r="D11" s="25">
        <v>-0.2</v>
      </c>
      <c r="E11" s="121" t="s">
        <v>2004</v>
      </c>
      <c r="F11" s="121" t="s">
        <v>2004</v>
      </c>
      <c r="G11" s="121" t="s">
        <v>133</v>
      </c>
      <c r="H11" s="14" t="s">
        <v>2004</v>
      </c>
      <c r="I11" s="14">
        <v>100</v>
      </c>
      <c r="J11" s="297">
        <v>122</v>
      </c>
      <c r="K11" s="14">
        <v>4.42</v>
      </c>
      <c r="L11" s="111">
        <f t="shared" si="0"/>
        <v>3858473.5359953786</v>
      </c>
      <c r="M11" s="243" t="s">
        <v>1977</v>
      </c>
      <c r="N11" s="312" t="s">
        <v>134</v>
      </c>
      <c r="O11" s="313">
        <v>7.9</v>
      </c>
      <c r="P11" s="312" t="s">
        <v>100</v>
      </c>
      <c r="Q11" s="313" t="s">
        <v>135</v>
      </c>
      <c r="R11" s="312" t="s">
        <v>136</v>
      </c>
      <c r="S11" s="314" t="s">
        <v>137</v>
      </c>
      <c r="T11" s="315">
        <v>10</v>
      </c>
      <c r="U11" s="14">
        <v>0.79</v>
      </c>
      <c r="V11" s="14" t="s">
        <v>103</v>
      </c>
      <c r="W11" s="160">
        <v>57.9</v>
      </c>
      <c r="X11" s="170">
        <v>86.8</v>
      </c>
      <c r="Y11" s="170">
        <v>2</v>
      </c>
      <c r="Z11" s="170">
        <v>35</v>
      </c>
    </row>
    <row r="12" spans="1:26" ht="15" customHeight="1">
      <c r="A12" s="14" t="s">
        <v>138</v>
      </c>
      <c r="B12" s="23" t="s">
        <v>139</v>
      </c>
      <c r="C12" s="25">
        <v>1.8819999999999999</v>
      </c>
      <c r="D12" s="25">
        <v>6.07</v>
      </c>
      <c r="E12" s="14" t="s">
        <v>2004</v>
      </c>
      <c r="F12" s="14" t="s">
        <v>2004</v>
      </c>
      <c r="G12" s="14" t="s">
        <v>2004</v>
      </c>
      <c r="H12" s="14" t="s">
        <v>2004</v>
      </c>
      <c r="I12" s="14" t="s">
        <v>2004</v>
      </c>
      <c r="J12" s="160">
        <v>83</v>
      </c>
      <c r="K12" s="14">
        <v>102</v>
      </c>
      <c r="L12" s="111">
        <f t="shared" si="0"/>
        <v>1440713.3421400264</v>
      </c>
      <c r="M12" s="243" t="s">
        <v>2022</v>
      </c>
      <c r="N12" s="312" t="s">
        <v>121</v>
      </c>
      <c r="O12" s="313" t="s">
        <v>140</v>
      </c>
      <c r="P12" s="312" t="s">
        <v>100</v>
      </c>
      <c r="Q12" s="313">
        <v>0.25</v>
      </c>
      <c r="R12" s="312" t="s">
        <v>136</v>
      </c>
      <c r="S12" s="314" t="s">
        <v>141</v>
      </c>
      <c r="T12" s="315">
        <v>10</v>
      </c>
      <c r="U12" s="14">
        <v>25</v>
      </c>
      <c r="V12" s="14" t="s">
        <v>103</v>
      </c>
      <c r="W12" s="160">
        <v>16.149999999999999</v>
      </c>
      <c r="X12" s="170">
        <v>100</v>
      </c>
      <c r="Y12" s="170">
        <v>31</v>
      </c>
      <c r="Z12" s="170">
        <v>391</v>
      </c>
    </row>
    <row r="13" spans="1:26" ht="15" customHeight="1">
      <c r="A13" s="14" t="s">
        <v>142</v>
      </c>
      <c r="B13" s="23" t="s">
        <v>143</v>
      </c>
      <c r="C13" s="25">
        <v>0.1205</v>
      </c>
      <c r="D13" s="25">
        <v>4.72</v>
      </c>
      <c r="E13" s="14" t="s">
        <v>2004</v>
      </c>
      <c r="F13" s="14" t="s">
        <v>2004</v>
      </c>
      <c r="G13" s="14" t="s">
        <v>2004</v>
      </c>
      <c r="H13" s="14" t="s">
        <v>2004</v>
      </c>
      <c r="I13" s="14" t="s">
        <v>2004</v>
      </c>
      <c r="J13" s="160">
        <v>40</v>
      </c>
      <c r="K13" s="14">
        <v>474</v>
      </c>
      <c r="L13" s="111">
        <f t="shared" si="0"/>
        <v>255269.54832442934</v>
      </c>
      <c r="M13" s="243" t="s">
        <v>144</v>
      </c>
      <c r="N13" s="318"/>
      <c r="O13" s="313" t="s">
        <v>145</v>
      </c>
      <c r="P13" s="318" t="s">
        <v>100</v>
      </c>
      <c r="Q13" s="313">
        <v>7.0000000000000007E-2</v>
      </c>
      <c r="R13" s="184" t="s">
        <v>2017</v>
      </c>
      <c r="S13" s="315">
        <v>0.82</v>
      </c>
      <c r="T13" s="315">
        <v>50</v>
      </c>
      <c r="U13" s="14">
        <v>1.4</v>
      </c>
      <c r="V13" s="14" t="s">
        <v>146</v>
      </c>
      <c r="W13" s="160">
        <v>0.05</v>
      </c>
      <c r="X13" s="170">
        <v>23.8095238095238</v>
      </c>
      <c r="Y13" s="170">
        <v>1</v>
      </c>
      <c r="Z13" s="170">
        <v>21</v>
      </c>
    </row>
    <row r="14" spans="1:26" ht="15" customHeight="1">
      <c r="A14" s="14" t="s">
        <v>147</v>
      </c>
      <c r="B14" s="23" t="s">
        <v>1880</v>
      </c>
      <c r="C14" s="25">
        <v>2.5270000000000001</v>
      </c>
      <c r="D14" s="25">
        <v>3.17</v>
      </c>
      <c r="E14" s="14" t="s">
        <v>2004</v>
      </c>
      <c r="F14" s="14" t="s">
        <v>2004</v>
      </c>
      <c r="G14" s="14" t="s">
        <v>2004</v>
      </c>
      <c r="H14" s="14" t="s">
        <v>2004</v>
      </c>
      <c r="I14" s="14" t="s">
        <v>2004</v>
      </c>
      <c r="J14" s="315">
        <v>0.4</v>
      </c>
      <c r="K14" s="14">
        <v>12.3</v>
      </c>
      <c r="L14" s="111">
        <f t="shared" si="0"/>
        <v>11863.220855433923</v>
      </c>
      <c r="M14" s="243" t="s">
        <v>148</v>
      </c>
      <c r="N14" s="165" t="s">
        <v>2004</v>
      </c>
      <c r="O14" s="317" t="s">
        <v>2004</v>
      </c>
      <c r="P14" s="316" t="s">
        <v>2004</v>
      </c>
      <c r="Q14" s="317" t="s">
        <v>2004</v>
      </c>
      <c r="R14" s="312" t="s">
        <v>108</v>
      </c>
      <c r="S14" s="314" t="s">
        <v>149</v>
      </c>
      <c r="T14" s="315">
        <v>100</v>
      </c>
      <c r="U14" s="14">
        <v>1.4999999999999999E-2</v>
      </c>
      <c r="V14" s="14" t="s">
        <v>103</v>
      </c>
      <c r="W14" s="160">
        <v>5.5E-2</v>
      </c>
      <c r="X14" s="170">
        <v>0</v>
      </c>
      <c r="Y14" s="170">
        <v>1</v>
      </c>
      <c r="Z14" s="170">
        <v>32</v>
      </c>
    </row>
    <row r="15" spans="1:26" ht="15" customHeight="1">
      <c r="A15" s="14" t="s">
        <v>150</v>
      </c>
      <c r="B15" s="23" t="s">
        <v>1865</v>
      </c>
      <c r="C15" s="25">
        <v>2.2869999999999999</v>
      </c>
      <c r="D15" s="25">
        <v>0.73</v>
      </c>
      <c r="E15" s="14" t="s">
        <v>151</v>
      </c>
      <c r="F15" s="14" t="s">
        <v>2004</v>
      </c>
      <c r="G15" s="14" t="s">
        <v>2004</v>
      </c>
      <c r="H15" s="14" t="s">
        <v>2004</v>
      </c>
      <c r="I15" s="14">
        <v>1000</v>
      </c>
      <c r="J15" s="297">
        <v>1970</v>
      </c>
      <c r="K15" s="14">
        <v>1.88</v>
      </c>
      <c r="L15" s="111">
        <f t="shared" si="0"/>
        <v>63667174.971715279</v>
      </c>
      <c r="M15" s="243" t="s">
        <v>113</v>
      </c>
      <c r="N15" s="318" t="s">
        <v>129</v>
      </c>
      <c r="O15" s="313">
        <v>5478</v>
      </c>
      <c r="P15" s="318" t="s">
        <v>100</v>
      </c>
      <c r="Q15" s="118">
        <v>15906</v>
      </c>
      <c r="R15" s="312" t="s">
        <v>92</v>
      </c>
      <c r="S15" s="315">
        <v>328</v>
      </c>
      <c r="T15" s="315">
        <v>10</v>
      </c>
      <c r="U15" s="14">
        <v>32800</v>
      </c>
      <c r="V15" s="14" t="s">
        <v>130</v>
      </c>
      <c r="W15" s="160">
        <v>40.200000000000003</v>
      </c>
      <c r="X15" s="170">
        <v>100</v>
      </c>
      <c r="Y15" s="170">
        <v>1</v>
      </c>
      <c r="Z15" s="170">
        <v>45</v>
      </c>
    </row>
    <row r="16" spans="1:26" ht="15" customHeight="1">
      <c r="A16" s="14" t="s">
        <v>152</v>
      </c>
      <c r="B16" s="23" t="s">
        <v>153</v>
      </c>
      <c r="C16" s="25">
        <v>1.7137</v>
      </c>
      <c r="D16" s="25">
        <v>1.22</v>
      </c>
      <c r="E16" s="14" t="s">
        <v>2004</v>
      </c>
      <c r="F16" s="14" t="s">
        <v>2004</v>
      </c>
      <c r="G16" s="14" t="s">
        <v>154</v>
      </c>
      <c r="H16" s="14" t="s">
        <v>2004</v>
      </c>
      <c r="I16" s="14">
        <v>100</v>
      </c>
      <c r="J16" s="311">
        <v>1.43150684931507</v>
      </c>
      <c r="K16" s="14">
        <v>11.1</v>
      </c>
      <c r="L16" s="111">
        <f t="shared" si="0"/>
        <v>42862.025749117056</v>
      </c>
      <c r="M16" s="243" t="s">
        <v>1977</v>
      </c>
      <c r="N16" s="165" t="s">
        <v>129</v>
      </c>
      <c r="O16" s="313">
        <v>22</v>
      </c>
      <c r="P16" s="318" t="s">
        <v>100</v>
      </c>
      <c r="Q16" s="118">
        <v>45</v>
      </c>
      <c r="R16" s="312" t="s">
        <v>92</v>
      </c>
      <c r="S16" s="315">
        <v>63</v>
      </c>
      <c r="T16" s="315">
        <v>10</v>
      </c>
      <c r="U16" s="14">
        <v>2200</v>
      </c>
      <c r="V16" s="14" t="s">
        <v>130</v>
      </c>
      <c r="W16" s="160">
        <v>0.5</v>
      </c>
      <c r="X16" s="170">
        <v>0</v>
      </c>
      <c r="Y16" s="170">
        <v>2</v>
      </c>
      <c r="Z16" s="170">
        <v>35</v>
      </c>
    </row>
    <row r="17" spans="1:26" ht="15" customHeight="1">
      <c r="A17" s="14" t="s">
        <v>155</v>
      </c>
      <c r="B17" s="23" t="s">
        <v>1866</v>
      </c>
      <c r="C17" s="25">
        <v>2.8673000000000002</v>
      </c>
      <c r="D17" s="25">
        <v>0.47</v>
      </c>
      <c r="E17" s="14" t="s">
        <v>2004</v>
      </c>
      <c r="F17" s="14" t="s">
        <v>2004</v>
      </c>
      <c r="G17" s="14" t="s">
        <v>2004</v>
      </c>
      <c r="H17" s="14" t="s">
        <v>2004</v>
      </c>
      <c r="I17" s="14" t="s">
        <v>2004</v>
      </c>
      <c r="J17" s="311">
        <v>0.83</v>
      </c>
      <c r="K17" s="14">
        <v>10.7</v>
      </c>
      <c r="L17" s="111">
        <f t="shared" si="0"/>
        <v>24931.306435021146</v>
      </c>
      <c r="M17" s="243" t="s">
        <v>2021</v>
      </c>
      <c r="N17" s="318" t="s">
        <v>90</v>
      </c>
      <c r="O17" s="313" t="s">
        <v>156</v>
      </c>
      <c r="P17" s="312" t="s">
        <v>157</v>
      </c>
      <c r="Q17" s="313" t="s">
        <v>158</v>
      </c>
      <c r="R17" s="312" t="s">
        <v>108</v>
      </c>
      <c r="S17" s="314" t="s">
        <v>159</v>
      </c>
      <c r="T17" s="315">
        <v>10</v>
      </c>
      <c r="U17" s="14">
        <v>100</v>
      </c>
      <c r="V17" s="14" t="s">
        <v>103</v>
      </c>
      <c r="W17" s="160">
        <v>125.15</v>
      </c>
      <c r="X17" s="170">
        <v>97</v>
      </c>
      <c r="Y17" s="170">
        <v>31</v>
      </c>
      <c r="Z17" s="170">
        <v>460</v>
      </c>
    </row>
    <row r="18" spans="1:26" ht="15" customHeight="1">
      <c r="A18" s="14" t="s">
        <v>160</v>
      </c>
      <c r="B18" s="23" t="s">
        <v>161</v>
      </c>
      <c r="C18" s="25">
        <v>2.1092</v>
      </c>
      <c r="D18" s="154">
        <v>3.45</v>
      </c>
      <c r="E18" s="321" t="s">
        <v>2004</v>
      </c>
      <c r="F18" s="321" t="s">
        <v>2004</v>
      </c>
      <c r="G18" s="321" t="s">
        <v>1985</v>
      </c>
      <c r="H18" s="14" t="s">
        <v>2004</v>
      </c>
      <c r="I18" s="321">
        <v>100</v>
      </c>
      <c r="J18" s="311">
        <v>8</v>
      </c>
      <c r="K18" s="14">
        <v>345</v>
      </c>
      <c r="L18" s="111">
        <f t="shared" si="0"/>
        <v>65393.468118195939</v>
      </c>
      <c r="M18" s="243" t="s">
        <v>1977</v>
      </c>
      <c r="N18" s="316" t="s">
        <v>2004</v>
      </c>
      <c r="O18" s="317" t="s">
        <v>2004</v>
      </c>
      <c r="P18" s="312" t="s">
        <v>162</v>
      </c>
      <c r="Q18" s="313" t="s">
        <v>163</v>
      </c>
      <c r="R18" s="312" t="s">
        <v>108</v>
      </c>
      <c r="S18" s="314" t="s">
        <v>164</v>
      </c>
      <c r="T18" s="315">
        <v>100</v>
      </c>
      <c r="U18" s="14">
        <v>25</v>
      </c>
      <c r="V18" s="14" t="s">
        <v>103</v>
      </c>
      <c r="W18" s="160">
        <v>0.2</v>
      </c>
      <c r="X18" s="170">
        <v>100</v>
      </c>
      <c r="Y18" s="170">
        <v>3</v>
      </c>
      <c r="Z18" s="170">
        <v>22</v>
      </c>
    </row>
    <row r="19" spans="1:26" ht="15" customHeight="1">
      <c r="A19" s="14" t="s">
        <v>165</v>
      </c>
      <c r="B19" s="23" t="s">
        <v>166</v>
      </c>
      <c r="C19" s="25">
        <v>2.73</v>
      </c>
      <c r="D19" s="25">
        <v>1.5</v>
      </c>
      <c r="E19" s="14" t="s">
        <v>2004</v>
      </c>
      <c r="F19" s="14" t="s">
        <v>2004</v>
      </c>
      <c r="G19" s="14" t="s">
        <v>2004</v>
      </c>
      <c r="H19" s="14" t="s">
        <v>2004</v>
      </c>
      <c r="I19" s="14" t="s">
        <v>2004</v>
      </c>
      <c r="J19" s="160">
        <v>30</v>
      </c>
      <c r="K19" s="14">
        <v>2.5099999999999998</v>
      </c>
      <c r="L19" s="111">
        <f t="shared" si="0"/>
        <v>964321.09788764268</v>
      </c>
      <c r="M19" s="243" t="s">
        <v>167</v>
      </c>
      <c r="N19" s="312" t="s">
        <v>168</v>
      </c>
      <c r="O19" s="313" t="s">
        <v>169</v>
      </c>
      <c r="P19" s="312" t="s">
        <v>100</v>
      </c>
      <c r="Q19" s="313" t="s">
        <v>170</v>
      </c>
      <c r="R19" s="312" t="s">
        <v>171</v>
      </c>
      <c r="S19" s="314" t="s">
        <v>172</v>
      </c>
      <c r="T19" s="315">
        <v>50</v>
      </c>
      <c r="U19" s="14">
        <v>62</v>
      </c>
      <c r="V19" s="14" t="s">
        <v>103</v>
      </c>
      <c r="W19" s="160">
        <v>128.17599999999999</v>
      </c>
      <c r="X19" s="170">
        <v>100</v>
      </c>
      <c r="Y19" s="170">
        <v>6</v>
      </c>
      <c r="Z19" s="170">
        <v>126</v>
      </c>
    </row>
    <row r="20" spans="1:26" ht="15" customHeight="1">
      <c r="A20" s="14" t="s">
        <v>173</v>
      </c>
      <c r="B20" s="23" t="s">
        <v>174</v>
      </c>
      <c r="C20" s="25">
        <v>1.8131999999999999</v>
      </c>
      <c r="D20" s="25">
        <v>3.77</v>
      </c>
      <c r="E20" s="14" t="s">
        <v>2004</v>
      </c>
      <c r="F20" s="14" t="s">
        <v>2004</v>
      </c>
      <c r="G20" s="14" t="s">
        <v>2004</v>
      </c>
      <c r="H20" s="14" t="s">
        <v>2004</v>
      </c>
      <c r="I20" s="14" t="s">
        <v>2004</v>
      </c>
      <c r="J20" s="160">
        <v>30</v>
      </c>
      <c r="K20" s="14">
        <v>38.799999999999997</v>
      </c>
      <c r="L20" s="111">
        <f t="shared" si="0"/>
        <v>735722.28443449037</v>
      </c>
      <c r="M20" s="243" t="s">
        <v>167</v>
      </c>
      <c r="N20" s="312" t="s">
        <v>175</v>
      </c>
      <c r="O20" s="313" t="s">
        <v>176</v>
      </c>
      <c r="P20" s="312" t="s">
        <v>100</v>
      </c>
      <c r="Q20" s="313">
        <v>120</v>
      </c>
      <c r="R20" s="318" t="s">
        <v>177</v>
      </c>
      <c r="S20" s="314" t="s">
        <v>178</v>
      </c>
      <c r="T20" s="315">
        <v>10</v>
      </c>
      <c r="U20" s="14">
        <v>1200</v>
      </c>
      <c r="V20" s="14" t="s">
        <v>103</v>
      </c>
      <c r="W20" s="160">
        <v>32.58</v>
      </c>
      <c r="X20" s="170">
        <v>100</v>
      </c>
      <c r="Y20" s="170">
        <v>1</v>
      </c>
      <c r="Z20" s="170">
        <v>28</v>
      </c>
    </row>
    <row r="21" spans="1:26" ht="15" customHeight="1">
      <c r="A21" s="14" t="s">
        <v>179</v>
      </c>
      <c r="B21" s="23" t="s">
        <v>2001</v>
      </c>
      <c r="C21" s="25">
        <v>1.4743999999999999</v>
      </c>
      <c r="D21" s="25">
        <v>0.74</v>
      </c>
      <c r="E21" s="14" t="s">
        <v>2004</v>
      </c>
      <c r="F21" s="14" t="s">
        <v>2004</v>
      </c>
      <c r="G21" s="14" t="s">
        <v>2004</v>
      </c>
      <c r="H21" s="14" t="s">
        <v>2004</v>
      </c>
      <c r="I21" s="14" t="s">
        <v>2004</v>
      </c>
      <c r="J21" s="160">
        <v>40</v>
      </c>
      <c r="K21" s="14">
        <v>5.09</v>
      </c>
      <c r="L21" s="111">
        <f t="shared" si="0"/>
        <v>1257973.0263394087</v>
      </c>
      <c r="M21" s="243" t="s">
        <v>148</v>
      </c>
      <c r="N21" s="318" t="s">
        <v>129</v>
      </c>
      <c r="O21" s="313">
        <v>205</v>
      </c>
      <c r="P21" s="318" t="s">
        <v>100</v>
      </c>
      <c r="Q21" s="118">
        <v>107</v>
      </c>
      <c r="R21" s="312" t="s">
        <v>92</v>
      </c>
      <c r="S21" s="315">
        <v>184</v>
      </c>
      <c r="T21" s="315">
        <v>10</v>
      </c>
      <c r="U21" s="14">
        <v>10700</v>
      </c>
      <c r="V21" s="14" t="s">
        <v>130</v>
      </c>
      <c r="W21" s="160">
        <v>0.2</v>
      </c>
      <c r="X21" s="170">
        <v>80.900000000000006</v>
      </c>
      <c r="Y21" s="170">
        <v>1</v>
      </c>
      <c r="Z21" s="170">
        <v>38</v>
      </c>
    </row>
    <row r="22" spans="1:26" ht="15" customHeight="1">
      <c r="A22" s="14" t="s">
        <v>181</v>
      </c>
      <c r="B22" s="23" t="s">
        <v>1867</v>
      </c>
      <c r="C22" s="25">
        <v>3.1718999999999999</v>
      </c>
      <c r="D22" s="25">
        <v>4.91</v>
      </c>
      <c r="E22" s="14" t="s">
        <v>182</v>
      </c>
      <c r="F22" s="14" t="s">
        <v>2004</v>
      </c>
      <c r="G22" s="14" t="s">
        <v>2004</v>
      </c>
      <c r="H22" s="14" t="s">
        <v>2004</v>
      </c>
      <c r="I22" s="14">
        <v>1000</v>
      </c>
      <c r="J22" s="297">
        <v>980</v>
      </c>
      <c r="K22" s="14">
        <v>26.4</v>
      </c>
      <c r="L22" s="111">
        <f t="shared" si="0"/>
        <v>26151909.0170593</v>
      </c>
      <c r="M22" s="243" t="s">
        <v>113</v>
      </c>
      <c r="N22" s="318" t="s">
        <v>129</v>
      </c>
      <c r="O22" s="313">
        <v>163</v>
      </c>
      <c r="P22" s="318" t="s">
        <v>100</v>
      </c>
      <c r="Q22" s="118">
        <v>268</v>
      </c>
      <c r="R22" s="312" t="s">
        <v>92</v>
      </c>
      <c r="S22" s="315">
        <v>24</v>
      </c>
      <c r="T22" s="315">
        <v>10</v>
      </c>
      <c r="U22" s="14">
        <v>2400</v>
      </c>
      <c r="V22" s="14" t="s">
        <v>130</v>
      </c>
      <c r="W22" s="160">
        <v>0.01</v>
      </c>
      <c r="X22" s="170">
        <v>1.1100000000000001</v>
      </c>
      <c r="Y22" s="170">
        <v>1</v>
      </c>
      <c r="Z22" s="170">
        <v>35</v>
      </c>
    </row>
    <row r="23" spans="1:26" ht="15" customHeight="1" thickBot="1">
      <c r="A23" s="14" t="s">
        <v>183</v>
      </c>
      <c r="B23" s="23" t="s">
        <v>184</v>
      </c>
      <c r="C23" s="25">
        <v>2.3620999999999999</v>
      </c>
      <c r="D23" s="25">
        <v>2.78</v>
      </c>
      <c r="E23" s="14" t="s">
        <v>185</v>
      </c>
      <c r="F23" s="14" t="s">
        <v>2004</v>
      </c>
      <c r="G23" s="14" t="s">
        <v>2004</v>
      </c>
      <c r="H23" s="14" t="s">
        <v>2004</v>
      </c>
      <c r="I23" s="14">
        <v>1000</v>
      </c>
      <c r="J23" s="160">
        <v>51.5</v>
      </c>
      <c r="K23" s="14">
        <v>27.2</v>
      </c>
      <c r="L23" s="111">
        <f t="shared" si="0"/>
        <v>1366538.7722132471</v>
      </c>
      <c r="M23" s="243" t="s">
        <v>113</v>
      </c>
      <c r="N23" s="318" t="s">
        <v>129</v>
      </c>
      <c r="O23" s="313">
        <v>990</v>
      </c>
      <c r="P23" s="318" t="s">
        <v>100</v>
      </c>
      <c r="Q23" s="118">
        <v>1413</v>
      </c>
      <c r="R23" s="312" t="s">
        <v>92</v>
      </c>
      <c r="S23" s="315">
        <v>55</v>
      </c>
      <c r="T23" s="315">
        <v>10</v>
      </c>
      <c r="U23" s="14">
        <v>5500</v>
      </c>
      <c r="V23" s="14" t="s">
        <v>130</v>
      </c>
      <c r="W23" s="160">
        <v>3.82</v>
      </c>
      <c r="X23" s="170">
        <v>51.2</v>
      </c>
      <c r="Y23" s="170">
        <v>2</v>
      </c>
      <c r="Z23" s="170">
        <v>55</v>
      </c>
    </row>
    <row r="24" spans="1:26" ht="15" customHeight="1" thickBot="1">
      <c r="A24" s="14" t="s">
        <v>186</v>
      </c>
      <c r="B24" s="23" t="s">
        <v>187</v>
      </c>
      <c r="C24" s="25">
        <v>1.2401</v>
      </c>
      <c r="D24" s="25">
        <v>0.79</v>
      </c>
      <c r="E24" s="121" t="s">
        <v>2004</v>
      </c>
      <c r="F24" s="121" t="s">
        <v>188</v>
      </c>
      <c r="G24" s="121" t="s">
        <v>2004</v>
      </c>
      <c r="H24" s="322" t="s">
        <v>2004</v>
      </c>
      <c r="I24" s="121">
        <v>100</v>
      </c>
      <c r="J24" s="160">
        <v>63.492063492063501</v>
      </c>
      <c r="K24" s="14">
        <v>3.68</v>
      </c>
      <c r="L24" s="111">
        <f t="shared" si="0"/>
        <v>2020649.3758131042</v>
      </c>
      <c r="M24" s="243" t="s">
        <v>97</v>
      </c>
      <c r="N24" s="318" t="s">
        <v>129</v>
      </c>
      <c r="O24" s="313">
        <v>448965</v>
      </c>
      <c r="P24" s="318" t="s">
        <v>100</v>
      </c>
      <c r="Q24" s="118">
        <v>82656</v>
      </c>
      <c r="R24" s="312" t="s">
        <v>92</v>
      </c>
      <c r="S24" s="315">
        <v>1474398</v>
      </c>
      <c r="T24" s="315">
        <v>10</v>
      </c>
      <c r="U24" s="14">
        <v>8265600</v>
      </c>
      <c r="V24" s="14" t="s">
        <v>130</v>
      </c>
      <c r="W24" s="160">
        <v>66.849999999999994</v>
      </c>
      <c r="X24" s="170">
        <v>100</v>
      </c>
      <c r="Y24" s="170">
        <v>1</v>
      </c>
      <c r="Z24" s="170">
        <v>6</v>
      </c>
    </row>
    <row r="25" spans="1:26" ht="15" customHeight="1" thickBot="1">
      <c r="A25" s="14" t="s">
        <v>189</v>
      </c>
      <c r="B25" s="23" t="s">
        <v>190</v>
      </c>
      <c r="C25" s="25">
        <v>2.2199</v>
      </c>
      <c r="D25" s="153">
        <v>2.2000000000000002</v>
      </c>
      <c r="E25" s="322" t="s">
        <v>2004</v>
      </c>
      <c r="F25" s="322" t="s">
        <v>2004</v>
      </c>
      <c r="G25" s="322" t="s">
        <v>2004</v>
      </c>
      <c r="H25" s="14">
        <v>1</v>
      </c>
      <c r="I25" s="322" t="s">
        <v>2004</v>
      </c>
      <c r="J25" s="160">
        <v>10</v>
      </c>
      <c r="K25" s="321">
        <v>14.8</v>
      </c>
      <c r="L25" s="111">
        <f t="shared" si="0"/>
        <v>290836.65338645421</v>
      </c>
      <c r="M25" s="243" t="s">
        <v>144</v>
      </c>
      <c r="N25" s="318" t="s">
        <v>191</v>
      </c>
      <c r="O25" s="118" t="s">
        <v>192</v>
      </c>
      <c r="P25" s="318" t="s">
        <v>100</v>
      </c>
      <c r="Q25" s="118">
        <v>560</v>
      </c>
      <c r="R25" s="318" t="s">
        <v>193</v>
      </c>
      <c r="S25" s="315">
        <v>20</v>
      </c>
      <c r="T25" s="315">
        <v>50</v>
      </c>
      <c r="U25" s="14">
        <f>S25/50*1000</f>
        <v>400</v>
      </c>
      <c r="V25" s="14" t="s">
        <v>103</v>
      </c>
      <c r="W25" s="160">
        <v>0.40400000000000003</v>
      </c>
      <c r="X25" s="170">
        <v>57</v>
      </c>
      <c r="Y25" s="170">
        <v>1</v>
      </c>
      <c r="Z25" s="170">
        <v>63</v>
      </c>
    </row>
    <row r="26" spans="1:26" ht="15" customHeight="1">
      <c r="A26" s="14" t="s">
        <v>194</v>
      </c>
      <c r="B26" s="23" t="s">
        <v>195</v>
      </c>
      <c r="C26" s="25">
        <v>1.5802</v>
      </c>
      <c r="D26" s="25">
        <v>-0.11</v>
      </c>
      <c r="E26" s="14" t="s">
        <v>2004</v>
      </c>
      <c r="F26" s="14" t="s">
        <v>2004</v>
      </c>
      <c r="G26" s="14" t="s">
        <v>2004</v>
      </c>
      <c r="H26" s="14" t="s">
        <v>2004</v>
      </c>
      <c r="I26" s="14" t="s">
        <v>2004</v>
      </c>
      <c r="J26" s="297">
        <v>600</v>
      </c>
      <c r="K26" s="14">
        <v>11</v>
      </c>
      <c r="L26" s="111">
        <f t="shared" si="0"/>
        <v>17979475.484606616</v>
      </c>
      <c r="M26" s="243" t="s">
        <v>2023</v>
      </c>
      <c r="N26" s="318" t="s">
        <v>129</v>
      </c>
      <c r="O26" s="313">
        <v>247932</v>
      </c>
      <c r="P26" s="318" t="s">
        <v>100</v>
      </c>
      <c r="Q26" s="118">
        <v>49649</v>
      </c>
      <c r="R26" s="312" t="s">
        <v>92</v>
      </c>
      <c r="S26" s="315">
        <v>732893</v>
      </c>
      <c r="T26" s="315">
        <v>10</v>
      </c>
      <c r="U26" s="14">
        <v>4964900</v>
      </c>
      <c r="V26" s="14" t="s">
        <v>130</v>
      </c>
      <c r="W26" s="160">
        <v>1.2250000000000001</v>
      </c>
      <c r="X26" s="170">
        <v>4.4000000000000004</v>
      </c>
      <c r="Y26" s="170">
        <v>3</v>
      </c>
      <c r="Z26" s="170">
        <v>108</v>
      </c>
    </row>
    <row r="27" spans="1:26" ht="15" customHeight="1">
      <c r="A27" s="14" t="s">
        <v>196</v>
      </c>
      <c r="B27" s="23" t="s">
        <v>197</v>
      </c>
      <c r="C27" s="25">
        <v>1.9836</v>
      </c>
      <c r="D27" s="25">
        <v>4.38</v>
      </c>
      <c r="E27" s="14" t="s">
        <v>2004</v>
      </c>
      <c r="F27" s="14" t="s">
        <v>2004</v>
      </c>
      <c r="G27" s="14" t="s">
        <v>2004</v>
      </c>
      <c r="H27" s="14" t="s">
        <v>2004</v>
      </c>
      <c r="I27" s="14" t="s">
        <v>2004</v>
      </c>
      <c r="J27" s="160">
        <v>20</v>
      </c>
      <c r="K27" s="14">
        <v>110</v>
      </c>
      <c r="L27" s="111">
        <f t="shared" si="0"/>
        <v>334777.07006369426</v>
      </c>
      <c r="M27" s="243" t="s">
        <v>144</v>
      </c>
      <c r="N27" s="318" t="s">
        <v>198</v>
      </c>
      <c r="O27" s="118" t="s">
        <v>199</v>
      </c>
      <c r="P27" s="318" t="s">
        <v>200</v>
      </c>
      <c r="Q27" s="118" t="s">
        <v>201</v>
      </c>
      <c r="R27" s="318" t="s">
        <v>136</v>
      </c>
      <c r="S27" s="315">
        <v>180</v>
      </c>
      <c r="T27" s="315">
        <v>50</v>
      </c>
      <c r="U27" s="14">
        <v>1000</v>
      </c>
      <c r="V27" s="14" t="s">
        <v>103</v>
      </c>
      <c r="W27" s="160">
        <v>0.1</v>
      </c>
      <c r="X27" s="170">
        <v>47.619047619047599</v>
      </c>
      <c r="Y27" s="170">
        <v>1</v>
      </c>
      <c r="Z27" s="170">
        <v>21</v>
      </c>
    </row>
    <row r="28" spans="1:26" ht="15" customHeight="1">
      <c r="A28" s="14" t="s">
        <v>202</v>
      </c>
      <c r="B28" s="23" t="s">
        <v>203</v>
      </c>
      <c r="C28" s="25">
        <v>1.7650999999999999</v>
      </c>
      <c r="D28" s="25">
        <v>-0.16</v>
      </c>
      <c r="E28" s="14" t="s">
        <v>2004</v>
      </c>
      <c r="F28" s="14" t="s">
        <v>204</v>
      </c>
      <c r="G28" s="14" t="s">
        <v>2004</v>
      </c>
      <c r="H28" s="321" t="s">
        <v>2004</v>
      </c>
      <c r="I28" s="14">
        <v>100</v>
      </c>
      <c r="J28" s="160">
        <v>31.746031746031701</v>
      </c>
      <c r="K28" s="14">
        <v>4.78</v>
      </c>
      <c r="L28" s="111">
        <f t="shared" si="0"/>
        <v>1000990.7065554594</v>
      </c>
      <c r="M28" s="243" t="s">
        <v>97</v>
      </c>
      <c r="N28" s="318" t="s">
        <v>129</v>
      </c>
      <c r="O28" s="313">
        <v>239022</v>
      </c>
      <c r="P28" s="318" t="s">
        <v>100</v>
      </c>
      <c r="Q28" s="118">
        <v>48560</v>
      </c>
      <c r="R28" s="312" t="s">
        <v>92</v>
      </c>
      <c r="S28" s="315">
        <v>693925</v>
      </c>
      <c r="T28" s="315">
        <v>10</v>
      </c>
      <c r="U28" s="14">
        <v>4856000</v>
      </c>
      <c r="V28" s="14" t="s">
        <v>130</v>
      </c>
      <c r="W28" s="160">
        <v>47.414999999999999</v>
      </c>
      <c r="X28" s="170">
        <v>100</v>
      </c>
      <c r="Y28" s="170">
        <v>2</v>
      </c>
      <c r="Z28" s="170">
        <v>51</v>
      </c>
    </row>
    <row r="29" spans="1:26" ht="15" customHeight="1">
      <c r="A29" s="14" t="s">
        <v>205</v>
      </c>
      <c r="B29" s="23" t="s">
        <v>206</v>
      </c>
      <c r="C29" s="25">
        <v>2.7126000000000001</v>
      </c>
      <c r="D29" s="25">
        <v>1.67</v>
      </c>
      <c r="E29" s="14" t="s">
        <v>207</v>
      </c>
      <c r="F29" s="14" t="s">
        <v>2004</v>
      </c>
      <c r="G29" s="14" t="s">
        <v>2004</v>
      </c>
      <c r="H29" s="321" t="s">
        <v>2004</v>
      </c>
      <c r="I29" s="14">
        <v>1000</v>
      </c>
      <c r="J29" s="160">
        <v>12.4</v>
      </c>
      <c r="K29" s="14">
        <v>6.15</v>
      </c>
      <c r="L29" s="111">
        <f t="shared" si="0"/>
        <v>386539.35116541124</v>
      </c>
      <c r="M29" s="243" t="s">
        <v>113</v>
      </c>
      <c r="N29" s="165" t="s">
        <v>2004</v>
      </c>
      <c r="O29" s="317" t="s">
        <v>2004</v>
      </c>
      <c r="P29" s="316" t="s">
        <v>2004</v>
      </c>
      <c r="Q29" s="317" t="s">
        <v>2004</v>
      </c>
      <c r="R29" s="318" t="s">
        <v>117</v>
      </c>
      <c r="S29" s="314" t="s">
        <v>208</v>
      </c>
      <c r="T29" s="315">
        <v>1000</v>
      </c>
      <c r="U29" s="14">
        <v>960</v>
      </c>
      <c r="V29" s="14" t="s">
        <v>103</v>
      </c>
      <c r="W29" s="160">
        <v>0.16666666666666699</v>
      </c>
      <c r="X29" s="170">
        <v>0</v>
      </c>
      <c r="Y29" s="170">
        <v>1</v>
      </c>
      <c r="Z29" s="170">
        <v>10</v>
      </c>
    </row>
    <row r="30" spans="1:26" ht="15" customHeight="1">
      <c r="A30" s="14" t="s">
        <v>209</v>
      </c>
      <c r="B30" s="23" t="s">
        <v>210</v>
      </c>
      <c r="C30" s="25">
        <v>2.8170000000000002</v>
      </c>
      <c r="D30" s="25">
        <v>2.89</v>
      </c>
      <c r="E30" s="14" t="s">
        <v>211</v>
      </c>
      <c r="F30" s="14" t="s">
        <v>2004</v>
      </c>
      <c r="G30" s="14" t="s">
        <v>2004</v>
      </c>
      <c r="H30" s="14" t="s">
        <v>2004</v>
      </c>
      <c r="I30" s="14">
        <v>1000</v>
      </c>
      <c r="J30" s="297">
        <v>453</v>
      </c>
      <c r="K30" s="14">
        <v>28.7</v>
      </c>
      <c r="L30" s="111">
        <f t="shared" si="0"/>
        <v>11894135.278249575</v>
      </c>
      <c r="M30" s="243" t="s">
        <v>113</v>
      </c>
      <c r="N30" s="318" t="s">
        <v>129</v>
      </c>
      <c r="O30" s="313">
        <v>8720</v>
      </c>
      <c r="P30" s="318" t="s">
        <v>100</v>
      </c>
      <c r="Q30" s="118">
        <v>825</v>
      </c>
      <c r="R30" s="312" t="s">
        <v>92</v>
      </c>
      <c r="S30" s="315">
        <v>1193</v>
      </c>
      <c r="T30" s="315">
        <v>10</v>
      </c>
      <c r="U30" s="14">
        <v>82500</v>
      </c>
      <c r="V30" s="14" t="s">
        <v>130</v>
      </c>
      <c r="W30" s="160">
        <v>5.8559999999999999</v>
      </c>
      <c r="X30" s="170">
        <v>56.5</v>
      </c>
      <c r="Y30" s="170">
        <v>2</v>
      </c>
      <c r="Z30" s="170">
        <v>42</v>
      </c>
    </row>
    <row r="31" spans="1:26" ht="15" customHeight="1">
      <c r="A31" s="14" t="s">
        <v>212</v>
      </c>
      <c r="B31" s="23" t="s">
        <v>213</v>
      </c>
      <c r="C31" s="25">
        <v>1.2403999999999999</v>
      </c>
      <c r="D31" s="25">
        <v>0.81</v>
      </c>
      <c r="E31" s="14" t="s">
        <v>2004</v>
      </c>
      <c r="F31" s="14" t="s">
        <v>2004</v>
      </c>
      <c r="G31" s="14" t="s">
        <v>2004</v>
      </c>
      <c r="H31" s="14" t="s">
        <v>2004</v>
      </c>
      <c r="I31" s="14" t="s">
        <v>2004</v>
      </c>
      <c r="J31" s="311">
        <v>0.7</v>
      </c>
      <c r="K31" s="14">
        <v>1.69</v>
      </c>
      <c r="L31" s="111">
        <f t="shared" si="0"/>
        <v>22659.916484978385</v>
      </c>
      <c r="M31" s="243" t="s">
        <v>148</v>
      </c>
      <c r="N31" s="312" t="s">
        <v>121</v>
      </c>
      <c r="O31" s="313" t="s">
        <v>214</v>
      </c>
      <c r="P31" s="312" t="s">
        <v>100</v>
      </c>
      <c r="Q31" s="313">
        <v>11100</v>
      </c>
      <c r="R31" s="318" t="s">
        <v>215</v>
      </c>
      <c r="S31" s="314" t="s">
        <v>216</v>
      </c>
      <c r="T31" s="315">
        <v>10</v>
      </c>
      <c r="U31" s="14">
        <v>200</v>
      </c>
      <c r="V31" s="14" t="s">
        <v>103</v>
      </c>
      <c r="W31" s="160">
        <v>118.91</v>
      </c>
      <c r="X31" s="170">
        <v>100</v>
      </c>
      <c r="Y31" s="170">
        <v>31</v>
      </c>
      <c r="Z31" s="170">
        <v>1338</v>
      </c>
    </row>
    <row r="32" spans="1:26" ht="15" customHeight="1">
      <c r="A32" s="14" t="s">
        <v>217</v>
      </c>
      <c r="B32" s="23" t="s">
        <v>218</v>
      </c>
      <c r="C32" s="25">
        <v>2.4413999999999998</v>
      </c>
      <c r="D32" s="25">
        <v>1.51</v>
      </c>
      <c r="E32" s="14" t="s">
        <v>2004</v>
      </c>
      <c r="F32" s="14" t="s">
        <v>2004</v>
      </c>
      <c r="G32" s="14" t="s">
        <v>219</v>
      </c>
      <c r="H32" s="14" t="s">
        <v>2004</v>
      </c>
      <c r="I32" s="14">
        <v>100</v>
      </c>
      <c r="J32" s="311">
        <v>1.9780219780219801</v>
      </c>
      <c r="K32" s="14">
        <v>17.3</v>
      </c>
      <c r="L32" s="111">
        <f t="shared" si="0"/>
        <v>56435.150996002223</v>
      </c>
      <c r="M32" s="243" t="s">
        <v>1977</v>
      </c>
      <c r="N32" s="318" t="s">
        <v>129</v>
      </c>
      <c r="O32" s="313">
        <v>139</v>
      </c>
      <c r="P32" s="318" t="s">
        <v>100</v>
      </c>
      <c r="Q32" s="118">
        <v>23</v>
      </c>
      <c r="R32" s="312" t="s">
        <v>92</v>
      </c>
      <c r="S32" s="315">
        <v>19</v>
      </c>
      <c r="T32" s="315">
        <v>10</v>
      </c>
      <c r="U32" s="14">
        <v>1900</v>
      </c>
      <c r="V32" s="14" t="s">
        <v>130</v>
      </c>
      <c r="W32" s="160">
        <v>2.5000000000000001E-2</v>
      </c>
      <c r="X32" s="170">
        <v>2.5</v>
      </c>
      <c r="Y32" s="170">
        <v>1</v>
      </c>
      <c r="Z32" s="170">
        <v>31</v>
      </c>
    </row>
    <row r="33" spans="1:26" ht="15" customHeight="1">
      <c r="A33" s="14" t="s">
        <v>220</v>
      </c>
      <c r="B33" s="23" t="s">
        <v>221</v>
      </c>
      <c r="C33" s="25">
        <v>1.7659</v>
      </c>
      <c r="D33" s="25">
        <v>-2.35</v>
      </c>
      <c r="E33" s="14" t="s">
        <v>2004</v>
      </c>
      <c r="F33" s="14" t="s">
        <v>2004</v>
      </c>
      <c r="G33" s="14" t="s">
        <v>2004</v>
      </c>
      <c r="H33" s="14" t="s">
        <v>2004</v>
      </c>
      <c r="I33" s="14" t="s">
        <v>2004</v>
      </c>
      <c r="J33" s="311">
        <v>3.2</v>
      </c>
      <c r="K33" s="14">
        <v>10.4</v>
      </c>
      <c r="L33" s="111">
        <f t="shared" si="0"/>
        <v>96351.970669110917</v>
      </c>
      <c r="M33" s="243" t="s">
        <v>2024</v>
      </c>
      <c r="N33" s="316" t="s">
        <v>2004</v>
      </c>
      <c r="O33" s="317" t="s">
        <v>2004</v>
      </c>
      <c r="P33" s="318"/>
      <c r="Q33" s="313" t="s">
        <v>222</v>
      </c>
      <c r="R33" s="316" t="s">
        <v>2004</v>
      </c>
      <c r="S33" s="216" t="s">
        <v>2004</v>
      </c>
      <c r="T33" s="315">
        <v>1000</v>
      </c>
      <c r="U33" s="14">
        <v>62300</v>
      </c>
      <c r="V33" s="14" t="s">
        <v>146</v>
      </c>
      <c r="W33" s="160">
        <v>0.25</v>
      </c>
      <c r="X33" s="170">
        <v>21.5</v>
      </c>
      <c r="Y33" s="170">
        <v>1</v>
      </c>
      <c r="Z33" s="170">
        <v>32</v>
      </c>
    </row>
    <row r="34" spans="1:26" ht="15" customHeight="1">
      <c r="A34" s="14" t="s">
        <v>223</v>
      </c>
      <c r="B34" s="23" t="s">
        <v>1756</v>
      </c>
      <c r="C34" s="25">
        <v>2.6979000000000002</v>
      </c>
      <c r="D34" s="25">
        <v>4.59</v>
      </c>
      <c r="E34" s="14" t="s">
        <v>2004</v>
      </c>
      <c r="F34" s="14" t="s">
        <v>2004</v>
      </c>
      <c r="G34" s="14" t="s">
        <v>2004</v>
      </c>
      <c r="H34" s="14" t="s">
        <v>2004</v>
      </c>
      <c r="I34" s="14" t="s">
        <v>2004</v>
      </c>
      <c r="J34" s="311">
        <v>1.4285714285714299</v>
      </c>
      <c r="K34" s="14">
        <v>191</v>
      </c>
      <c r="L34" s="111">
        <f t="shared" si="0"/>
        <v>17568.019252623853</v>
      </c>
      <c r="M34" s="243" t="s">
        <v>116</v>
      </c>
      <c r="N34" s="318" t="s">
        <v>129</v>
      </c>
      <c r="O34" s="313">
        <v>100</v>
      </c>
      <c r="P34" s="318" t="s">
        <v>100</v>
      </c>
      <c r="Q34" s="313" t="s">
        <v>224</v>
      </c>
      <c r="R34" s="184" t="s">
        <v>177</v>
      </c>
      <c r="S34" s="314" t="s">
        <v>225</v>
      </c>
      <c r="T34" s="315">
        <v>10</v>
      </c>
      <c r="U34" s="14">
        <v>140</v>
      </c>
      <c r="V34" s="23" t="s">
        <v>2049</v>
      </c>
      <c r="W34" s="160">
        <v>2.6480000000000001</v>
      </c>
      <c r="X34" s="170">
        <v>86.45</v>
      </c>
      <c r="Y34" s="170">
        <v>3</v>
      </c>
      <c r="Z34" s="170">
        <v>99</v>
      </c>
    </row>
    <row r="35" spans="1:26" ht="15" customHeight="1">
      <c r="A35" s="14" t="s">
        <v>226</v>
      </c>
      <c r="B35" s="23" t="s">
        <v>1868</v>
      </c>
      <c r="C35" s="25">
        <v>2.2025000000000001</v>
      </c>
      <c r="D35" s="25">
        <v>1.47</v>
      </c>
      <c r="E35" s="14" t="s">
        <v>2004</v>
      </c>
      <c r="F35" s="14" t="s">
        <v>2004</v>
      </c>
      <c r="G35" s="14" t="s">
        <v>2004</v>
      </c>
      <c r="H35" s="14" t="s">
        <v>2004</v>
      </c>
      <c r="I35" s="14" t="s">
        <v>2004</v>
      </c>
      <c r="J35" s="297">
        <v>200</v>
      </c>
      <c r="K35" s="14">
        <v>1.29</v>
      </c>
      <c r="L35" s="111">
        <f t="shared" si="0"/>
        <v>6496668.8503516568</v>
      </c>
      <c r="M35" s="243" t="s">
        <v>227</v>
      </c>
      <c r="N35" s="318" t="s">
        <v>191</v>
      </c>
      <c r="O35" s="313" t="s">
        <v>228</v>
      </c>
      <c r="P35" s="318" t="s">
        <v>100</v>
      </c>
      <c r="Q35" s="313">
        <v>10</v>
      </c>
      <c r="R35" s="312" t="s">
        <v>108</v>
      </c>
      <c r="S35" s="314" t="s">
        <v>229</v>
      </c>
      <c r="T35" s="315">
        <v>50</v>
      </c>
      <c r="U35" s="14">
        <v>200</v>
      </c>
      <c r="V35" s="323" t="s">
        <v>2053</v>
      </c>
      <c r="W35" s="160">
        <v>437.08499999999998</v>
      </c>
      <c r="X35" s="170">
        <v>100</v>
      </c>
      <c r="Y35" s="170">
        <v>3</v>
      </c>
      <c r="Z35" s="170">
        <v>160</v>
      </c>
    </row>
    <row r="36" spans="1:26" ht="15" customHeight="1">
      <c r="A36" s="14" t="s">
        <v>230</v>
      </c>
      <c r="B36" s="23" t="s">
        <v>1869</v>
      </c>
      <c r="C36" s="25">
        <v>2.8384</v>
      </c>
      <c r="D36" s="25">
        <v>1.46</v>
      </c>
      <c r="E36" s="14" t="s">
        <v>231</v>
      </c>
      <c r="F36" s="14" t="s">
        <v>2004</v>
      </c>
      <c r="G36" s="14" t="s">
        <v>2004</v>
      </c>
      <c r="H36" s="14" t="s">
        <v>2004</v>
      </c>
      <c r="I36" s="14">
        <v>1000</v>
      </c>
      <c r="J36" s="297">
        <v>1150</v>
      </c>
      <c r="K36" s="14">
        <v>4.03</v>
      </c>
      <c r="L36" s="111">
        <f t="shared" si="0"/>
        <v>36490745.100880221</v>
      </c>
      <c r="M36" s="243" t="s">
        <v>113</v>
      </c>
      <c r="N36" s="318" t="s">
        <v>129</v>
      </c>
      <c r="O36" s="313">
        <v>26713</v>
      </c>
      <c r="P36" s="318" t="s">
        <v>100</v>
      </c>
      <c r="Q36" s="118">
        <v>250228</v>
      </c>
      <c r="R36" s="312" t="s">
        <v>92</v>
      </c>
      <c r="S36" s="315">
        <v>11244</v>
      </c>
      <c r="T36" s="315">
        <v>10</v>
      </c>
      <c r="U36" s="14">
        <v>1124400</v>
      </c>
      <c r="V36" s="14" t="s">
        <v>130</v>
      </c>
      <c r="W36" s="160">
        <v>57.5</v>
      </c>
      <c r="X36" s="170">
        <v>82.33</v>
      </c>
      <c r="Y36" s="170">
        <v>1</v>
      </c>
      <c r="Z36" s="170">
        <v>79</v>
      </c>
    </row>
    <row r="37" spans="1:26" ht="15" customHeight="1" thickBot="1">
      <c r="A37" s="14" t="s">
        <v>232</v>
      </c>
      <c r="B37" s="23" t="s">
        <v>1870</v>
      </c>
      <c r="C37" s="25">
        <v>3.2490999999999999</v>
      </c>
      <c r="D37" s="25">
        <v>4.5199999999999996</v>
      </c>
      <c r="E37" s="14" t="s">
        <v>233</v>
      </c>
      <c r="F37" s="14" t="s">
        <v>2004</v>
      </c>
      <c r="G37" s="14" t="s">
        <v>2004</v>
      </c>
      <c r="H37" s="14">
        <v>30</v>
      </c>
      <c r="I37" s="14">
        <v>1000</v>
      </c>
      <c r="J37" s="297">
        <v>292</v>
      </c>
      <c r="K37" s="14">
        <v>21.4</v>
      </c>
      <c r="L37" s="111">
        <f t="shared" si="0"/>
        <v>8079343.0195830707</v>
      </c>
      <c r="M37" s="243" t="s">
        <v>113</v>
      </c>
      <c r="N37" s="318" t="s">
        <v>129</v>
      </c>
      <c r="O37" s="313">
        <v>785</v>
      </c>
      <c r="P37" s="318" t="s">
        <v>100</v>
      </c>
      <c r="Q37" s="118">
        <v>1931</v>
      </c>
      <c r="R37" s="312" t="s">
        <v>92</v>
      </c>
      <c r="S37" s="315">
        <v>150</v>
      </c>
      <c r="T37" s="315">
        <v>10</v>
      </c>
      <c r="U37" s="14">
        <v>15000</v>
      </c>
      <c r="V37" s="14" t="s">
        <v>130</v>
      </c>
      <c r="W37" s="160">
        <v>112.5</v>
      </c>
      <c r="X37" s="170">
        <v>2.5299999999999998</v>
      </c>
      <c r="Y37" s="170">
        <v>2</v>
      </c>
      <c r="Z37" s="170">
        <v>35</v>
      </c>
    </row>
    <row r="38" spans="1:26" ht="15" customHeight="1" thickBot="1">
      <c r="A38" s="14" t="s">
        <v>234</v>
      </c>
      <c r="B38" s="23" t="s">
        <v>1871</v>
      </c>
      <c r="C38" s="25">
        <v>3.2132000000000001</v>
      </c>
      <c r="D38" s="25">
        <v>8.83</v>
      </c>
      <c r="E38" s="14" t="s">
        <v>2004</v>
      </c>
      <c r="F38" s="14" t="s">
        <v>2004</v>
      </c>
      <c r="G38" s="14" t="s">
        <v>2004</v>
      </c>
      <c r="H38" s="322" t="s">
        <v>2004</v>
      </c>
      <c r="I38" s="14" t="s">
        <v>2004</v>
      </c>
      <c r="J38" s="297">
        <v>400</v>
      </c>
      <c r="K38" s="14">
        <v>17.2</v>
      </c>
      <c r="L38" s="111">
        <f t="shared" si="0"/>
        <v>11421121.251629727</v>
      </c>
      <c r="M38" s="243" t="s">
        <v>227</v>
      </c>
      <c r="N38" s="318" t="s">
        <v>129</v>
      </c>
      <c r="O38" s="313">
        <v>3</v>
      </c>
      <c r="P38" s="318" t="s">
        <v>100</v>
      </c>
      <c r="Q38" s="118">
        <v>0.85299999999999998</v>
      </c>
      <c r="R38" s="312" t="s">
        <v>92</v>
      </c>
      <c r="S38" s="315">
        <v>0.151</v>
      </c>
      <c r="T38" s="315">
        <v>10</v>
      </c>
      <c r="U38" s="14">
        <v>15.1</v>
      </c>
      <c r="V38" s="14" t="s">
        <v>130</v>
      </c>
      <c r="W38" s="160">
        <v>60.42</v>
      </c>
      <c r="X38" s="170">
        <v>18</v>
      </c>
      <c r="Y38" s="170">
        <v>4</v>
      </c>
      <c r="Z38" s="170">
        <v>86</v>
      </c>
    </row>
    <row r="39" spans="1:26" ht="15" customHeight="1" thickBot="1">
      <c r="A39" s="14" t="s">
        <v>235</v>
      </c>
      <c r="B39" s="23" t="s">
        <v>1872</v>
      </c>
      <c r="C39" s="25">
        <v>3.1408999999999998</v>
      </c>
      <c r="D39" s="153">
        <v>5.9</v>
      </c>
      <c r="E39" s="322" t="s">
        <v>236</v>
      </c>
      <c r="F39" s="322" t="s">
        <v>2004</v>
      </c>
      <c r="G39" s="322" t="s">
        <v>2004</v>
      </c>
      <c r="H39" s="14" t="s">
        <v>2004</v>
      </c>
      <c r="I39" s="322">
        <v>1000</v>
      </c>
      <c r="J39" s="297">
        <v>360</v>
      </c>
      <c r="K39" s="14">
        <v>66.099999999999994</v>
      </c>
      <c r="L39" s="111">
        <f t="shared" si="0"/>
        <v>7492516.0370634357</v>
      </c>
      <c r="M39" s="243" t="s">
        <v>113</v>
      </c>
      <c r="N39" s="318" t="s">
        <v>129</v>
      </c>
      <c r="O39" s="313">
        <v>46</v>
      </c>
      <c r="P39" s="318" t="s">
        <v>100</v>
      </c>
      <c r="Q39" s="118">
        <v>48</v>
      </c>
      <c r="R39" s="312" t="s">
        <v>92</v>
      </c>
      <c r="S39" s="315">
        <v>5</v>
      </c>
      <c r="T39" s="315">
        <v>10</v>
      </c>
      <c r="U39" s="14">
        <v>500</v>
      </c>
      <c r="V39" s="14" t="s">
        <v>130</v>
      </c>
      <c r="W39" s="160">
        <v>3.87</v>
      </c>
      <c r="X39" s="170">
        <v>100</v>
      </c>
      <c r="Y39" s="170">
        <v>3</v>
      </c>
      <c r="Z39" s="170">
        <v>10</v>
      </c>
    </row>
    <row r="40" spans="1:26" ht="15" customHeight="1">
      <c r="A40" s="14" t="s">
        <v>237</v>
      </c>
      <c r="B40" s="23" t="s">
        <v>238</v>
      </c>
      <c r="C40" s="25">
        <v>1.6006</v>
      </c>
      <c r="D40" s="25">
        <v>4.16</v>
      </c>
      <c r="E40" s="14" t="s">
        <v>2004</v>
      </c>
      <c r="F40" s="14" t="s">
        <v>2004</v>
      </c>
      <c r="G40" s="14" t="s">
        <v>2004</v>
      </c>
      <c r="H40" s="14" t="s">
        <v>2004</v>
      </c>
      <c r="I40" s="14" t="s">
        <v>2004</v>
      </c>
      <c r="J40" s="160">
        <v>10</v>
      </c>
      <c r="K40" s="14">
        <v>319</v>
      </c>
      <c r="L40" s="111">
        <f t="shared" si="0"/>
        <v>86646.884272997035</v>
      </c>
      <c r="M40" s="243" t="s">
        <v>167</v>
      </c>
      <c r="N40" s="318" t="s">
        <v>239</v>
      </c>
      <c r="O40" s="118" t="s">
        <v>240</v>
      </c>
      <c r="P40" s="318" t="s">
        <v>100</v>
      </c>
      <c r="Q40" s="118">
        <v>5</v>
      </c>
      <c r="R40" s="318" t="s">
        <v>136</v>
      </c>
      <c r="S40" s="315">
        <v>1.9</v>
      </c>
      <c r="T40" s="315">
        <v>50</v>
      </c>
      <c r="U40" s="14">
        <v>38</v>
      </c>
      <c r="V40" s="14" t="s">
        <v>103</v>
      </c>
      <c r="W40" s="160">
        <v>1.05</v>
      </c>
      <c r="X40" s="170">
        <v>7.1428571428571397</v>
      </c>
      <c r="Y40" s="170">
        <v>1</v>
      </c>
      <c r="Z40" s="170">
        <v>21</v>
      </c>
    </row>
    <row r="41" spans="1:26" ht="15" customHeight="1">
      <c r="A41" s="14" t="s">
        <v>241</v>
      </c>
      <c r="B41" s="23" t="s">
        <v>242</v>
      </c>
      <c r="C41" s="25">
        <v>2.8056999999999999</v>
      </c>
      <c r="D41" s="25">
        <v>1.82</v>
      </c>
      <c r="E41" s="14" t="s">
        <v>2004</v>
      </c>
      <c r="F41" s="14" t="s">
        <v>2004</v>
      </c>
      <c r="G41" s="14" t="s">
        <v>2004</v>
      </c>
      <c r="H41" s="321" t="s">
        <v>2004</v>
      </c>
      <c r="I41" s="14" t="s">
        <v>2004</v>
      </c>
      <c r="J41" s="311">
        <v>1.4285714285714299</v>
      </c>
      <c r="K41" s="14">
        <v>11.6</v>
      </c>
      <c r="L41" s="111">
        <f t="shared" si="0"/>
        <v>42604.240970105748</v>
      </c>
      <c r="M41" s="243" t="s">
        <v>116</v>
      </c>
      <c r="N41" s="316" t="s">
        <v>2004</v>
      </c>
      <c r="O41" s="317" t="s">
        <v>2004</v>
      </c>
      <c r="P41" s="318" t="s">
        <v>100</v>
      </c>
      <c r="Q41" s="118" t="s">
        <v>243</v>
      </c>
      <c r="R41" s="316" t="s">
        <v>2004</v>
      </c>
      <c r="S41" s="216" t="s">
        <v>2004</v>
      </c>
      <c r="T41" s="315">
        <v>100</v>
      </c>
      <c r="U41" s="14">
        <v>385</v>
      </c>
      <c r="V41" s="14" t="s">
        <v>103</v>
      </c>
      <c r="W41" s="160">
        <v>81.611999999999995</v>
      </c>
      <c r="X41" s="170">
        <v>69.23</v>
      </c>
      <c r="Y41" s="170">
        <v>1</v>
      </c>
      <c r="Z41" s="170">
        <v>39</v>
      </c>
    </row>
    <row r="42" spans="1:26" ht="15" customHeight="1">
      <c r="A42" s="14" t="s">
        <v>244</v>
      </c>
      <c r="B42" s="23" t="s">
        <v>245</v>
      </c>
      <c r="C42" s="25">
        <v>2.8180000000000001</v>
      </c>
      <c r="D42" s="25">
        <v>3.21</v>
      </c>
      <c r="E42" s="14" t="s">
        <v>246</v>
      </c>
      <c r="F42" s="14" t="s">
        <v>2004</v>
      </c>
      <c r="G42" s="14" t="s">
        <v>2004</v>
      </c>
      <c r="H42" s="14" t="s">
        <v>2004</v>
      </c>
      <c r="I42" s="14">
        <v>1000</v>
      </c>
      <c r="J42" s="297">
        <v>483</v>
      </c>
      <c r="K42" s="14">
        <v>12</v>
      </c>
      <c r="L42" s="111">
        <f t="shared" si="0"/>
        <v>14358868.778280545</v>
      </c>
      <c r="M42" s="243" t="s">
        <v>113</v>
      </c>
      <c r="N42" s="316" t="s">
        <v>2004</v>
      </c>
      <c r="O42" s="317" t="s">
        <v>2004</v>
      </c>
      <c r="P42" s="318" t="s">
        <v>100</v>
      </c>
      <c r="Q42" s="118"/>
      <c r="R42" s="318" t="s">
        <v>136</v>
      </c>
      <c r="S42" s="315">
        <v>540</v>
      </c>
      <c r="T42" s="315">
        <v>100</v>
      </c>
      <c r="U42" s="14">
        <v>5400</v>
      </c>
      <c r="V42" s="14" t="s">
        <v>103</v>
      </c>
      <c r="W42" s="160">
        <v>389</v>
      </c>
      <c r="X42" s="170">
        <v>100</v>
      </c>
      <c r="Y42" s="170">
        <v>1</v>
      </c>
      <c r="Z42" s="170">
        <v>42</v>
      </c>
    </row>
    <row r="43" spans="1:26" ht="15" customHeight="1">
      <c r="A43" s="14" t="s">
        <v>247</v>
      </c>
      <c r="B43" s="23" t="s">
        <v>1873</v>
      </c>
      <c r="C43" s="25">
        <v>3.1280000000000001</v>
      </c>
      <c r="D43" s="25">
        <v>4.03</v>
      </c>
      <c r="E43" s="14" t="s">
        <v>248</v>
      </c>
      <c r="F43" s="14" t="s">
        <v>2004</v>
      </c>
      <c r="G43" s="14" t="s">
        <v>2004</v>
      </c>
      <c r="H43" s="14" t="s">
        <v>2004</v>
      </c>
      <c r="I43" s="14">
        <v>1000</v>
      </c>
      <c r="J43" s="297">
        <v>573</v>
      </c>
      <c r="K43" s="14">
        <v>17.5</v>
      </c>
      <c r="L43" s="111">
        <f t="shared" si="0"/>
        <v>16323512.195121951</v>
      </c>
      <c r="M43" s="243" t="s">
        <v>113</v>
      </c>
      <c r="N43" s="318" t="s">
        <v>129</v>
      </c>
      <c r="O43" s="313">
        <v>1039</v>
      </c>
      <c r="P43" s="318" t="s">
        <v>100</v>
      </c>
      <c r="Q43" s="118">
        <v>1473</v>
      </c>
      <c r="R43" s="312" t="s">
        <v>92</v>
      </c>
      <c r="S43" s="315">
        <v>58</v>
      </c>
      <c r="T43" s="315">
        <v>10</v>
      </c>
      <c r="U43" s="14">
        <v>5800</v>
      </c>
      <c r="V43" s="14" t="s">
        <v>130</v>
      </c>
      <c r="W43" s="160">
        <v>47.54</v>
      </c>
      <c r="X43" s="170">
        <v>100</v>
      </c>
      <c r="Y43" s="170">
        <v>1</v>
      </c>
      <c r="Z43" s="170">
        <v>28</v>
      </c>
    </row>
    <row r="44" spans="1:26" ht="15" customHeight="1">
      <c r="A44" s="14" t="s">
        <v>249</v>
      </c>
      <c r="B44" s="23" t="s">
        <v>1874</v>
      </c>
      <c r="C44" s="25">
        <v>3.0285000000000002</v>
      </c>
      <c r="D44" s="154">
        <v>2.37</v>
      </c>
      <c r="E44" s="321" t="s">
        <v>2004</v>
      </c>
      <c r="F44" s="321" t="s">
        <v>2004</v>
      </c>
      <c r="G44" s="321" t="s">
        <v>2004</v>
      </c>
      <c r="H44" s="14" t="s">
        <v>2004</v>
      </c>
      <c r="I44" s="321" t="s">
        <v>2004</v>
      </c>
      <c r="J44" s="297">
        <v>10000</v>
      </c>
      <c r="K44" s="14">
        <v>5.73</v>
      </c>
      <c r="L44" s="111">
        <f t="shared" si="0"/>
        <v>312816178.8337242</v>
      </c>
      <c r="M44" s="243" t="s">
        <v>148</v>
      </c>
      <c r="N44" s="312" t="s">
        <v>129</v>
      </c>
      <c r="O44" s="313" t="s">
        <v>250</v>
      </c>
      <c r="P44" s="312" t="s">
        <v>100</v>
      </c>
      <c r="Q44" s="118" t="s">
        <v>135</v>
      </c>
      <c r="R44" s="312" t="s">
        <v>251</v>
      </c>
      <c r="S44" s="314" t="s">
        <v>216</v>
      </c>
      <c r="T44" s="315">
        <v>10</v>
      </c>
      <c r="U44" s="14">
        <v>500000</v>
      </c>
      <c r="V44" s="14" t="s">
        <v>103</v>
      </c>
      <c r="W44" s="160">
        <v>16.239999999999998</v>
      </c>
      <c r="X44" s="170">
        <v>93.454999999999998</v>
      </c>
      <c r="Y44" s="170">
        <v>7</v>
      </c>
      <c r="Z44" s="170">
        <v>148</v>
      </c>
    </row>
    <row r="45" spans="1:26" ht="15" customHeight="1">
      <c r="A45" s="14" t="s">
        <v>252</v>
      </c>
      <c r="B45" s="23" t="s">
        <v>1965</v>
      </c>
      <c r="C45" s="25">
        <v>2.3134000000000001</v>
      </c>
      <c r="D45" s="25">
        <v>5.63</v>
      </c>
      <c r="E45" s="14" t="s">
        <v>253</v>
      </c>
      <c r="F45" s="14" t="s">
        <v>2004</v>
      </c>
      <c r="G45" s="14" t="s">
        <v>2004</v>
      </c>
      <c r="H45" s="14" t="s">
        <v>2004</v>
      </c>
      <c r="I45" s="14">
        <v>1000</v>
      </c>
      <c r="J45" s="160">
        <v>52.6</v>
      </c>
      <c r="K45" s="14">
        <v>843</v>
      </c>
      <c r="L45" s="111">
        <f t="shared" si="0"/>
        <v>206286.82286225937</v>
      </c>
      <c r="M45" s="243" t="s">
        <v>113</v>
      </c>
      <c r="N45" s="318" t="s">
        <v>129</v>
      </c>
      <c r="O45" s="313">
        <v>59</v>
      </c>
      <c r="P45" s="318" t="s">
        <v>100</v>
      </c>
      <c r="Q45" s="118">
        <v>8</v>
      </c>
      <c r="R45" s="312" t="s">
        <v>92</v>
      </c>
      <c r="S45" s="315">
        <v>4</v>
      </c>
      <c r="T45" s="315">
        <v>10</v>
      </c>
      <c r="U45" s="14">
        <v>400</v>
      </c>
      <c r="V45" s="14" t="s">
        <v>130</v>
      </c>
      <c r="W45" s="160">
        <v>4.9000000000000004</v>
      </c>
      <c r="X45" s="170">
        <v>100</v>
      </c>
      <c r="Y45" s="170">
        <v>1</v>
      </c>
      <c r="Z45" s="170">
        <v>23</v>
      </c>
    </row>
    <row r="46" spans="1:26" ht="15" customHeight="1">
      <c r="A46" s="14" t="s">
        <v>254</v>
      </c>
      <c r="B46" s="23" t="s">
        <v>255</v>
      </c>
      <c r="C46" s="25">
        <v>2.4386999999999999</v>
      </c>
      <c r="D46" s="25">
        <v>3.01</v>
      </c>
      <c r="E46" s="14" t="s">
        <v>2004</v>
      </c>
      <c r="F46" s="14" t="s">
        <v>2004</v>
      </c>
      <c r="G46" s="14" t="s">
        <v>2004</v>
      </c>
      <c r="H46" s="14" t="s">
        <v>2004</v>
      </c>
      <c r="I46" s="14" t="s">
        <v>2004</v>
      </c>
      <c r="J46" s="160">
        <v>30</v>
      </c>
      <c r="K46" s="14">
        <v>95.5</v>
      </c>
      <c r="L46" s="111">
        <f t="shared" si="0"/>
        <v>536874.36159346276</v>
      </c>
      <c r="M46" s="243" t="s">
        <v>167</v>
      </c>
      <c r="N46" s="318" t="s">
        <v>98</v>
      </c>
      <c r="O46" s="118" t="s">
        <v>256</v>
      </c>
      <c r="P46" s="318" t="s">
        <v>100</v>
      </c>
      <c r="Q46" s="118" t="s">
        <v>257</v>
      </c>
      <c r="R46" s="318" t="s">
        <v>258</v>
      </c>
      <c r="S46" s="315">
        <v>1.9</v>
      </c>
      <c r="T46" s="315">
        <v>100</v>
      </c>
      <c r="U46" s="14">
        <v>19</v>
      </c>
      <c r="V46" s="14" t="s">
        <v>103</v>
      </c>
      <c r="W46" s="160">
        <v>0.05</v>
      </c>
      <c r="X46" s="170">
        <v>38.095238095238102</v>
      </c>
      <c r="Y46" s="170">
        <v>1</v>
      </c>
      <c r="Z46" s="170">
        <v>21</v>
      </c>
    </row>
    <row r="47" spans="1:26" ht="15" customHeight="1">
      <c r="A47" s="14" t="s">
        <v>259</v>
      </c>
      <c r="B47" s="23" t="s">
        <v>1875</v>
      </c>
      <c r="C47" s="25">
        <v>3.1408999999999998</v>
      </c>
      <c r="D47" s="25">
        <v>2.38</v>
      </c>
      <c r="E47" s="14" t="s">
        <v>260</v>
      </c>
      <c r="F47" s="14" t="s">
        <v>2004</v>
      </c>
      <c r="G47" s="14" t="s">
        <v>2004</v>
      </c>
      <c r="H47" s="14" t="s">
        <v>2004</v>
      </c>
      <c r="I47" s="14">
        <v>1000</v>
      </c>
      <c r="J47" s="297">
        <v>1060</v>
      </c>
      <c r="K47" s="14">
        <v>33.4</v>
      </c>
      <c r="L47" s="111">
        <f t="shared" si="0"/>
        <v>26946024.376088217</v>
      </c>
      <c r="M47" s="243" t="s">
        <v>113</v>
      </c>
      <c r="N47" s="318" t="s">
        <v>129</v>
      </c>
      <c r="O47" s="313">
        <v>92</v>
      </c>
      <c r="P47" s="318" t="s">
        <v>100</v>
      </c>
      <c r="Q47" s="118">
        <v>121</v>
      </c>
      <c r="R47" s="312" t="s">
        <v>92</v>
      </c>
      <c r="S47" s="315">
        <v>12</v>
      </c>
      <c r="T47" s="315">
        <v>10</v>
      </c>
      <c r="U47" s="14">
        <v>1200</v>
      </c>
      <c r="V47" s="14" t="s">
        <v>130</v>
      </c>
      <c r="W47" s="160">
        <v>0.03</v>
      </c>
      <c r="X47" s="170">
        <v>10.3</v>
      </c>
      <c r="Y47" s="170">
        <v>1</v>
      </c>
      <c r="Z47" s="170">
        <v>35</v>
      </c>
    </row>
    <row r="48" spans="1:26" ht="15" customHeight="1">
      <c r="A48" s="14" t="s">
        <v>261</v>
      </c>
      <c r="B48" s="23" t="s">
        <v>262</v>
      </c>
      <c r="C48" s="25">
        <v>2.3866999999999998</v>
      </c>
      <c r="D48" s="25">
        <v>-0.69</v>
      </c>
      <c r="E48" s="14" t="s">
        <v>263</v>
      </c>
      <c r="F48" s="14" t="s">
        <v>2004</v>
      </c>
      <c r="G48" s="14" t="s">
        <v>2004</v>
      </c>
      <c r="H48" s="14" t="s">
        <v>2004</v>
      </c>
      <c r="I48" s="14">
        <v>1000</v>
      </c>
      <c r="J48" s="297">
        <v>133</v>
      </c>
      <c r="K48" s="14">
        <v>2.31</v>
      </c>
      <c r="L48" s="111">
        <f t="shared" si="0"/>
        <v>4282490.1674896162</v>
      </c>
      <c r="M48" s="243" t="s">
        <v>113</v>
      </c>
      <c r="N48" s="318" t="s">
        <v>90</v>
      </c>
      <c r="O48" s="313" t="s">
        <v>264</v>
      </c>
      <c r="P48" s="318" t="s">
        <v>265</v>
      </c>
      <c r="Q48" s="118" t="s">
        <v>266</v>
      </c>
      <c r="R48" s="318" t="s">
        <v>92</v>
      </c>
      <c r="S48" s="314" t="s">
        <v>267</v>
      </c>
      <c r="T48" s="315">
        <v>1000</v>
      </c>
      <c r="U48" s="184">
        <v>19520</v>
      </c>
      <c r="V48" s="14" t="s">
        <v>2054</v>
      </c>
      <c r="W48" s="160">
        <v>22.8</v>
      </c>
      <c r="X48" s="170">
        <v>87.1</v>
      </c>
      <c r="Y48" s="170">
        <v>12</v>
      </c>
      <c r="Z48" s="170">
        <v>271</v>
      </c>
    </row>
    <row r="49" spans="1:26" ht="15" customHeight="1">
      <c r="A49" s="14" t="s">
        <v>268</v>
      </c>
      <c r="B49" s="23" t="s">
        <v>269</v>
      </c>
      <c r="C49" s="25">
        <v>2.2622</v>
      </c>
      <c r="D49" s="25">
        <v>-1.1599999999999999</v>
      </c>
      <c r="E49" s="14" t="s">
        <v>270</v>
      </c>
      <c r="F49" s="14" t="s">
        <v>2004</v>
      </c>
      <c r="G49" s="14" t="s">
        <v>2004</v>
      </c>
      <c r="H49" s="14" t="s">
        <v>2004</v>
      </c>
      <c r="I49" s="14">
        <v>1000</v>
      </c>
      <c r="J49" s="297">
        <v>146</v>
      </c>
      <c r="K49" s="14">
        <v>2.2799999999999998</v>
      </c>
      <c r="L49" s="111">
        <f t="shared" si="0"/>
        <v>4702289.3279082319</v>
      </c>
      <c r="M49" s="243" t="s">
        <v>113</v>
      </c>
      <c r="N49" s="312" t="s">
        <v>90</v>
      </c>
      <c r="O49" s="313" t="s">
        <v>271</v>
      </c>
      <c r="P49" s="312" t="s">
        <v>157</v>
      </c>
      <c r="Q49" s="118" t="s">
        <v>272</v>
      </c>
      <c r="R49" s="312" t="s">
        <v>215</v>
      </c>
      <c r="S49" s="314" t="s">
        <v>273</v>
      </c>
      <c r="T49" s="315">
        <v>1000</v>
      </c>
      <c r="U49" s="14">
        <v>2300</v>
      </c>
      <c r="V49" s="14" t="s">
        <v>2055</v>
      </c>
      <c r="W49" s="160">
        <v>9.9200000000000106</v>
      </c>
      <c r="X49" s="170">
        <v>36</v>
      </c>
      <c r="Y49" s="170">
        <v>7</v>
      </c>
      <c r="Z49" s="170">
        <v>180</v>
      </c>
    </row>
    <row r="50" spans="1:26" ht="15" customHeight="1">
      <c r="A50" s="14" t="s">
        <v>274</v>
      </c>
      <c r="B50" s="23" t="s">
        <v>275</v>
      </c>
      <c r="C50" s="25">
        <v>2.4958</v>
      </c>
      <c r="D50" s="25">
        <v>3.34</v>
      </c>
      <c r="E50" s="14" t="s">
        <v>2004</v>
      </c>
      <c r="F50" s="14" t="s">
        <v>2004</v>
      </c>
      <c r="G50" s="14" t="s">
        <v>2004</v>
      </c>
      <c r="H50" s="14" t="s">
        <v>2004</v>
      </c>
      <c r="I50" s="14" t="s">
        <v>2004</v>
      </c>
      <c r="J50" s="311">
        <v>6</v>
      </c>
      <c r="K50" s="14">
        <v>89.1</v>
      </c>
      <c r="L50" s="111">
        <f t="shared" si="0"/>
        <v>110753.6700147503</v>
      </c>
      <c r="M50" s="243" t="s">
        <v>144</v>
      </c>
      <c r="N50" s="318" t="s">
        <v>276</v>
      </c>
      <c r="O50" s="313" t="s">
        <v>169</v>
      </c>
      <c r="P50" s="318" t="s">
        <v>100</v>
      </c>
      <c r="Q50" s="313" t="s">
        <v>277</v>
      </c>
      <c r="R50" s="318" t="s">
        <v>278</v>
      </c>
      <c r="S50" s="314" t="s">
        <v>279</v>
      </c>
      <c r="T50" s="315">
        <v>10</v>
      </c>
      <c r="U50" s="14">
        <v>0.9</v>
      </c>
      <c r="V50" s="14" t="s">
        <v>103</v>
      </c>
      <c r="W50" s="160">
        <v>1.2955000000000001</v>
      </c>
      <c r="X50" s="170">
        <v>19.14</v>
      </c>
      <c r="Y50" s="170">
        <v>3</v>
      </c>
      <c r="Z50" s="170">
        <v>54</v>
      </c>
    </row>
    <row r="51" spans="1:26" ht="15" customHeight="1">
      <c r="A51" s="14" t="s">
        <v>280</v>
      </c>
      <c r="B51" s="23" t="s">
        <v>281</v>
      </c>
      <c r="C51" s="25">
        <v>2.1204000000000001</v>
      </c>
      <c r="D51" s="25">
        <v>5.04</v>
      </c>
      <c r="E51" s="14" t="s">
        <v>2004</v>
      </c>
      <c r="F51" s="14" t="s">
        <v>2004</v>
      </c>
      <c r="G51" s="14" t="s">
        <v>2004</v>
      </c>
      <c r="H51" s="14" t="s">
        <v>2004</v>
      </c>
      <c r="I51" s="14" t="s">
        <v>2004</v>
      </c>
      <c r="J51" s="160">
        <v>66.7</v>
      </c>
      <c r="K51" s="14">
        <v>1670</v>
      </c>
      <c r="L51" s="111">
        <f t="shared" si="0"/>
        <v>140342.35388310647</v>
      </c>
      <c r="M51" s="243" t="s">
        <v>2022</v>
      </c>
      <c r="N51" s="312" t="s">
        <v>121</v>
      </c>
      <c r="O51" s="313" t="s">
        <v>282</v>
      </c>
      <c r="P51" s="312" t="s">
        <v>100</v>
      </c>
      <c r="Q51" s="118" t="s">
        <v>283</v>
      </c>
      <c r="R51" s="312" t="s">
        <v>284</v>
      </c>
      <c r="S51" s="314" t="s">
        <v>285</v>
      </c>
      <c r="T51" s="315">
        <v>10</v>
      </c>
      <c r="U51" s="14">
        <v>150</v>
      </c>
      <c r="V51" s="14" t="s">
        <v>103</v>
      </c>
      <c r="W51" s="160">
        <v>166.8</v>
      </c>
      <c r="X51" s="170">
        <v>95.8</v>
      </c>
      <c r="Y51" s="170">
        <v>3</v>
      </c>
      <c r="Z51" s="170">
        <v>56</v>
      </c>
    </row>
    <row r="52" spans="1:26" ht="15" customHeight="1">
      <c r="A52" s="14" t="s">
        <v>286</v>
      </c>
      <c r="B52" s="23" t="s">
        <v>287</v>
      </c>
      <c r="C52" s="25">
        <v>2.0312000000000001</v>
      </c>
      <c r="D52" s="25">
        <v>2.2799999999999998</v>
      </c>
      <c r="E52" s="14" t="s">
        <v>2004</v>
      </c>
      <c r="F52" s="14" t="s">
        <v>2004</v>
      </c>
      <c r="G52" s="14" t="s">
        <v>2004</v>
      </c>
      <c r="H52" s="14" t="s">
        <v>2004</v>
      </c>
      <c r="I52" s="14" t="s">
        <v>2004</v>
      </c>
      <c r="J52" s="160">
        <v>18</v>
      </c>
      <c r="K52" s="14">
        <v>3.63</v>
      </c>
      <c r="L52" s="111">
        <f t="shared" si="0"/>
        <v>573097.0063362451</v>
      </c>
      <c r="M52" s="243" t="s">
        <v>167</v>
      </c>
      <c r="N52" s="318" t="s">
        <v>121</v>
      </c>
      <c r="O52" s="313" t="s">
        <v>159</v>
      </c>
      <c r="P52" s="312" t="s">
        <v>100</v>
      </c>
      <c r="Q52" s="118" t="s">
        <v>99</v>
      </c>
      <c r="R52" s="318" t="s">
        <v>288</v>
      </c>
      <c r="S52" s="314" t="s">
        <v>289</v>
      </c>
      <c r="T52" s="315">
        <v>50</v>
      </c>
      <c r="U52" s="14">
        <v>1.2</v>
      </c>
      <c r="V52" s="14" t="s">
        <v>103</v>
      </c>
      <c r="W52" s="160">
        <v>194.208</v>
      </c>
      <c r="X52" s="170">
        <v>67</v>
      </c>
      <c r="Y52" s="170">
        <v>1</v>
      </c>
      <c r="Z52" s="170">
        <v>11</v>
      </c>
    </row>
    <row r="53" spans="1:26" ht="15" customHeight="1">
      <c r="A53" s="14" t="s">
        <v>290</v>
      </c>
      <c r="B53" s="23" t="s">
        <v>1881</v>
      </c>
      <c r="C53" s="25">
        <v>2.8944000000000001</v>
      </c>
      <c r="D53" s="25">
        <v>6.22</v>
      </c>
      <c r="E53" s="14" t="s">
        <v>291</v>
      </c>
      <c r="F53" s="14" t="s">
        <v>2004</v>
      </c>
      <c r="G53" s="14" t="s">
        <v>2004</v>
      </c>
      <c r="H53" s="14" t="s">
        <v>2004</v>
      </c>
      <c r="I53" s="14">
        <v>1000</v>
      </c>
      <c r="J53" s="297">
        <v>475</v>
      </c>
      <c r="K53" s="14">
        <v>309</v>
      </c>
      <c r="L53" s="111">
        <f t="shared" si="0"/>
        <v>4212959.8380020242</v>
      </c>
      <c r="M53" s="243" t="s">
        <v>113</v>
      </c>
      <c r="N53" s="316" t="s">
        <v>2004</v>
      </c>
      <c r="O53" s="317" t="s">
        <v>2004</v>
      </c>
      <c r="P53" s="312" t="s">
        <v>100</v>
      </c>
      <c r="Q53" s="118" t="s">
        <v>292</v>
      </c>
      <c r="R53" s="316" t="s">
        <v>2004</v>
      </c>
      <c r="S53" s="216" t="s">
        <v>2004</v>
      </c>
      <c r="T53" s="315">
        <v>100</v>
      </c>
      <c r="U53" s="14">
        <v>180</v>
      </c>
      <c r="V53" s="14" t="s">
        <v>103</v>
      </c>
      <c r="W53" s="160">
        <v>3.81</v>
      </c>
      <c r="X53" s="170">
        <v>54.524999999999999</v>
      </c>
      <c r="Y53" s="170">
        <v>2</v>
      </c>
      <c r="Z53" s="170">
        <v>113</v>
      </c>
    </row>
    <row r="54" spans="1:26" ht="15" customHeight="1">
      <c r="A54" s="14" t="s">
        <v>293</v>
      </c>
      <c r="B54" s="23" t="s">
        <v>294</v>
      </c>
      <c r="C54" s="25">
        <v>1.7728999999999999</v>
      </c>
      <c r="D54" s="25">
        <v>2.0099999999999998</v>
      </c>
      <c r="E54" s="14" t="s">
        <v>2004</v>
      </c>
      <c r="F54" s="14" t="s">
        <v>295</v>
      </c>
      <c r="G54" s="14" t="s">
        <v>2004</v>
      </c>
      <c r="H54" s="14" t="s">
        <v>2004</v>
      </c>
      <c r="I54" s="14">
        <v>100</v>
      </c>
      <c r="J54" s="160">
        <v>59.523809523809497</v>
      </c>
      <c r="K54" s="14">
        <v>22.9</v>
      </c>
      <c r="L54" s="111">
        <f t="shared" si="0"/>
        <v>1628955.237202659</v>
      </c>
      <c r="M54" s="243" t="s">
        <v>97</v>
      </c>
      <c r="N54" s="316" t="s">
        <v>2004</v>
      </c>
      <c r="O54" s="317" t="s">
        <v>2004</v>
      </c>
      <c r="P54" s="318" t="s">
        <v>100</v>
      </c>
      <c r="Q54" s="118" t="s">
        <v>296</v>
      </c>
      <c r="R54" s="316" t="s">
        <v>2004</v>
      </c>
      <c r="S54" s="216" t="s">
        <v>2004</v>
      </c>
      <c r="T54" s="315">
        <v>1000</v>
      </c>
      <c r="U54" s="14">
        <v>1000000</v>
      </c>
      <c r="V54" s="14" t="s">
        <v>103</v>
      </c>
      <c r="W54" s="160">
        <v>7.3</v>
      </c>
      <c r="X54" s="170">
        <v>31.6</v>
      </c>
      <c r="Y54" s="170">
        <v>1</v>
      </c>
      <c r="Z54" s="170">
        <v>31</v>
      </c>
    </row>
    <row r="55" spans="1:26" ht="15" customHeight="1">
      <c r="A55" s="14" t="s">
        <v>297</v>
      </c>
      <c r="B55" s="23" t="s">
        <v>1882</v>
      </c>
      <c r="C55" s="25">
        <v>2.7644000000000002</v>
      </c>
      <c r="D55" s="25">
        <v>3.36</v>
      </c>
      <c r="E55" s="14" t="s">
        <v>2004</v>
      </c>
      <c r="F55" s="14" t="s">
        <v>2004</v>
      </c>
      <c r="G55" s="14" t="s">
        <v>2004</v>
      </c>
      <c r="H55" s="14" t="s">
        <v>2004</v>
      </c>
      <c r="I55" s="14" t="s">
        <v>2004</v>
      </c>
      <c r="J55" s="311">
        <v>1.4285714285714299</v>
      </c>
      <c r="K55" s="14">
        <v>10.5</v>
      </c>
      <c r="L55" s="111">
        <f t="shared" si="0"/>
        <v>42979.80210973919</v>
      </c>
      <c r="M55" s="243" t="s">
        <v>116</v>
      </c>
      <c r="N55" s="312" t="s">
        <v>191</v>
      </c>
      <c r="O55" s="313" t="s">
        <v>298</v>
      </c>
      <c r="P55" s="312" t="s">
        <v>100</v>
      </c>
      <c r="Q55" s="313" t="s">
        <v>299</v>
      </c>
      <c r="R55" s="312" t="s">
        <v>177</v>
      </c>
      <c r="S55" s="314">
        <v>9400</v>
      </c>
      <c r="T55" s="315">
        <v>1000</v>
      </c>
      <c r="U55" s="14">
        <v>5800</v>
      </c>
      <c r="V55" s="14" t="s">
        <v>2050</v>
      </c>
      <c r="W55" s="160">
        <v>31.02</v>
      </c>
      <c r="X55" s="170">
        <v>93.6</v>
      </c>
      <c r="Y55" s="170">
        <v>2</v>
      </c>
      <c r="Z55" s="170">
        <v>72</v>
      </c>
    </row>
    <row r="56" spans="1:26" ht="15" customHeight="1">
      <c r="A56" s="14" t="s">
        <v>300</v>
      </c>
      <c r="B56" s="23" t="s">
        <v>1883</v>
      </c>
      <c r="C56" s="25">
        <v>3.6594000000000002</v>
      </c>
      <c r="D56" s="25">
        <v>3.83</v>
      </c>
      <c r="E56" s="14" t="s">
        <v>2004</v>
      </c>
      <c r="F56" s="14" t="s">
        <v>2004</v>
      </c>
      <c r="G56" s="14" t="s">
        <v>2004</v>
      </c>
      <c r="H56" s="14" t="s">
        <v>2004</v>
      </c>
      <c r="I56" s="14" t="s">
        <v>2004</v>
      </c>
      <c r="J56" s="160">
        <v>80</v>
      </c>
      <c r="K56" s="14">
        <v>29.5</v>
      </c>
      <c r="L56" s="111">
        <f t="shared" si="0"/>
        <v>2088822.6527570786</v>
      </c>
      <c r="M56" s="243" t="s">
        <v>227</v>
      </c>
      <c r="N56" s="312" t="s">
        <v>121</v>
      </c>
      <c r="O56" s="313">
        <v>2200</v>
      </c>
      <c r="P56" s="318" t="s">
        <v>100</v>
      </c>
      <c r="Q56" s="313">
        <v>730</v>
      </c>
      <c r="R56" s="318" t="s">
        <v>177</v>
      </c>
      <c r="S56" s="314">
        <v>8300</v>
      </c>
      <c r="T56" s="315">
        <v>10</v>
      </c>
      <c r="U56" s="14">
        <v>73000</v>
      </c>
      <c r="V56" s="14" t="s">
        <v>2050</v>
      </c>
      <c r="W56" s="160">
        <v>78.7</v>
      </c>
      <c r="X56" s="170">
        <v>100</v>
      </c>
      <c r="Y56" s="170">
        <v>3</v>
      </c>
      <c r="Z56" s="170">
        <v>124</v>
      </c>
    </row>
    <row r="57" spans="1:26" ht="15" customHeight="1">
      <c r="A57" s="14" t="s">
        <v>301</v>
      </c>
      <c r="B57" s="23" t="s">
        <v>302</v>
      </c>
      <c r="C57" s="25">
        <v>2.3237999999999999</v>
      </c>
      <c r="D57" s="25">
        <v>-0.27</v>
      </c>
      <c r="E57" s="14" t="s">
        <v>2004</v>
      </c>
      <c r="F57" s="14" t="s">
        <v>2004</v>
      </c>
      <c r="G57" s="14" t="s">
        <v>2004</v>
      </c>
      <c r="H57" s="14" t="s">
        <v>2004</v>
      </c>
      <c r="I57" s="14" t="s">
        <v>2004</v>
      </c>
      <c r="J57" s="311">
        <v>1.4285714285714299</v>
      </c>
      <c r="K57" s="14">
        <v>4.99</v>
      </c>
      <c r="L57" s="111">
        <f t="shared" si="0"/>
        <v>44965.275104328728</v>
      </c>
      <c r="M57" s="243" t="s">
        <v>116</v>
      </c>
      <c r="N57" s="312" t="s">
        <v>303</v>
      </c>
      <c r="O57" s="313" t="s">
        <v>304</v>
      </c>
      <c r="P57" s="316" t="s">
        <v>2004</v>
      </c>
      <c r="Q57" s="317" t="s">
        <v>2004</v>
      </c>
      <c r="R57" s="316" t="s">
        <v>2004</v>
      </c>
      <c r="S57" s="216" t="s">
        <v>2004</v>
      </c>
      <c r="T57" s="315">
        <v>1000</v>
      </c>
      <c r="U57" s="14">
        <v>18980</v>
      </c>
      <c r="V57" s="14" t="s">
        <v>103</v>
      </c>
      <c r="W57" s="160">
        <v>58.64</v>
      </c>
      <c r="X57" s="170">
        <v>40</v>
      </c>
      <c r="Y57" s="170">
        <v>2</v>
      </c>
      <c r="Z57" s="170">
        <v>42</v>
      </c>
    </row>
    <row r="58" spans="1:26" ht="15" customHeight="1">
      <c r="A58" s="14" t="s">
        <v>305</v>
      </c>
      <c r="B58" s="23" t="s">
        <v>306</v>
      </c>
      <c r="C58" s="25">
        <v>2.4990000000000001</v>
      </c>
      <c r="D58" s="25">
        <v>-1.67</v>
      </c>
      <c r="E58" s="14" t="s">
        <v>307</v>
      </c>
      <c r="F58" s="14" t="s">
        <v>2004</v>
      </c>
      <c r="G58" s="14" t="s">
        <v>2004</v>
      </c>
      <c r="H58" s="14" t="s">
        <v>308</v>
      </c>
      <c r="I58" s="14">
        <v>1000</v>
      </c>
      <c r="J58" s="297">
        <v>495</v>
      </c>
      <c r="K58" s="14">
        <v>1.75</v>
      </c>
      <c r="L58" s="111">
        <f t="shared" si="0"/>
        <v>16015512.465373959</v>
      </c>
      <c r="M58" s="243" t="s">
        <v>113</v>
      </c>
      <c r="N58" s="318" t="s">
        <v>129</v>
      </c>
      <c r="O58" s="313">
        <v>13146</v>
      </c>
      <c r="P58" s="318" t="s">
        <v>100</v>
      </c>
      <c r="Q58" s="118">
        <v>55751</v>
      </c>
      <c r="R58" s="312" t="s">
        <v>92</v>
      </c>
      <c r="S58" s="315">
        <v>818</v>
      </c>
      <c r="T58" s="315">
        <v>10</v>
      </c>
      <c r="U58" s="14">
        <v>81800</v>
      </c>
      <c r="V58" s="14" t="s">
        <v>130</v>
      </c>
      <c r="W58" s="160">
        <v>171.09</v>
      </c>
      <c r="X58" s="170">
        <v>100</v>
      </c>
      <c r="Y58" s="170">
        <v>1</v>
      </c>
      <c r="Z58" s="170">
        <v>45</v>
      </c>
    </row>
    <row r="59" spans="1:26" ht="15" customHeight="1">
      <c r="A59" s="14" t="s">
        <v>309</v>
      </c>
      <c r="B59" s="23" t="s">
        <v>310</v>
      </c>
      <c r="C59" s="25">
        <v>2.4053</v>
      </c>
      <c r="D59" s="25">
        <v>-0.18</v>
      </c>
      <c r="E59" s="14" t="s">
        <v>311</v>
      </c>
      <c r="F59" s="14" t="s">
        <v>2004</v>
      </c>
      <c r="G59" s="14" t="s">
        <v>2004</v>
      </c>
      <c r="H59" s="14" t="s">
        <v>2004</v>
      </c>
      <c r="I59" s="14">
        <v>1000</v>
      </c>
      <c r="J59" s="160">
        <v>50.2</v>
      </c>
      <c r="K59" s="14">
        <v>2.23</v>
      </c>
      <c r="L59" s="111">
        <f t="shared" si="0"/>
        <v>1617508.3679699856</v>
      </c>
      <c r="M59" s="243" t="s">
        <v>113</v>
      </c>
      <c r="N59" s="312" t="s">
        <v>303</v>
      </c>
      <c r="O59" s="313" t="s">
        <v>312</v>
      </c>
      <c r="P59" s="312" t="s">
        <v>100</v>
      </c>
      <c r="Q59" s="313" t="s">
        <v>313</v>
      </c>
      <c r="R59" s="318" t="s">
        <v>314</v>
      </c>
      <c r="S59" s="314" t="s">
        <v>273</v>
      </c>
      <c r="T59" s="315">
        <v>1000</v>
      </c>
      <c r="U59" s="14">
        <v>11900</v>
      </c>
      <c r="V59" s="14" t="s">
        <v>103</v>
      </c>
      <c r="W59" s="160">
        <v>4.9950000000000001</v>
      </c>
      <c r="X59" s="170">
        <v>40.25</v>
      </c>
      <c r="Y59" s="170">
        <v>31</v>
      </c>
      <c r="Z59" s="170">
        <v>618</v>
      </c>
    </row>
    <row r="60" spans="1:26" ht="15" customHeight="1">
      <c r="A60" s="14" t="s">
        <v>315</v>
      </c>
      <c r="B60" s="23" t="s">
        <v>1884</v>
      </c>
      <c r="C60" s="25">
        <v>3.0505</v>
      </c>
      <c r="D60" s="25">
        <v>1.69</v>
      </c>
      <c r="E60" s="14" t="s">
        <v>2004</v>
      </c>
      <c r="F60" s="14" t="s">
        <v>2004</v>
      </c>
      <c r="G60" s="14" t="s">
        <v>2004</v>
      </c>
      <c r="H60" s="324" t="s">
        <v>2010</v>
      </c>
      <c r="I60" s="14">
        <v>100</v>
      </c>
      <c r="J60" s="297">
        <v>6000</v>
      </c>
      <c r="K60" s="14">
        <v>3.93</v>
      </c>
      <c r="L60" s="111">
        <f t="shared" si="0"/>
        <v>190547546.25321749</v>
      </c>
      <c r="M60" s="243" t="s">
        <v>2041</v>
      </c>
      <c r="N60" s="318" t="s">
        <v>121</v>
      </c>
      <c r="O60" s="313" t="s">
        <v>316</v>
      </c>
      <c r="P60" s="318" t="s">
        <v>100</v>
      </c>
      <c r="Q60" s="313" t="s">
        <v>317</v>
      </c>
      <c r="R60" s="318" t="s">
        <v>318</v>
      </c>
      <c r="S60" s="314" t="s">
        <v>319</v>
      </c>
      <c r="T60" s="315">
        <v>10</v>
      </c>
      <c r="U60" s="14">
        <v>320000</v>
      </c>
      <c r="V60" s="14" t="s">
        <v>103</v>
      </c>
      <c r="W60" s="160">
        <v>134.1</v>
      </c>
      <c r="X60" s="170">
        <v>100</v>
      </c>
      <c r="Y60" s="170">
        <v>7</v>
      </c>
      <c r="Z60" s="170">
        <v>218</v>
      </c>
    </row>
    <row r="61" spans="1:26" ht="15" customHeight="1">
      <c r="A61" s="14" t="s">
        <v>320</v>
      </c>
      <c r="B61" s="23" t="s">
        <v>1885</v>
      </c>
      <c r="C61" s="25">
        <v>2.9264999999999999</v>
      </c>
      <c r="D61" s="25">
        <v>3.73</v>
      </c>
      <c r="E61" s="14" t="s">
        <v>321</v>
      </c>
      <c r="F61" s="14" t="s">
        <v>2004</v>
      </c>
      <c r="G61" s="14" t="s">
        <v>2004</v>
      </c>
      <c r="H61" s="14" t="s">
        <v>2004</v>
      </c>
      <c r="I61" s="14">
        <v>1000</v>
      </c>
      <c r="J61" s="297">
        <v>865</v>
      </c>
      <c r="K61" s="14">
        <v>17.600000000000001</v>
      </c>
      <c r="L61" s="111">
        <f t="shared" si="0"/>
        <v>24623266.897746969</v>
      </c>
      <c r="M61" s="243" t="s">
        <v>113</v>
      </c>
      <c r="N61" s="318" t="s">
        <v>322</v>
      </c>
      <c r="O61" s="118" t="s">
        <v>323</v>
      </c>
      <c r="P61" s="316" t="s">
        <v>2004</v>
      </c>
      <c r="Q61" s="317" t="s">
        <v>2004</v>
      </c>
      <c r="R61" s="316" t="s">
        <v>2004</v>
      </c>
      <c r="S61" s="216" t="s">
        <v>2004</v>
      </c>
      <c r="T61" s="315">
        <v>1000</v>
      </c>
      <c r="U61" s="14">
        <v>900</v>
      </c>
      <c r="V61" s="14" t="s">
        <v>103</v>
      </c>
      <c r="W61" s="325" t="s">
        <v>2004</v>
      </c>
      <c r="X61" s="170">
        <v>10</v>
      </c>
      <c r="Y61" s="170">
        <v>2</v>
      </c>
      <c r="Z61" s="170">
        <v>19</v>
      </c>
    </row>
    <row r="62" spans="1:26" ht="15" customHeight="1">
      <c r="A62" s="14" t="s">
        <v>324</v>
      </c>
      <c r="B62" s="23" t="s">
        <v>1886</v>
      </c>
      <c r="C62" s="25">
        <v>3.3992</v>
      </c>
      <c r="D62" s="25">
        <v>5.77</v>
      </c>
      <c r="E62" s="14" t="s">
        <v>325</v>
      </c>
      <c r="F62" s="14" t="s">
        <v>2004</v>
      </c>
      <c r="G62" s="14" t="s">
        <v>2004</v>
      </c>
      <c r="H62" s="14" t="s">
        <v>2020</v>
      </c>
      <c r="I62" s="14">
        <v>1000</v>
      </c>
      <c r="J62" s="297">
        <v>431</v>
      </c>
      <c r="K62" s="14">
        <v>100</v>
      </c>
      <c r="L62" s="111">
        <f t="shared" si="0"/>
        <v>7551120</v>
      </c>
      <c r="M62" s="243" t="s">
        <v>113</v>
      </c>
      <c r="N62" s="318" t="s">
        <v>129</v>
      </c>
      <c r="O62" s="313">
        <v>92</v>
      </c>
      <c r="P62" s="318" t="s">
        <v>100</v>
      </c>
      <c r="Q62" s="118">
        <v>113</v>
      </c>
      <c r="R62" s="312" t="s">
        <v>92</v>
      </c>
      <c r="S62" s="315">
        <v>12</v>
      </c>
      <c r="T62" s="315">
        <v>10</v>
      </c>
      <c r="U62" s="14">
        <v>1200</v>
      </c>
      <c r="V62" s="14" t="s">
        <v>130</v>
      </c>
      <c r="W62" s="160">
        <v>30.9</v>
      </c>
      <c r="X62" s="170">
        <v>75</v>
      </c>
      <c r="Y62" s="170">
        <v>1</v>
      </c>
      <c r="Z62" s="170">
        <v>16</v>
      </c>
    </row>
    <row r="63" spans="1:26" ht="15" customHeight="1">
      <c r="A63" s="14" t="s">
        <v>326</v>
      </c>
      <c r="B63" s="23" t="s">
        <v>327</v>
      </c>
      <c r="C63" s="25">
        <v>2.8580999999999999</v>
      </c>
      <c r="D63" s="25">
        <v>2.59</v>
      </c>
      <c r="E63" s="14" t="s">
        <v>328</v>
      </c>
      <c r="F63" s="14" t="s">
        <v>2004</v>
      </c>
      <c r="G63" s="14" t="s">
        <v>2004</v>
      </c>
      <c r="H63" s="14" t="s">
        <v>2004</v>
      </c>
      <c r="I63" s="14">
        <v>1000</v>
      </c>
      <c r="J63" s="297">
        <v>852</v>
      </c>
      <c r="K63" s="14">
        <v>5.83</v>
      </c>
      <c r="L63" s="111">
        <f t="shared" si="0"/>
        <v>26629749.884040397</v>
      </c>
      <c r="M63" s="243" t="s">
        <v>113</v>
      </c>
      <c r="N63" s="316" t="s">
        <v>2004</v>
      </c>
      <c r="O63" s="317" t="s">
        <v>2004</v>
      </c>
      <c r="P63" s="316" t="s">
        <v>2004</v>
      </c>
      <c r="Q63" s="317" t="s">
        <v>2004</v>
      </c>
      <c r="R63" s="312" t="s">
        <v>136</v>
      </c>
      <c r="S63" s="314" t="s">
        <v>169</v>
      </c>
      <c r="T63" s="315">
        <v>100</v>
      </c>
      <c r="U63" s="14">
        <v>1000</v>
      </c>
      <c r="V63" s="14" t="s">
        <v>103</v>
      </c>
      <c r="W63" s="160">
        <v>1.18</v>
      </c>
      <c r="X63" s="170">
        <v>16.7</v>
      </c>
      <c r="Y63" s="170">
        <v>1</v>
      </c>
      <c r="Z63" s="170">
        <v>42</v>
      </c>
    </row>
    <row r="64" spans="1:26" ht="15" customHeight="1">
      <c r="A64" s="14" t="s">
        <v>329</v>
      </c>
      <c r="B64" s="23" t="s">
        <v>330</v>
      </c>
      <c r="C64" s="25">
        <v>2.8380999999999998</v>
      </c>
      <c r="D64" s="25">
        <v>3.04</v>
      </c>
      <c r="E64" s="14" t="s">
        <v>331</v>
      </c>
      <c r="F64" s="14" t="s">
        <v>2004</v>
      </c>
      <c r="G64" s="14" t="s">
        <v>2004</v>
      </c>
      <c r="H64" s="14" t="s">
        <v>2004</v>
      </c>
      <c r="I64" s="14">
        <v>1000</v>
      </c>
      <c r="J64" s="297">
        <v>818</v>
      </c>
      <c r="K64" s="14">
        <v>32.5</v>
      </c>
      <c r="L64" s="111">
        <f t="shared" si="0"/>
        <v>20921693.430656932</v>
      </c>
      <c r="M64" s="243" t="s">
        <v>113</v>
      </c>
      <c r="N64" s="316" t="s">
        <v>2004</v>
      </c>
      <c r="O64" s="317" t="s">
        <v>2004</v>
      </c>
      <c r="P64" s="312" t="s">
        <v>162</v>
      </c>
      <c r="Q64" s="313" t="s">
        <v>332</v>
      </c>
      <c r="R64" s="312" t="s">
        <v>284</v>
      </c>
      <c r="S64" s="314" t="s">
        <v>333</v>
      </c>
      <c r="T64" s="315">
        <v>1000</v>
      </c>
      <c r="U64" s="14">
        <v>480</v>
      </c>
      <c r="V64" s="14" t="s">
        <v>103</v>
      </c>
      <c r="W64" s="160">
        <v>6.68</v>
      </c>
      <c r="X64" s="170">
        <v>80</v>
      </c>
      <c r="Y64" s="170">
        <v>3</v>
      </c>
      <c r="Z64" s="170">
        <v>52</v>
      </c>
    </row>
    <row r="65" spans="1:26" ht="15" customHeight="1">
      <c r="A65" s="14" t="s">
        <v>334</v>
      </c>
      <c r="B65" s="23" t="s">
        <v>335</v>
      </c>
      <c r="C65" s="25">
        <v>2.6926000000000001</v>
      </c>
      <c r="D65" s="25">
        <v>3.89</v>
      </c>
      <c r="E65" s="14" t="s">
        <v>336</v>
      </c>
      <c r="F65" s="14" t="s">
        <v>2004</v>
      </c>
      <c r="G65" s="14" t="s">
        <v>2004</v>
      </c>
      <c r="H65" s="14" t="s">
        <v>2004</v>
      </c>
      <c r="I65" s="14">
        <v>1000</v>
      </c>
      <c r="J65" s="297">
        <v>423</v>
      </c>
      <c r="K65" s="14">
        <v>93.3</v>
      </c>
      <c r="L65" s="111">
        <f t="shared" si="0"/>
        <v>7650154.8413736159</v>
      </c>
      <c r="M65" s="243" t="s">
        <v>113</v>
      </c>
      <c r="N65" s="312" t="s">
        <v>337</v>
      </c>
      <c r="O65" s="313" t="s">
        <v>125</v>
      </c>
      <c r="P65" s="312" t="s">
        <v>338</v>
      </c>
      <c r="Q65" s="313" t="s">
        <v>339</v>
      </c>
      <c r="R65" s="318" t="s">
        <v>193</v>
      </c>
      <c r="S65" s="314" t="s">
        <v>340</v>
      </c>
      <c r="T65" s="315">
        <v>10</v>
      </c>
      <c r="U65" s="14">
        <v>820</v>
      </c>
      <c r="V65" s="14" t="s">
        <v>103</v>
      </c>
      <c r="W65" s="160">
        <v>176</v>
      </c>
      <c r="X65" s="170">
        <v>70.400000000000006</v>
      </c>
      <c r="Y65" s="170">
        <v>5</v>
      </c>
      <c r="Z65" s="170">
        <v>98</v>
      </c>
    </row>
    <row r="66" spans="1:26" ht="15" customHeight="1">
      <c r="A66" s="14" t="s">
        <v>341</v>
      </c>
      <c r="B66" s="23" t="s">
        <v>1887</v>
      </c>
      <c r="C66" s="25">
        <v>3.2345000000000002</v>
      </c>
      <c r="D66" s="25">
        <v>-0.37</v>
      </c>
      <c r="E66" s="14" t="s">
        <v>342</v>
      </c>
      <c r="F66" s="14" t="s">
        <v>2004</v>
      </c>
      <c r="G66" s="14" t="s">
        <v>2004</v>
      </c>
      <c r="H66" s="14" t="s">
        <v>2004</v>
      </c>
      <c r="I66" s="14">
        <v>1000</v>
      </c>
      <c r="J66" s="297">
        <v>786</v>
      </c>
      <c r="K66" s="14">
        <v>3.44</v>
      </c>
      <c r="L66" s="111">
        <f t="shared" si="0"/>
        <v>25065624.696631394</v>
      </c>
      <c r="M66" s="243" t="s">
        <v>113</v>
      </c>
      <c r="N66" s="312" t="s">
        <v>121</v>
      </c>
      <c r="O66" s="313" t="s">
        <v>343</v>
      </c>
      <c r="P66" s="312" t="s">
        <v>100</v>
      </c>
      <c r="Q66" s="313" t="s">
        <v>344</v>
      </c>
      <c r="R66" s="316" t="s">
        <v>2004</v>
      </c>
      <c r="S66" s="216" t="s">
        <v>2004</v>
      </c>
      <c r="T66" s="315">
        <v>1000</v>
      </c>
      <c r="U66" s="14">
        <v>56900</v>
      </c>
      <c r="V66" s="14" t="s">
        <v>103</v>
      </c>
      <c r="W66" s="160">
        <v>23.5</v>
      </c>
      <c r="X66" s="170">
        <v>100</v>
      </c>
      <c r="Y66" s="170">
        <v>1</v>
      </c>
      <c r="Z66" s="170">
        <v>66</v>
      </c>
    </row>
    <row r="67" spans="1:26" ht="15" customHeight="1">
      <c r="A67" s="14" t="s">
        <v>345</v>
      </c>
      <c r="B67" s="23" t="s">
        <v>346</v>
      </c>
      <c r="C67" s="25">
        <v>2.1375999999999999</v>
      </c>
      <c r="D67" s="25">
        <v>3.76</v>
      </c>
      <c r="E67" s="14" t="s">
        <v>2004</v>
      </c>
      <c r="F67" s="14" t="s">
        <v>2004</v>
      </c>
      <c r="G67" s="14" t="s">
        <v>2004</v>
      </c>
      <c r="H67" s="14" t="s">
        <v>2004</v>
      </c>
      <c r="I67" s="14" t="s">
        <v>2004</v>
      </c>
      <c r="J67" s="160">
        <v>28.571428571428601</v>
      </c>
      <c r="K67" s="14">
        <v>789</v>
      </c>
      <c r="L67" s="111">
        <f t="shared" si="0"/>
        <v>118750.14120783545</v>
      </c>
      <c r="M67" s="243" t="s">
        <v>347</v>
      </c>
      <c r="N67" s="318" t="s">
        <v>129</v>
      </c>
      <c r="O67" s="313">
        <v>95</v>
      </c>
      <c r="P67" s="318" t="s">
        <v>100</v>
      </c>
      <c r="Q67" s="118">
        <v>13</v>
      </c>
      <c r="R67" s="312" t="s">
        <v>92</v>
      </c>
      <c r="S67" s="315">
        <v>9</v>
      </c>
      <c r="T67" s="315">
        <v>10</v>
      </c>
      <c r="U67" s="14">
        <v>900</v>
      </c>
      <c r="V67" s="14" t="s">
        <v>130</v>
      </c>
      <c r="W67" s="160">
        <v>1.66</v>
      </c>
      <c r="X67" s="170">
        <v>16.664999999999999</v>
      </c>
      <c r="Y67" s="170">
        <v>2</v>
      </c>
      <c r="Z67" s="170">
        <v>43</v>
      </c>
    </row>
    <row r="68" spans="1:26" ht="15" customHeight="1">
      <c r="A68" s="14" t="s">
        <v>348</v>
      </c>
      <c r="B68" s="23" t="s">
        <v>349</v>
      </c>
      <c r="C68" s="25">
        <v>2.2406000000000001</v>
      </c>
      <c r="D68" s="25">
        <v>5.68</v>
      </c>
      <c r="E68" s="14" t="s">
        <v>2004</v>
      </c>
      <c r="F68" s="14" t="s">
        <v>2004</v>
      </c>
      <c r="G68" s="14" t="s">
        <v>2004</v>
      </c>
      <c r="H68" s="14" t="s">
        <v>2004</v>
      </c>
      <c r="I68" s="14" t="s">
        <v>2004</v>
      </c>
      <c r="J68" s="297">
        <v>200</v>
      </c>
      <c r="K68" s="14">
        <v>25.4</v>
      </c>
      <c r="L68" s="111">
        <f t="shared" ref="L68:L131" si="1">J68*1000*63*10950/(2+0.0175*K68)/350/30</f>
        <v>5375332.3788095722</v>
      </c>
      <c r="M68" s="243" t="s">
        <v>167</v>
      </c>
      <c r="N68" s="312" t="s">
        <v>350</v>
      </c>
      <c r="O68" s="313" t="s">
        <v>351</v>
      </c>
      <c r="P68" s="312" t="s">
        <v>352</v>
      </c>
      <c r="Q68" s="313" t="s">
        <v>353</v>
      </c>
      <c r="R68" s="318" t="s">
        <v>354</v>
      </c>
      <c r="S68" s="314" t="s">
        <v>124</v>
      </c>
      <c r="T68" s="315">
        <v>10</v>
      </c>
      <c r="U68" s="14">
        <v>31</v>
      </c>
      <c r="V68" s="14" t="s">
        <v>103</v>
      </c>
      <c r="W68" s="160">
        <v>10.130000000000001</v>
      </c>
      <c r="X68" s="170">
        <v>100</v>
      </c>
      <c r="Y68" s="170">
        <v>1</v>
      </c>
      <c r="Z68" s="170">
        <v>28</v>
      </c>
    </row>
    <row r="69" spans="1:26" ht="15" customHeight="1">
      <c r="A69" s="14" t="s">
        <v>355</v>
      </c>
      <c r="B69" s="23" t="s">
        <v>1890</v>
      </c>
      <c r="C69" s="25">
        <v>2.3142999999999998</v>
      </c>
      <c r="D69" s="154">
        <v>5.09</v>
      </c>
      <c r="E69" s="321" t="s">
        <v>2004</v>
      </c>
      <c r="F69" s="321" t="s">
        <v>2004</v>
      </c>
      <c r="G69" s="321" t="s">
        <v>2004</v>
      </c>
      <c r="H69" s="14" t="s">
        <v>2004</v>
      </c>
      <c r="I69" s="321" t="s">
        <v>2004</v>
      </c>
      <c r="J69" s="160">
        <v>20</v>
      </c>
      <c r="K69" s="14"/>
      <c r="L69" s="111">
        <f t="shared" si="1"/>
        <v>657000</v>
      </c>
      <c r="M69" s="243" t="s">
        <v>227</v>
      </c>
      <c r="N69" s="318" t="s">
        <v>356</v>
      </c>
      <c r="O69" s="313">
        <v>320</v>
      </c>
      <c r="P69" s="318" t="s">
        <v>100</v>
      </c>
      <c r="Q69" s="313">
        <v>100</v>
      </c>
      <c r="R69" s="318" t="s">
        <v>278</v>
      </c>
      <c r="S69" s="314">
        <v>0.32</v>
      </c>
      <c r="T69" s="315">
        <v>10</v>
      </c>
      <c r="U69" s="14">
        <v>32</v>
      </c>
      <c r="V69" s="14" t="s">
        <v>2049</v>
      </c>
      <c r="W69" s="160">
        <v>1.4815</v>
      </c>
      <c r="X69" s="170">
        <v>97.2</v>
      </c>
      <c r="Y69" s="170">
        <v>3</v>
      </c>
      <c r="Z69" s="170">
        <v>86</v>
      </c>
    </row>
    <row r="70" spans="1:26" ht="15" customHeight="1">
      <c r="A70" s="14" t="s">
        <v>357</v>
      </c>
      <c r="B70" s="23" t="s">
        <v>358</v>
      </c>
      <c r="C70" s="25">
        <v>2.1572</v>
      </c>
      <c r="D70" s="25">
        <v>1.08</v>
      </c>
      <c r="E70" s="14" t="s">
        <v>2004</v>
      </c>
      <c r="F70" s="14" t="s">
        <v>2004</v>
      </c>
      <c r="G70" s="14" t="s">
        <v>2004</v>
      </c>
      <c r="H70" s="14" t="s">
        <v>2004</v>
      </c>
      <c r="I70" s="14" t="s">
        <v>2004</v>
      </c>
      <c r="J70" s="311">
        <v>0.54</v>
      </c>
      <c r="K70" s="14">
        <v>7.87</v>
      </c>
      <c r="L70" s="111">
        <f t="shared" si="1"/>
        <v>16596.147773918536</v>
      </c>
      <c r="M70" s="243" t="s">
        <v>2025</v>
      </c>
      <c r="N70" s="318"/>
      <c r="O70" s="118" t="s">
        <v>359</v>
      </c>
      <c r="P70" s="318" t="s">
        <v>100</v>
      </c>
      <c r="Q70" s="118" t="s">
        <v>159</v>
      </c>
      <c r="R70" s="318" t="s">
        <v>193</v>
      </c>
      <c r="S70" s="315">
        <v>1.2999999999999999E-2</v>
      </c>
      <c r="T70" s="315">
        <v>50</v>
      </c>
      <c r="U70" s="14">
        <v>0.26</v>
      </c>
      <c r="V70" s="14" t="s">
        <v>103</v>
      </c>
      <c r="W70" s="160">
        <v>7.8299999999999995E-2</v>
      </c>
      <c r="X70" s="170">
        <v>18.254999999999999</v>
      </c>
      <c r="Y70" s="170">
        <v>1</v>
      </c>
      <c r="Z70" s="170">
        <v>15</v>
      </c>
    </row>
    <row r="71" spans="1:26" ht="15" customHeight="1">
      <c r="A71" s="14" t="s">
        <v>360</v>
      </c>
      <c r="B71" s="23" t="s">
        <v>1572</v>
      </c>
      <c r="C71" s="25">
        <v>2.6474000000000002</v>
      </c>
      <c r="D71" s="25">
        <v>2.42</v>
      </c>
      <c r="E71" s="14" t="s">
        <v>2004</v>
      </c>
      <c r="F71" s="14" t="s">
        <v>2004</v>
      </c>
      <c r="G71" s="14" t="s">
        <v>2004</v>
      </c>
      <c r="H71" s="14" t="s">
        <v>2004</v>
      </c>
      <c r="I71" s="14" t="s">
        <v>2004</v>
      </c>
      <c r="J71" s="326">
        <v>8.2000000000000003E-2</v>
      </c>
      <c r="K71" s="14">
        <v>2.4</v>
      </c>
      <c r="L71" s="111">
        <f t="shared" si="1"/>
        <v>2638.2957884427033</v>
      </c>
      <c r="M71" s="243" t="s">
        <v>2021</v>
      </c>
      <c r="N71" s="312" t="s">
        <v>361</v>
      </c>
      <c r="O71" s="313" t="s">
        <v>135</v>
      </c>
      <c r="P71" s="312" t="s">
        <v>100</v>
      </c>
      <c r="Q71" s="313" t="s">
        <v>362</v>
      </c>
      <c r="R71" s="312" t="s">
        <v>136</v>
      </c>
      <c r="S71" s="314" t="s">
        <v>122</v>
      </c>
      <c r="T71" s="315">
        <v>10</v>
      </c>
      <c r="U71" s="14">
        <v>60</v>
      </c>
      <c r="V71" s="14" t="s">
        <v>103</v>
      </c>
      <c r="W71" s="160">
        <v>164.4</v>
      </c>
      <c r="X71" s="170">
        <v>100</v>
      </c>
      <c r="Y71" s="170">
        <v>12</v>
      </c>
      <c r="Z71" s="170">
        <v>293</v>
      </c>
    </row>
    <row r="72" spans="1:26" ht="15" customHeight="1">
      <c r="A72" s="14" t="s">
        <v>363</v>
      </c>
      <c r="B72" s="23" t="s">
        <v>364</v>
      </c>
      <c r="C72" s="25">
        <v>2.2863000000000002</v>
      </c>
      <c r="D72" s="25">
        <v>1.55</v>
      </c>
      <c r="E72" s="14" t="s">
        <v>2004</v>
      </c>
      <c r="F72" s="14" t="s">
        <v>2004</v>
      </c>
      <c r="G72" s="14" t="s">
        <v>2004</v>
      </c>
      <c r="H72" s="321" t="s">
        <v>2004</v>
      </c>
      <c r="I72" s="14" t="s">
        <v>2004</v>
      </c>
      <c r="J72" s="160">
        <v>70</v>
      </c>
      <c r="K72" s="14">
        <v>21.5</v>
      </c>
      <c r="L72" s="111">
        <f t="shared" si="1"/>
        <v>1935402.4197790634</v>
      </c>
      <c r="M72" s="243" t="s">
        <v>144</v>
      </c>
      <c r="N72" s="318" t="s">
        <v>98</v>
      </c>
      <c r="O72" s="313">
        <v>11134</v>
      </c>
      <c r="P72" s="318" t="s">
        <v>100</v>
      </c>
      <c r="Q72" s="313">
        <v>5000</v>
      </c>
      <c r="R72" s="312" t="s">
        <v>193</v>
      </c>
      <c r="S72" s="314" t="s">
        <v>365</v>
      </c>
      <c r="T72" s="315">
        <v>10</v>
      </c>
      <c r="U72" s="14">
        <v>17000</v>
      </c>
      <c r="V72" s="14" t="s">
        <v>103</v>
      </c>
      <c r="W72" s="160">
        <v>31.664000000000001</v>
      </c>
      <c r="X72" s="170">
        <v>100</v>
      </c>
      <c r="Y72" s="170">
        <v>2</v>
      </c>
      <c r="Z72" s="170">
        <v>49</v>
      </c>
    </row>
    <row r="73" spans="1:26" ht="15" customHeight="1">
      <c r="A73" s="14" t="s">
        <v>366</v>
      </c>
      <c r="B73" s="23" t="s">
        <v>367</v>
      </c>
      <c r="C73" s="25">
        <v>2.6937000000000002</v>
      </c>
      <c r="D73" s="25">
        <v>4.37</v>
      </c>
      <c r="E73" s="14" t="s">
        <v>2004</v>
      </c>
      <c r="F73" s="14" t="s">
        <v>2004</v>
      </c>
      <c r="G73" s="14" t="s">
        <v>2004</v>
      </c>
      <c r="H73" s="14" t="s">
        <v>2004</v>
      </c>
      <c r="I73" s="14" t="s">
        <v>2004</v>
      </c>
      <c r="J73" s="311">
        <v>0.5</v>
      </c>
      <c r="K73" s="14">
        <v>349</v>
      </c>
      <c r="L73" s="111">
        <f t="shared" si="1"/>
        <v>4051.803885291396</v>
      </c>
      <c r="M73" s="243" t="s">
        <v>144</v>
      </c>
      <c r="N73" s="312" t="s">
        <v>368</v>
      </c>
      <c r="O73" s="313">
        <v>298</v>
      </c>
      <c r="P73" s="312" t="s">
        <v>100</v>
      </c>
      <c r="Q73" s="313" t="s">
        <v>369</v>
      </c>
      <c r="R73" s="312" t="s">
        <v>370</v>
      </c>
      <c r="S73" s="314" t="s">
        <v>124</v>
      </c>
      <c r="T73" s="315">
        <v>1000</v>
      </c>
      <c r="U73" s="14">
        <v>2.1</v>
      </c>
      <c r="V73" s="14" t="s">
        <v>103</v>
      </c>
      <c r="W73" s="160">
        <v>11.961</v>
      </c>
      <c r="X73" s="170">
        <v>75</v>
      </c>
      <c r="Y73" s="170">
        <v>2</v>
      </c>
      <c r="Z73" s="170">
        <v>13</v>
      </c>
    </row>
    <row r="74" spans="1:26" ht="15" customHeight="1">
      <c r="A74" s="14" t="s">
        <v>371</v>
      </c>
      <c r="B74" s="23" t="s">
        <v>1891</v>
      </c>
      <c r="C74" s="25">
        <v>2.1095000000000002</v>
      </c>
      <c r="D74" s="25">
        <v>2.5299999999999998</v>
      </c>
      <c r="E74" s="14" t="s">
        <v>372</v>
      </c>
      <c r="F74" s="14" t="s">
        <v>2004</v>
      </c>
      <c r="G74" s="14" t="s">
        <v>2004</v>
      </c>
      <c r="H74" s="14" t="s">
        <v>2004</v>
      </c>
      <c r="I74" s="14">
        <v>1000</v>
      </c>
      <c r="J74" s="160">
        <v>54.1</v>
      </c>
      <c r="K74" s="14">
        <v>7.94</v>
      </c>
      <c r="L74" s="111">
        <f t="shared" si="1"/>
        <v>1661735.8984548491</v>
      </c>
      <c r="M74" s="243" t="s">
        <v>113</v>
      </c>
      <c r="N74" s="318" t="s">
        <v>121</v>
      </c>
      <c r="O74" s="313">
        <v>6000</v>
      </c>
      <c r="P74" s="318" t="s">
        <v>100</v>
      </c>
      <c r="Q74" s="313">
        <v>32000</v>
      </c>
      <c r="R74" s="312" t="s">
        <v>108</v>
      </c>
      <c r="S74" s="314">
        <v>16379</v>
      </c>
      <c r="T74" s="315">
        <v>10</v>
      </c>
      <c r="U74" s="14">
        <v>600000</v>
      </c>
      <c r="V74" s="323" t="s">
        <v>2051</v>
      </c>
      <c r="W74" s="160">
        <v>452.3</v>
      </c>
      <c r="X74" s="170">
        <v>100</v>
      </c>
      <c r="Y74" s="170">
        <v>3</v>
      </c>
      <c r="Z74" s="170">
        <v>116</v>
      </c>
    </row>
    <row r="75" spans="1:26" ht="15" customHeight="1" thickBot="1">
      <c r="A75" s="14" t="s">
        <v>373</v>
      </c>
      <c r="B75" s="23" t="s">
        <v>1892</v>
      </c>
      <c r="C75" s="25">
        <v>1.3615999999999999</v>
      </c>
      <c r="D75" s="25">
        <v>3.27</v>
      </c>
      <c r="E75" s="14" t="s">
        <v>2004</v>
      </c>
      <c r="F75" s="14" t="s">
        <v>2004</v>
      </c>
      <c r="G75" s="14" t="s">
        <v>2004</v>
      </c>
      <c r="H75" s="14" t="s">
        <v>2004</v>
      </c>
      <c r="I75" s="14" t="s">
        <v>2004</v>
      </c>
      <c r="J75" s="160">
        <v>20</v>
      </c>
      <c r="K75" s="14">
        <v>12</v>
      </c>
      <c r="L75" s="111">
        <f t="shared" si="1"/>
        <v>594570.13574660628</v>
      </c>
      <c r="M75" s="243" t="s">
        <v>227</v>
      </c>
      <c r="N75" s="316" t="s">
        <v>2004</v>
      </c>
      <c r="O75" s="317" t="s">
        <v>2004</v>
      </c>
      <c r="P75" s="316" t="s">
        <v>2004</v>
      </c>
      <c r="Q75" s="317" t="s">
        <v>2004</v>
      </c>
      <c r="R75" s="318" t="s">
        <v>108</v>
      </c>
      <c r="S75" s="314" t="s">
        <v>374</v>
      </c>
      <c r="T75" s="315">
        <v>100</v>
      </c>
      <c r="U75" s="14">
        <v>40</v>
      </c>
      <c r="V75" s="14" t="s">
        <v>103</v>
      </c>
      <c r="W75" s="160">
        <v>27.06</v>
      </c>
      <c r="X75" s="170">
        <v>99.5</v>
      </c>
      <c r="Y75" s="170">
        <v>3</v>
      </c>
      <c r="Z75" s="170">
        <v>124</v>
      </c>
    </row>
    <row r="76" spans="1:26" ht="15" customHeight="1" thickBot="1">
      <c r="A76" s="14" t="s">
        <v>375</v>
      </c>
      <c r="B76" s="23" t="s">
        <v>1893</v>
      </c>
      <c r="C76" s="25">
        <v>2.8300999999999998</v>
      </c>
      <c r="D76" s="25">
        <v>1.98</v>
      </c>
      <c r="E76" s="14" t="s">
        <v>2004</v>
      </c>
      <c r="F76" s="14" t="s">
        <v>2004</v>
      </c>
      <c r="G76" s="14" t="s">
        <v>2004</v>
      </c>
      <c r="H76" s="322" t="s">
        <v>2004</v>
      </c>
      <c r="I76" s="14" t="s">
        <v>2004</v>
      </c>
      <c r="J76" s="311">
        <v>1.4285714285714299</v>
      </c>
      <c r="K76" s="14">
        <v>8.93</v>
      </c>
      <c r="L76" s="111">
        <f t="shared" si="1"/>
        <v>43527.445644522588</v>
      </c>
      <c r="M76" s="243" t="s">
        <v>116</v>
      </c>
      <c r="N76" s="318" t="s">
        <v>376</v>
      </c>
      <c r="O76" s="313" t="s">
        <v>377</v>
      </c>
      <c r="P76" s="318" t="s">
        <v>378</v>
      </c>
      <c r="Q76" s="313" t="s">
        <v>379</v>
      </c>
      <c r="R76" s="318" t="s">
        <v>136</v>
      </c>
      <c r="S76" s="314" t="s">
        <v>380</v>
      </c>
      <c r="T76" s="315">
        <v>10</v>
      </c>
      <c r="U76" s="14">
        <v>100000</v>
      </c>
      <c r="V76" s="14" t="s">
        <v>103</v>
      </c>
      <c r="W76" s="160">
        <v>227.322</v>
      </c>
      <c r="X76" s="170">
        <v>100</v>
      </c>
      <c r="Y76" s="170">
        <v>2</v>
      </c>
      <c r="Z76" s="170">
        <v>54</v>
      </c>
    </row>
    <row r="77" spans="1:26" ht="15" customHeight="1" thickBot="1">
      <c r="A77" s="14" t="s">
        <v>381</v>
      </c>
      <c r="B77" s="23" t="s">
        <v>382</v>
      </c>
      <c r="C77" s="25">
        <v>2.2225999999999999</v>
      </c>
      <c r="D77" s="153">
        <v>1.36</v>
      </c>
      <c r="E77" s="322" t="s">
        <v>2004</v>
      </c>
      <c r="F77" s="322" t="s">
        <v>2004</v>
      </c>
      <c r="G77" s="322" t="s">
        <v>1986</v>
      </c>
      <c r="H77" s="319" t="s">
        <v>2004</v>
      </c>
      <c r="I77" s="322">
        <v>100</v>
      </c>
      <c r="J77" s="311">
        <v>0.28333333333333299</v>
      </c>
      <c r="K77" s="14">
        <v>15.3</v>
      </c>
      <c r="L77" s="111">
        <f t="shared" si="1"/>
        <v>8208.5767831550984</v>
      </c>
      <c r="M77" s="243" t="s">
        <v>1977</v>
      </c>
      <c r="N77" s="318" t="s">
        <v>303</v>
      </c>
      <c r="O77" s="118" t="s">
        <v>383</v>
      </c>
      <c r="P77" s="316" t="s">
        <v>2004</v>
      </c>
      <c r="Q77" s="317" t="s">
        <v>2004</v>
      </c>
      <c r="R77" s="316" t="s">
        <v>2004</v>
      </c>
      <c r="S77" s="216" t="s">
        <v>2004</v>
      </c>
      <c r="T77" s="315">
        <v>1000</v>
      </c>
      <c r="U77" s="14">
        <v>107562.7485</v>
      </c>
      <c r="V77" s="14" t="s">
        <v>103</v>
      </c>
      <c r="W77" s="160">
        <v>0.26</v>
      </c>
      <c r="X77" s="170">
        <v>100</v>
      </c>
      <c r="Y77" s="170">
        <v>1</v>
      </c>
      <c r="Z77" s="170">
        <v>10</v>
      </c>
    </row>
    <row r="78" spans="1:26" ht="15" customHeight="1" thickBot="1">
      <c r="A78" s="14" t="s">
        <v>384</v>
      </c>
      <c r="B78" s="23" t="s">
        <v>385</v>
      </c>
      <c r="C78" s="25">
        <v>2.8454000000000002</v>
      </c>
      <c r="D78" s="173">
        <v>-0.68</v>
      </c>
      <c r="E78" s="319" t="s">
        <v>2004</v>
      </c>
      <c r="F78" s="319" t="s">
        <v>386</v>
      </c>
      <c r="G78" s="319" t="s">
        <v>2004</v>
      </c>
      <c r="H78" s="14" t="s">
        <v>2004</v>
      </c>
      <c r="I78" s="319">
        <v>100</v>
      </c>
      <c r="J78" s="160">
        <v>12.698412698412699</v>
      </c>
      <c r="K78" s="14">
        <v>3.69</v>
      </c>
      <c r="L78" s="111">
        <f t="shared" si="1"/>
        <v>404095.61981798412</v>
      </c>
      <c r="M78" s="243" t="s">
        <v>97</v>
      </c>
      <c r="N78" s="318" t="s">
        <v>129</v>
      </c>
      <c r="O78" s="313">
        <v>7278</v>
      </c>
      <c r="P78" s="318" t="s">
        <v>100</v>
      </c>
      <c r="Q78" s="118">
        <v>7387</v>
      </c>
      <c r="R78" s="312" t="s">
        <v>92</v>
      </c>
      <c r="S78" s="315">
        <v>393</v>
      </c>
      <c r="T78" s="315">
        <v>10</v>
      </c>
      <c r="U78" s="14">
        <v>39300</v>
      </c>
      <c r="V78" s="14" t="s">
        <v>130</v>
      </c>
      <c r="W78" s="160">
        <v>4.68</v>
      </c>
      <c r="X78" s="170">
        <v>100</v>
      </c>
      <c r="Y78" s="170">
        <v>1</v>
      </c>
      <c r="Z78" s="170">
        <v>10</v>
      </c>
    </row>
    <row r="79" spans="1:26" ht="15" customHeight="1">
      <c r="A79" s="14" t="s">
        <v>387</v>
      </c>
      <c r="B79" s="23" t="s">
        <v>388</v>
      </c>
      <c r="C79" s="25">
        <v>2.2134</v>
      </c>
      <c r="D79" s="25">
        <v>0.06</v>
      </c>
      <c r="E79" s="14" t="s">
        <v>2004</v>
      </c>
      <c r="F79" s="14" t="s">
        <v>2004</v>
      </c>
      <c r="G79" s="14" t="s">
        <v>2004</v>
      </c>
      <c r="H79" s="321" t="s">
        <v>2004</v>
      </c>
      <c r="I79" s="14" t="s">
        <v>2004</v>
      </c>
      <c r="J79" s="160">
        <v>60</v>
      </c>
      <c r="K79" s="14">
        <v>0.3</v>
      </c>
      <c r="L79" s="111">
        <f t="shared" si="1"/>
        <v>1965839.6708639818</v>
      </c>
      <c r="M79" s="243" t="s">
        <v>144</v>
      </c>
      <c r="N79" s="312" t="s">
        <v>376</v>
      </c>
      <c r="O79" s="313" t="s">
        <v>389</v>
      </c>
      <c r="P79" s="318" t="s">
        <v>100</v>
      </c>
      <c r="Q79" s="313" t="s">
        <v>390</v>
      </c>
      <c r="R79" s="318" t="s">
        <v>391</v>
      </c>
      <c r="S79" s="314" t="s">
        <v>392</v>
      </c>
      <c r="T79" s="315">
        <v>10</v>
      </c>
      <c r="U79" s="14">
        <v>0.03</v>
      </c>
      <c r="V79" s="14" t="s">
        <v>103</v>
      </c>
      <c r="W79" s="160">
        <v>53.94</v>
      </c>
      <c r="X79" s="170">
        <v>100</v>
      </c>
      <c r="Y79" s="170">
        <v>2</v>
      </c>
      <c r="Z79" s="170">
        <v>49</v>
      </c>
    </row>
    <row r="80" spans="1:26" ht="15" customHeight="1">
      <c r="A80" s="14" t="s">
        <v>393</v>
      </c>
      <c r="B80" s="23" t="s">
        <v>2043</v>
      </c>
      <c r="C80" s="25">
        <v>1.7083999999999999</v>
      </c>
      <c r="D80" s="25">
        <v>2.42</v>
      </c>
      <c r="E80" s="14" t="s">
        <v>2004</v>
      </c>
      <c r="F80" s="14" t="s">
        <v>2004</v>
      </c>
      <c r="G80" s="14" t="s">
        <v>2004</v>
      </c>
      <c r="H80" s="14" t="s">
        <v>2004</v>
      </c>
      <c r="I80" s="14" t="s">
        <v>2004</v>
      </c>
      <c r="J80" s="311">
        <v>0.3</v>
      </c>
      <c r="K80" s="14">
        <v>3.43</v>
      </c>
      <c r="L80" s="111">
        <f t="shared" si="1"/>
        <v>9567.8450504241446</v>
      </c>
      <c r="M80" s="243" t="s">
        <v>2042</v>
      </c>
      <c r="N80" s="318" t="s">
        <v>129</v>
      </c>
      <c r="O80" s="313">
        <v>2896</v>
      </c>
      <c r="P80" s="318" t="s">
        <v>100</v>
      </c>
      <c r="Q80" s="118">
        <v>1.87</v>
      </c>
      <c r="R80" s="312" t="s">
        <v>92</v>
      </c>
      <c r="S80" s="315">
        <v>1566</v>
      </c>
      <c r="T80" s="315">
        <v>10</v>
      </c>
      <c r="U80" s="14">
        <v>187</v>
      </c>
      <c r="V80" s="14" t="s">
        <v>130</v>
      </c>
      <c r="W80" s="160">
        <v>0.05</v>
      </c>
      <c r="X80" s="170">
        <v>20</v>
      </c>
      <c r="Y80" s="170">
        <v>2</v>
      </c>
      <c r="Z80" s="170">
        <v>41</v>
      </c>
    </row>
    <row r="81" spans="1:26" ht="15" customHeight="1">
      <c r="A81" s="14" t="s">
        <v>395</v>
      </c>
      <c r="B81" s="23" t="s">
        <v>396</v>
      </c>
      <c r="C81" s="25">
        <v>1.4182999999999999</v>
      </c>
      <c r="D81" s="25">
        <v>0.15</v>
      </c>
      <c r="E81" s="14" t="s">
        <v>2004</v>
      </c>
      <c r="F81" s="14" t="s">
        <v>2004</v>
      </c>
      <c r="G81" s="14" t="s">
        <v>2004</v>
      </c>
      <c r="H81" s="14" t="s">
        <v>2004</v>
      </c>
      <c r="I81" s="14" t="s">
        <v>2004</v>
      </c>
      <c r="J81" s="160">
        <v>30</v>
      </c>
      <c r="K81" s="14">
        <v>2.5099999999999998</v>
      </c>
      <c r="L81" s="111">
        <f t="shared" si="1"/>
        <v>964321.09788764268</v>
      </c>
      <c r="M81" s="243" t="s">
        <v>148</v>
      </c>
      <c r="N81" s="318" t="s">
        <v>121</v>
      </c>
      <c r="O81" s="313" t="s">
        <v>397</v>
      </c>
      <c r="P81" s="318" t="s">
        <v>398</v>
      </c>
      <c r="Q81" s="313" t="s">
        <v>399</v>
      </c>
      <c r="R81" s="316" t="s">
        <v>2004</v>
      </c>
      <c r="S81" s="216" t="s">
        <v>2004</v>
      </c>
      <c r="T81" s="315">
        <v>1000</v>
      </c>
      <c r="U81" s="14">
        <v>950</v>
      </c>
      <c r="V81" s="14" t="s">
        <v>2056</v>
      </c>
      <c r="W81" s="160">
        <v>7.5019999999999998</v>
      </c>
      <c r="X81" s="170">
        <v>44.08</v>
      </c>
      <c r="Y81" s="170">
        <v>9</v>
      </c>
      <c r="Z81" s="170">
        <v>512</v>
      </c>
    </row>
    <row r="82" spans="1:26" ht="15" customHeight="1">
      <c r="A82" s="14" t="s">
        <v>400</v>
      </c>
      <c r="B82" s="23" t="s">
        <v>1966</v>
      </c>
      <c r="C82" s="25">
        <v>2.3753000000000002</v>
      </c>
      <c r="D82" s="25">
        <v>5.18</v>
      </c>
      <c r="E82" s="14" t="s">
        <v>2004</v>
      </c>
      <c r="F82" s="14" t="s">
        <v>2004</v>
      </c>
      <c r="G82" s="14" t="s">
        <v>2004</v>
      </c>
      <c r="H82" s="14" t="s">
        <v>2004</v>
      </c>
      <c r="I82" s="14" t="s">
        <v>2004</v>
      </c>
      <c r="J82" s="297">
        <v>150</v>
      </c>
      <c r="K82" s="14">
        <v>201</v>
      </c>
      <c r="L82" s="111">
        <f t="shared" si="1"/>
        <v>1786135.0249207069</v>
      </c>
      <c r="M82" s="243" t="s">
        <v>2021</v>
      </c>
      <c r="N82" s="318" t="s">
        <v>134</v>
      </c>
      <c r="O82" s="313" t="s">
        <v>401</v>
      </c>
      <c r="P82" s="318" t="s">
        <v>106</v>
      </c>
      <c r="Q82" s="313">
        <v>0.1</v>
      </c>
      <c r="R82" s="318" t="s">
        <v>108</v>
      </c>
      <c r="S82" s="314" t="s">
        <v>402</v>
      </c>
      <c r="T82" s="315">
        <v>50</v>
      </c>
      <c r="U82" s="14">
        <v>2</v>
      </c>
      <c r="V82" s="14" t="s">
        <v>103</v>
      </c>
      <c r="W82" s="160">
        <v>58.22</v>
      </c>
      <c r="X82" s="170">
        <v>97.6</v>
      </c>
      <c r="Y82" s="170">
        <v>4</v>
      </c>
      <c r="Z82" s="170">
        <v>144</v>
      </c>
    </row>
    <row r="83" spans="1:26" ht="15" customHeight="1">
      <c r="A83" s="14" t="s">
        <v>403</v>
      </c>
      <c r="B83" s="23" t="s">
        <v>404</v>
      </c>
      <c r="C83" s="25">
        <v>2.9735999999999998</v>
      </c>
      <c r="D83" s="154">
        <v>-2.04</v>
      </c>
      <c r="E83" s="321" t="s">
        <v>2004</v>
      </c>
      <c r="F83" s="321" t="s">
        <v>2004</v>
      </c>
      <c r="G83" s="321" t="s">
        <v>2004</v>
      </c>
      <c r="H83" s="14" t="s">
        <v>2004</v>
      </c>
      <c r="I83" s="321" t="s">
        <v>2004</v>
      </c>
      <c r="J83" s="311">
        <v>1.4285714285714299</v>
      </c>
      <c r="K83" s="14">
        <v>0.14299999999999999</v>
      </c>
      <c r="L83" s="111">
        <f t="shared" si="1"/>
        <v>46869.925434371718</v>
      </c>
      <c r="M83" s="243" t="s">
        <v>116</v>
      </c>
      <c r="N83" s="318" t="s">
        <v>129</v>
      </c>
      <c r="O83" s="313">
        <v>91820</v>
      </c>
      <c r="P83" s="318" t="s">
        <v>100</v>
      </c>
      <c r="Q83" s="118">
        <v>11964</v>
      </c>
      <c r="R83" s="312" t="s">
        <v>92</v>
      </c>
      <c r="S83" s="315">
        <v>456216</v>
      </c>
      <c r="T83" s="315">
        <v>10</v>
      </c>
      <c r="U83" s="14">
        <v>1196400</v>
      </c>
      <c r="V83" s="14" t="s">
        <v>130</v>
      </c>
      <c r="W83" s="160">
        <v>140</v>
      </c>
      <c r="X83" s="170">
        <v>99</v>
      </c>
      <c r="Y83" s="170">
        <v>31</v>
      </c>
      <c r="Z83" s="170">
        <v>217</v>
      </c>
    </row>
    <row r="84" spans="1:26" ht="15" customHeight="1">
      <c r="A84" s="14" t="s">
        <v>405</v>
      </c>
      <c r="B84" s="23" t="s">
        <v>1894</v>
      </c>
      <c r="C84" s="25">
        <v>2.5139</v>
      </c>
      <c r="D84" s="25">
        <v>3.53</v>
      </c>
      <c r="E84" s="14" t="s">
        <v>2004</v>
      </c>
      <c r="F84" s="14" t="s">
        <v>2004</v>
      </c>
      <c r="G84" s="14" t="s">
        <v>2004</v>
      </c>
      <c r="H84" s="14" t="s">
        <v>2004</v>
      </c>
      <c r="I84" s="14" t="s">
        <v>2004</v>
      </c>
      <c r="J84" s="297">
        <v>400</v>
      </c>
      <c r="K84" s="14">
        <v>81.3</v>
      </c>
      <c r="L84" s="111">
        <f t="shared" si="1"/>
        <v>7678036.6664231978</v>
      </c>
      <c r="M84" s="243" t="s">
        <v>167</v>
      </c>
      <c r="N84" s="312" t="s">
        <v>368</v>
      </c>
      <c r="O84" s="313" t="s">
        <v>406</v>
      </c>
      <c r="P84" s="312" t="s">
        <v>100</v>
      </c>
      <c r="Q84" s="313" t="s">
        <v>407</v>
      </c>
      <c r="R84" s="312" t="s">
        <v>354</v>
      </c>
      <c r="S84" s="314" t="s">
        <v>124</v>
      </c>
      <c r="T84" s="315">
        <v>10</v>
      </c>
      <c r="U84" s="14">
        <v>1000</v>
      </c>
      <c r="V84" s="14" t="s">
        <v>103</v>
      </c>
      <c r="W84" s="160">
        <v>3.45</v>
      </c>
      <c r="X84" s="170">
        <v>90.48</v>
      </c>
      <c r="Y84" s="170">
        <v>1</v>
      </c>
      <c r="Z84" s="170">
        <v>21</v>
      </c>
    </row>
    <row r="85" spans="1:26" ht="15" customHeight="1">
      <c r="A85" s="14" t="s">
        <v>408</v>
      </c>
      <c r="B85" s="23" t="s">
        <v>409</v>
      </c>
      <c r="C85" s="25">
        <v>2.5908000000000002</v>
      </c>
      <c r="D85" s="25">
        <v>-2.2400000000000002</v>
      </c>
      <c r="E85" s="14" t="s">
        <v>410</v>
      </c>
      <c r="F85" s="14"/>
      <c r="G85" s="14" t="s">
        <v>2004</v>
      </c>
      <c r="H85" s="14" t="s">
        <v>2004</v>
      </c>
      <c r="I85" s="14">
        <v>1000</v>
      </c>
      <c r="J85" s="297">
        <v>110</v>
      </c>
      <c r="K85" s="14">
        <v>2.2200000000000002</v>
      </c>
      <c r="L85" s="111">
        <f t="shared" si="1"/>
        <v>3544645.2657135148</v>
      </c>
      <c r="M85" s="243" t="s">
        <v>113</v>
      </c>
      <c r="N85" s="318" t="s">
        <v>129</v>
      </c>
      <c r="O85" s="313">
        <v>14373</v>
      </c>
      <c r="P85" s="318" t="s">
        <v>100</v>
      </c>
      <c r="Q85" s="118">
        <v>152</v>
      </c>
      <c r="R85" s="312" t="s">
        <v>92</v>
      </c>
      <c r="S85" s="315">
        <v>11898</v>
      </c>
      <c r="T85" s="315">
        <v>10</v>
      </c>
      <c r="U85" s="14">
        <v>15200</v>
      </c>
      <c r="V85" s="14" t="s">
        <v>130</v>
      </c>
      <c r="W85" s="160">
        <v>9.5869999999999997</v>
      </c>
      <c r="X85" s="170">
        <v>30.35</v>
      </c>
      <c r="Y85" s="170">
        <v>6</v>
      </c>
      <c r="Z85" s="170">
        <v>134</v>
      </c>
    </row>
    <row r="86" spans="1:26" ht="15" customHeight="1">
      <c r="A86" s="14" t="s">
        <v>411</v>
      </c>
      <c r="B86" s="23" t="s">
        <v>1895</v>
      </c>
      <c r="C86" s="25">
        <v>2.3919999999999999</v>
      </c>
      <c r="D86" s="25">
        <v>-0.92</v>
      </c>
      <c r="E86" s="14" t="s">
        <v>2004</v>
      </c>
      <c r="F86" s="14" t="s">
        <v>2004</v>
      </c>
      <c r="G86" s="14" t="s">
        <v>2004</v>
      </c>
      <c r="H86" s="14" t="s">
        <v>2004</v>
      </c>
      <c r="I86" s="14" t="s">
        <v>2004</v>
      </c>
      <c r="J86" s="311">
        <v>1.4285714285714299</v>
      </c>
      <c r="K86" s="14">
        <v>2.02</v>
      </c>
      <c r="L86" s="111">
        <f t="shared" si="1"/>
        <v>46113.515050061629</v>
      </c>
      <c r="M86" s="243" t="s">
        <v>116</v>
      </c>
      <c r="N86" s="312" t="s">
        <v>303</v>
      </c>
      <c r="O86" s="313" t="s">
        <v>412</v>
      </c>
      <c r="P86" s="316" t="s">
        <v>2004</v>
      </c>
      <c r="Q86" s="317" t="s">
        <v>2004</v>
      </c>
      <c r="R86" s="316" t="s">
        <v>2004</v>
      </c>
      <c r="S86" s="216" t="s">
        <v>2004</v>
      </c>
      <c r="T86" s="315">
        <v>1000</v>
      </c>
      <c r="U86" s="14">
        <v>24940</v>
      </c>
      <c r="V86" s="14" t="s">
        <v>103</v>
      </c>
      <c r="W86" s="160">
        <v>0.97599999999999998</v>
      </c>
      <c r="X86" s="170">
        <v>32</v>
      </c>
      <c r="Y86" s="170">
        <v>1</v>
      </c>
      <c r="Z86" s="170">
        <v>7</v>
      </c>
    </row>
    <row r="87" spans="1:26" ht="15" customHeight="1">
      <c r="A87" s="14" t="s">
        <v>413</v>
      </c>
      <c r="B87" s="23" t="s">
        <v>2044</v>
      </c>
      <c r="C87" s="25">
        <v>2.2991999999999999</v>
      </c>
      <c r="D87" s="25">
        <v>0.43</v>
      </c>
      <c r="E87" s="14" t="s">
        <v>2004</v>
      </c>
      <c r="F87" s="14" t="s">
        <v>2004</v>
      </c>
      <c r="G87" s="14" t="s">
        <v>2004</v>
      </c>
      <c r="H87" s="14" t="s">
        <v>2004</v>
      </c>
      <c r="I87" s="14" t="s">
        <v>2004</v>
      </c>
      <c r="J87" s="311">
        <v>3.3</v>
      </c>
      <c r="K87" s="14">
        <v>2.77</v>
      </c>
      <c r="L87" s="111">
        <f t="shared" si="1"/>
        <v>105839.71002819171</v>
      </c>
      <c r="M87" s="243" t="s">
        <v>2022</v>
      </c>
      <c r="N87" s="318" t="s">
        <v>303</v>
      </c>
      <c r="O87" s="313" t="s">
        <v>415</v>
      </c>
      <c r="P87" s="316" t="s">
        <v>2004</v>
      </c>
      <c r="Q87" s="317" t="s">
        <v>2004</v>
      </c>
      <c r="R87" s="316" t="s">
        <v>2004</v>
      </c>
      <c r="S87" s="216" t="s">
        <v>2004</v>
      </c>
      <c r="T87" s="315">
        <v>1000</v>
      </c>
      <c r="U87" s="14">
        <v>5280</v>
      </c>
      <c r="V87" s="14" t="s">
        <v>103</v>
      </c>
      <c r="W87" s="160">
        <v>16.709</v>
      </c>
      <c r="X87" s="170">
        <v>85.35</v>
      </c>
      <c r="Y87" s="170">
        <v>12</v>
      </c>
      <c r="Z87" s="170">
        <v>382</v>
      </c>
    </row>
    <row r="88" spans="1:26" ht="15" customHeight="1">
      <c r="A88" s="14" t="s">
        <v>416</v>
      </c>
      <c r="B88" s="23" t="s">
        <v>1896</v>
      </c>
      <c r="C88" s="25">
        <v>2.593</v>
      </c>
      <c r="D88" s="25">
        <v>-1.48</v>
      </c>
      <c r="E88" s="14" t="s">
        <v>2004</v>
      </c>
      <c r="F88" s="14" t="s">
        <v>2004</v>
      </c>
      <c r="G88" s="14" t="s">
        <v>2004</v>
      </c>
      <c r="H88" s="14" t="s">
        <v>2004</v>
      </c>
      <c r="I88" s="14" t="s">
        <v>2004</v>
      </c>
      <c r="J88" s="311">
        <v>2.5</v>
      </c>
      <c r="K88" s="14">
        <v>3.35</v>
      </c>
      <c r="L88" s="111">
        <f t="shared" si="1"/>
        <v>79786.265104135033</v>
      </c>
      <c r="M88" s="243" t="s">
        <v>2045</v>
      </c>
      <c r="N88" s="318" t="s">
        <v>134</v>
      </c>
      <c r="O88" s="313" t="s">
        <v>417</v>
      </c>
      <c r="P88" s="318" t="s">
        <v>100</v>
      </c>
      <c r="Q88" s="313">
        <v>380</v>
      </c>
      <c r="R88" s="318" t="s">
        <v>177</v>
      </c>
      <c r="S88" s="314">
        <v>35000</v>
      </c>
      <c r="T88" s="315">
        <v>1000</v>
      </c>
      <c r="U88" s="14">
        <v>180</v>
      </c>
      <c r="V88" s="14" t="s">
        <v>103</v>
      </c>
      <c r="W88" s="160">
        <v>5.82</v>
      </c>
      <c r="X88" s="170">
        <v>84.4</v>
      </c>
      <c r="Y88" s="170">
        <v>3</v>
      </c>
      <c r="Z88" s="170">
        <v>65</v>
      </c>
    </row>
    <row r="89" spans="1:26" ht="15" customHeight="1">
      <c r="A89" s="14" t="s">
        <v>418</v>
      </c>
      <c r="B89" s="23" t="s">
        <v>1584</v>
      </c>
      <c r="C89" s="25">
        <v>1.3309</v>
      </c>
      <c r="D89" s="154">
        <v>3.97</v>
      </c>
      <c r="E89" s="321" t="s">
        <v>419</v>
      </c>
      <c r="F89" s="321" t="s">
        <v>2004</v>
      </c>
      <c r="G89" s="321" t="s">
        <v>2004</v>
      </c>
      <c r="H89" s="14" t="s">
        <v>2004</v>
      </c>
      <c r="I89" s="321">
        <v>1000</v>
      </c>
      <c r="J89" s="297">
        <v>168</v>
      </c>
      <c r="K89" s="14">
        <v>129</v>
      </c>
      <c r="L89" s="111">
        <f t="shared" si="1"/>
        <v>2592507.3399882559</v>
      </c>
      <c r="M89" s="243" t="s">
        <v>113</v>
      </c>
      <c r="N89" s="316" t="s">
        <v>2004</v>
      </c>
      <c r="O89" s="317" t="s">
        <v>2004</v>
      </c>
      <c r="P89" s="318" t="s">
        <v>420</v>
      </c>
      <c r="Q89" s="313">
        <v>230</v>
      </c>
      <c r="R89" s="318" t="s">
        <v>108</v>
      </c>
      <c r="S89" s="314">
        <v>5</v>
      </c>
      <c r="T89" s="315">
        <v>50</v>
      </c>
      <c r="U89" s="14">
        <v>100</v>
      </c>
      <c r="V89" s="14" t="s">
        <v>2057</v>
      </c>
      <c r="W89" s="160">
        <v>1.819</v>
      </c>
      <c r="X89" s="170">
        <v>100</v>
      </c>
      <c r="Y89" s="170">
        <v>3</v>
      </c>
      <c r="Z89" s="170">
        <v>53</v>
      </c>
    </row>
    <row r="90" spans="1:26" ht="15" customHeight="1">
      <c r="A90" s="14" t="s">
        <v>421</v>
      </c>
      <c r="B90" s="23" t="s">
        <v>422</v>
      </c>
      <c r="C90" s="25">
        <v>2.7544</v>
      </c>
      <c r="D90" s="25">
        <v>2.4700000000000002</v>
      </c>
      <c r="E90" s="14" t="s">
        <v>2004</v>
      </c>
      <c r="F90" s="14" t="s">
        <v>2004</v>
      </c>
      <c r="G90" s="14" t="s">
        <v>2004</v>
      </c>
      <c r="H90" s="14" t="s">
        <v>2004</v>
      </c>
      <c r="I90" s="14" t="s">
        <v>2004</v>
      </c>
      <c r="J90" s="297">
        <v>100</v>
      </c>
      <c r="K90" s="14">
        <v>19.8</v>
      </c>
      <c r="L90" s="111">
        <f t="shared" si="1"/>
        <v>2799914.7666737693</v>
      </c>
      <c r="M90" s="243" t="s">
        <v>2026</v>
      </c>
      <c r="N90" s="316" t="s">
        <v>2004</v>
      </c>
      <c r="O90" s="317" t="s">
        <v>2004</v>
      </c>
      <c r="P90" s="312" t="s">
        <v>100</v>
      </c>
      <c r="Q90" s="313">
        <v>100</v>
      </c>
      <c r="R90" s="312" t="s">
        <v>177</v>
      </c>
      <c r="S90" s="314">
        <v>12</v>
      </c>
      <c r="T90" s="315">
        <v>50</v>
      </c>
      <c r="U90" s="14">
        <v>240</v>
      </c>
      <c r="V90" s="14" t="s">
        <v>2058</v>
      </c>
      <c r="W90" s="160">
        <v>0.54500000000000004</v>
      </c>
      <c r="X90" s="170">
        <v>67</v>
      </c>
      <c r="Y90" s="170">
        <v>7</v>
      </c>
      <c r="Z90" s="170">
        <v>80</v>
      </c>
    </row>
    <row r="91" spans="1:26" ht="15" customHeight="1">
      <c r="A91" s="14" t="s">
        <v>423</v>
      </c>
      <c r="B91" s="23" t="s">
        <v>424</v>
      </c>
      <c r="C91" s="25">
        <v>1.7039</v>
      </c>
      <c r="D91" s="25">
        <v>0.28000000000000003</v>
      </c>
      <c r="E91" s="14" t="s">
        <v>425</v>
      </c>
      <c r="F91" s="14" t="s">
        <v>2004</v>
      </c>
      <c r="G91" s="14" t="s">
        <v>2004</v>
      </c>
      <c r="H91" s="14" t="s">
        <v>2004</v>
      </c>
      <c r="I91" s="14">
        <v>1000</v>
      </c>
      <c r="J91" s="160">
        <v>99.1</v>
      </c>
      <c r="K91" s="14">
        <v>5.99</v>
      </c>
      <c r="L91" s="111">
        <f t="shared" si="1"/>
        <v>3093307.0445286427</v>
      </c>
      <c r="M91" s="243" t="s">
        <v>113</v>
      </c>
      <c r="N91" s="318" t="s">
        <v>129</v>
      </c>
      <c r="O91" s="313">
        <v>126838</v>
      </c>
      <c r="P91" s="318" t="s">
        <v>100</v>
      </c>
      <c r="Q91" s="118">
        <v>28989</v>
      </c>
      <c r="R91" s="312" t="s">
        <v>92</v>
      </c>
      <c r="S91" s="315">
        <v>317780</v>
      </c>
      <c r="T91" s="315">
        <v>10</v>
      </c>
      <c r="U91" s="14">
        <v>2898900</v>
      </c>
      <c r="V91" s="14" t="s">
        <v>130</v>
      </c>
      <c r="W91" s="160">
        <v>10.6</v>
      </c>
      <c r="X91" s="170">
        <v>14.29</v>
      </c>
      <c r="Y91" s="170">
        <v>2</v>
      </c>
      <c r="Z91" s="170">
        <v>60</v>
      </c>
    </row>
    <row r="92" spans="1:26" ht="15" customHeight="1">
      <c r="A92" s="14" t="s">
        <v>426</v>
      </c>
      <c r="B92" s="23" t="s">
        <v>427</v>
      </c>
      <c r="C92" s="25">
        <v>1.9121999999999999</v>
      </c>
      <c r="D92" s="25">
        <v>2.74</v>
      </c>
      <c r="E92" s="14" t="s">
        <v>2004</v>
      </c>
      <c r="F92" s="14" t="s">
        <v>2004</v>
      </c>
      <c r="G92" s="14" t="s">
        <v>2004</v>
      </c>
      <c r="H92" s="14" t="s">
        <v>2004</v>
      </c>
      <c r="I92" s="14" t="s">
        <v>2004</v>
      </c>
      <c r="J92" s="311">
        <v>1.4285714285714299</v>
      </c>
      <c r="K92" s="14">
        <v>8.59</v>
      </c>
      <c r="L92" s="111">
        <f t="shared" si="1"/>
        <v>43647.887113409808</v>
      </c>
      <c r="M92" s="243" t="s">
        <v>116</v>
      </c>
      <c r="N92" s="316" t="s">
        <v>2004</v>
      </c>
      <c r="O92" s="317" t="s">
        <v>2004</v>
      </c>
      <c r="P92" s="316" t="s">
        <v>2004</v>
      </c>
      <c r="Q92" s="317" t="s">
        <v>2004</v>
      </c>
      <c r="R92" s="318" t="s">
        <v>177</v>
      </c>
      <c r="S92" s="314">
        <v>346</v>
      </c>
      <c r="T92" s="315">
        <v>100</v>
      </c>
      <c r="U92" s="14">
        <v>3464.6680000000001</v>
      </c>
      <c r="V92" s="14" t="s">
        <v>103</v>
      </c>
      <c r="W92" s="160">
        <v>6.6666666666666697E-3</v>
      </c>
      <c r="X92" s="170">
        <v>7</v>
      </c>
      <c r="Y92" s="170">
        <v>31</v>
      </c>
      <c r="Z92" s="170">
        <v>217</v>
      </c>
    </row>
    <row r="93" spans="1:26" ht="15" customHeight="1">
      <c r="A93" s="14" t="s">
        <v>428</v>
      </c>
      <c r="B93" s="23" t="s">
        <v>429</v>
      </c>
      <c r="C93" s="25">
        <v>2.2863000000000002</v>
      </c>
      <c r="D93" s="25">
        <v>1.77</v>
      </c>
      <c r="E93" s="14" t="s">
        <v>2004</v>
      </c>
      <c r="F93" s="14" t="s">
        <v>2004</v>
      </c>
      <c r="G93" s="14" t="s">
        <v>2004</v>
      </c>
      <c r="H93" s="14" t="s">
        <v>2004</v>
      </c>
      <c r="I93" s="14" t="s">
        <v>2004</v>
      </c>
      <c r="J93" s="160">
        <v>67</v>
      </c>
      <c r="K93" s="14">
        <v>400</v>
      </c>
      <c r="L93" s="111">
        <f t="shared" si="1"/>
        <v>489100</v>
      </c>
      <c r="M93" s="243" t="s">
        <v>2021</v>
      </c>
      <c r="N93" s="312" t="s">
        <v>430</v>
      </c>
      <c r="O93" s="313" t="s">
        <v>156</v>
      </c>
      <c r="P93" s="312" t="s">
        <v>100</v>
      </c>
      <c r="Q93" s="313">
        <v>0.36</v>
      </c>
      <c r="R93" s="312" t="s">
        <v>288</v>
      </c>
      <c r="S93" s="314" t="s">
        <v>159</v>
      </c>
      <c r="T93" s="315">
        <v>10</v>
      </c>
      <c r="U93" s="14">
        <v>36</v>
      </c>
      <c r="V93" s="14" t="s">
        <v>103</v>
      </c>
      <c r="W93" s="160">
        <v>68.540000000000006</v>
      </c>
      <c r="X93" s="170">
        <v>100</v>
      </c>
      <c r="Y93" s="170">
        <v>31</v>
      </c>
      <c r="Z93" s="170">
        <v>589</v>
      </c>
    </row>
    <row r="94" spans="1:26" ht="15" customHeight="1">
      <c r="A94" s="14" t="s">
        <v>431</v>
      </c>
      <c r="B94" s="23" t="s">
        <v>432</v>
      </c>
      <c r="C94" s="25">
        <v>2.3313000000000001</v>
      </c>
      <c r="D94" s="25">
        <v>-0.27</v>
      </c>
      <c r="E94" s="14" t="s">
        <v>2004</v>
      </c>
      <c r="F94" s="14" t="s">
        <v>2004</v>
      </c>
      <c r="G94" s="14" t="s">
        <v>2004</v>
      </c>
      <c r="H94" s="14" t="s">
        <v>2004</v>
      </c>
      <c r="I94" s="14" t="s">
        <v>2004</v>
      </c>
      <c r="J94" s="311">
        <v>5</v>
      </c>
      <c r="K94" s="14">
        <v>1.43</v>
      </c>
      <c r="L94" s="111">
        <f t="shared" si="1"/>
        <v>162220.21950346293</v>
      </c>
      <c r="M94" s="243" t="s">
        <v>148</v>
      </c>
      <c r="N94" s="327" t="s">
        <v>134</v>
      </c>
      <c r="O94" s="313" t="s">
        <v>169</v>
      </c>
      <c r="P94" s="316" t="s">
        <v>2004</v>
      </c>
      <c r="Q94" s="317" t="s">
        <v>2004</v>
      </c>
      <c r="R94" s="316" t="s">
        <v>2004</v>
      </c>
      <c r="S94" s="216" t="s">
        <v>2004</v>
      </c>
      <c r="T94" s="315">
        <v>100</v>
      </c>
      <c r="U94" s="14">
        <v>1000</v>
      </c>
      <c r="V94" s="14" t="s">
        <v>103</v>
      </c>
      <c r="W94" s="160">
        <v>71.459999999999994</v>
      </c>
      <c r="X94" s="170">
        <v>100</v>
      </c>
      <c r="Y94" s="170">
        <v>8</v>
      </c>
      <c r="Z94" s="170">
        <v>140</v>
      </c>
    </row>
    <row r="95" spans="1:26" ht="15" customHeight="1">
      <c r="A95" s="14" t="s">
        <v>433</v>
      </c>
      <c r="B95" s="23" t="s">
        <v>434</v>
      </c>
      <c r="C95" s="25">
        <v>2.1375999999999999</v>
      </c>
      <c r="D95" s="25">
        <v>4.54</v>
      </c>
      <c r="E95" s="14" t="s">
        <v>2004</v>
      </c>
      <c r="F95" s="14" t="s">
        <v>2004</v>
      </c>
      <c r="G95" s="14" t="s">
        <v>2004</v>
      </c>
      <c r="H95" s="14" t="s">
        <v>2004</v>
      </c>
      <c r="I95" s="14" t="s">
        <v>2004</v>
      </c>
      <c r="J95" s="160">
        <v>28.571428571428601</v>
      </c>
      <c r="K95" s="14">
        <v>809</v>
      </c>
      <c r="L95" s="111">
        <f t="shared" si="1"/>
        <v>116177.80331999746</v>
      </c>
      <c r="M95" s="243" t="s">
        <v>347</v>
      </c>
      <c r="N95" s="316" t="s">
        <v>2004</v>
      </c>
      <c r="O95" s="317" t="s">
        <v>2004</v>
      </c>
      <c r="P95" s="316" t="s">
        <v>2004</v>
      </c>
      <c r="Q95" s="317" t="s">
        <v>2004</v>
      </c>
      <c r="R95" s="318" t="s">
        <v>215</v>
      </c>
      <c r="S95" s="314" t="s">
        <v>435</v>
      </c>
      <c r="T95" s="315">
        <v>1000</v>
      </c>
      <c r="U95" s="14">
        <v>1220</v>
      </c>
      <c r="V95" s="14" t="s">
        <v>103</v>
      </c>
      <c r="W95" s="160">
        <v>1.86</v>
      </c>
      <c r="X95" s="170">
        <v>13.89</v>
      </c>
      <c r="Y95" s="170">
        <v>2</v>
      </c>
      <c r="Z95" s="170">
        <v>43</v>
      </c>
    </row>
    <row r="96" spans="1:26" ht="15" customHeight="1">
      <c r="A96" s="14" t="s">
        <v>436</v>
      </c>
      <c r="B96" s="23" t="s">
        <v>437</v>
      </c>
      <c r="C96" s="25">
        <v>2.3393000000000002</v>
      </c>
      <c r="D96" s="25">
        <v>0.16</v>
      </c>
      <c r="E96" s="14" t="s">
        <v>2004</v>
      </c>
      <c r="F96" s="14" t="s">
        <v>2004</v>
      </c>
      <c r="G96" s="14" t="s">
        <v>2004</v>
      </c>
      <c r="H96" s="14" t="s">
        <v>2004</v>
      </c>
      <c r="I96" s="14" t="s">
        <v>2004</v>
      </c>
      <c r="J96" s="160">
        <v>80</v>
      </c>
      <c r="K96" s="14">
        <v>9.6300000000000008</v>
      </c>
      <c r="L96" s="111">
        <f t="shared" si="1"/>
        <v>2423767.3072710717</v>
      </c>
      <c r="M96" s="243" t="s">
        <v>144</v>
      </c>
      <c r="N96" s="318" t="s">
        <v>121</v>
      </c>
      <c r="O96" s="313" t="s">
        <v>438</v>
      </c>
      <c r="P96" s="318" t="s">
        <v>100</v>
      </c>
      <c r="Q96" s="313">
        <v>50000</v>
      </c>
      <c r="R96" s="318" t="s">
        <v>108</v>
      </c>
      <c r="S96" s="314" t="s">
        <v>439</v>
      </c>
      <c r="T96" s="315">
        <v>50</v>
      </c>
      <c r="U96" s="14">
        <v>765200</v>
      </c>
      <c r="V96" s="14" t="s">
        <v>103</v>
      </c>
      <c r="W96" s="160">
        <v>28.46</v>
      </c>
      <c r="X96" s="170">
        <v>100</v>
      </c>
      <c r="Y96" s="170">
        <v>1</v>
      </c>
      <c r="Z96" s="170">
        <v>28</v>
      </c>
    </row>
    <row r="97" spans="1:26" ht="15" customHeight="1">
      <c r="A97" s="14" t="s">
        <v>440</v>
      </c>
      <c r="B97" s="23" t="s">
        <v>441</v>
      </c>
      <c r="C97" s="25">
        <v>2.6230000000000002</v>
      </c>
      <c r="D97" s="25">
        <v>-0.73</v>
      </c>
      <c r="E97" s="14" t="s">
        <v>2004</v>
      </c>
      <c r="F97" s="14" t="s">
        <v>2004</v>
      </c>
      <c r="G97" s="14" t="s">
        <v>2004</v>
      </c>
      <c r="H97" s="14" t="s">
        <v>2004</v>
      </c>
      <c r="I97" s="14" t="s">
        <v>2004</v>
      </c>
      <c r="J97" s="160">
        <v>30</v>
      </c>
      <c r="K97" s="14">
        <v>1.8</v>
      </c>
      <c r="L97" s="111">
        <f t="shared" si="1"/>
        <v>970219.04996308149</v>
      </c>
      <c r="M97" s="243" t="s">
        <v>148</v>
      </c>
      <c r="N97" s="318" t="s">
        <v>121</v>
      </c>
      <c r="O97" s="313" t="s">
        <v>442</v>
      </c>
      <c r="P97" s="318" t="s">
        <v>443</v>
      </c>
      <c r="Q97" s="313" t="s">
        <v>444</v>
      </c>
      <c r="R97" s="318" t="s">
        <v>108</v>
      </c>
      <c r="S97" s="314" t="s">
        <v>445</v>
      </c>
      <c r="T97" s="315">
        <v>1000</v>
      </c>
      <c r="U97" s="14">
        <v>70</v>
      </c>
      <c r="V97" s="14" t="s">
        <v>103</v>
      </c>
      <c r="W97" s="160">
        <v>61.4</v>
      </c>
      <c r="X97" s="170">
        <v>92.9</v>
      </c>
      <c r="Y97" s="170">
        <v>12</v>
      </c>
      <c r="Z97" s="170">
        <v>295</v>
      </c>
    </row>
    <row r="98" spans="1:26" ht="15" customHeight="1">
      <c r="A98" s="14" t="s">
        <v>2003</v>
      </c>
      <c r="B98" s="23" t="s">
        <v>2002</v>
      </c>
      <c r="C98" s="25">
        <v>2.77</v>
      </c>
      <c r="D98" s="154">
        <v>5.58</v>
      </c>
      <c r="E98" s="321" t="s">
        <v>2004</v>
      </c>
      <c r="F98" s="321" t="s">
        <v>2004</v>
      </c>
      <c r="G98" s="321" t="s">
        <v>2004</v>
      </c>
      <c r="H98" s="14" t="s">
        <v>2004</v>
      </c>
      <c r="I98" s="321" t="s">
        <v>2004</v>
      </c>
      <c r="J98" s="311">
        <v>0.5</v>
      </c>
      <c r="K98" s="14">
        <v>10300</v>
      </c>
      <c r="L98" s="111">
        <f t="shared" si="1"/>
        <v>180.24691358024691</v>
      </c>
      <c r="M98" s="243" t="s">
        <v>448</v>
      </c>
      <c r="N98" s="318" t="s">
        <v>129</v>
      </c>
      <c r="O98" s="313">
        <v>61675672</v>
      </c>
      <c r="P98" s="318" t="s">
        <v>100</v>
      </c>
      <c r="Q98" s="118">
        <v>215000000</v>
      </c>
      <c r="R98" s="312" t="s">
        <v>92</v>
      </c>
      <c r="S98" s="315">
        <v>1560000000</v>
      </c>
      <c r="T98" s="315">
        <v>10</v>
      </c>
      <c r="U98" s="14">
        <v>6167567200</v>
      </c>
      <c r="V98" s="14" t="s">
        <v>130</v>
      </c>
      <c r="W98" s="160">
        <v>1.1666666666666701</v>
      </c>
      <c r="X98" s="170">
        <v>20</v>
      </c>
      <c r="Y98" s="170">
        <v>1</v>
      </c>
      <c r="Z98" s="170">
        <v>10</v>
      </c>
    </row>
    <row r="99" spans="1:26" ht="15" customHeight="1">
      <c r="A99" s="14" t="s">
        <v>449</v>
      </c>
      <c r="B99" s="23" t="s">
        <v>450</v>
      </c>
      <c r="C99" s="25">
        <v>2.2622</v>
      </c>
      <c r="D99" s="154">
        <v>0.11</v>
      </c>
      <c r="E99" s="321" t="s">
        <v>451</v>
      </c>
      <c r="F99" s="321" t="s">
        <v>2004</v>
      </c>
      <c r="G99" s="321" t="s">
        <v>2004</v>
      </c>
      <c r="H99" s="14" t="s">
        <v>2004</v>
      </c>
      <c r="I99" s="321">
        <v>1000</v>
      </c>
      <c r="J99" s="297">
        <v>233</v>
      </c>
      <c r="K99" s="14">
        <v>2.2599999999999998</v>
      </c>
      <c r="L99" s="111">
        <f t="shared" si="1"/>
        <v>7505626.241082591</v>
      </c>
      <c r="M99" s="243" t="s">
        <v>113</v>
      </c>
      <c r="N99" s="318" t="s">
        <v>129</v>
      </c>
      <c r="O99" s="313">
        <v>11387</v>
      </c>
      <c r="P99" s="318" t="s">
        <v>100</v>
      </c>
      <c r="Q99" s="118">
        <v>89</v>
      </c>
      <c r="R99" s="312" t="s">
        <v>92</v>
      </c>
      <c r="S99" s="315">
        <v>1896</v>
      </c>
      <c r="T99" s="315">
        <v>10</v>
      </c>
      <c r="U99" s="14">
        <v>8900</v>
      </c>
      <c r="V99" s="14" t="s">
        <v>130</v>
      </c>
      <c r="W99" s="160">
        <v>2</v>
      </c>
      <c r="X99" s="170">
        <v>53.3</v>
      </c>
      <c r="Y99" s="170">
        <v>2</v>
      </c>
      <c r="Z99" s="170">
        <v>68</v>
      </c>
    </row>
    <row r="100" spans="1:26" ht="15" customHeight="1" thickBot="1">
      <c r="A100" s="14" t="s">
        <v>452</v>
      </c>
      <c r="B100" s="23" t="s">
        <v>453</v>
      </c>
      <c r="C100" s="25">
        <v>2.0775000000000001</v>
      </c>
      <c r="D100" s="25">
        <v>-1.44</v>
      </c>
      <c r="E100" s="14" t="s">
        <v>2004</v>
      </c>
      <c r="F100" s="14" t="s">
        <v>2004</v>
      </c>
      <c r="G100" s="14" t="s">
        <v>1987</v>
      </c>
      <c r="H100" s="14" t="s">
        <v>2004</v>
      </c>
      <c r="I100" s="14">
        <v>100</v>
      </c>
      <c r="J100" s="160">
        <v>14.29</v>
      </c>
      <c r="K100" s="14">
        <v>1.39</v>
      </c>
      <c r="L100" s="111">
        <f t="shared" si="1"/>
        <v>463785.70634655992</v>
      </c>
      <c r="M100" s="243" t="s">
        <v>1977</v>
      </c>
      <c r="N100" s="318" t="s">
        <v>90</v>
      </c>
      <c r="O100" s="313" t="s">
        <v>454</v>
      </c>
      <c r="P100" s="318" t="s">
        <v>398</v>
      </c>
      <c r="Q100" s="313" t="s">
        <v>267</v>
      </c>
      <c r="R100" s="318" t="s">
        <v>92</v>
      </c>
      <c r="S100" s="314" t="s">
        <v>267</v>
      </c>
      <c r="T100" s="315">
        <v>1000</v>
      </c>
      <c r="U100" s="14">
        <v>99800</v>
      </c>
      <c r="V100" s="14" t="s">
        <v>2059</v>
      </c>
      <c r="W100" s="160">
        <v>170</v>
      </c>
      <c r="X100" s="170">
        <v>100</v>
      </c>
      <c r="Y100" s="170">
        <v>11</v>
      </c>
      <c r="Z100" s="170">
        <v>112</v>
      </c>
    </row>
    <row r="101" spans="1:26" ht="15" customHeight="1" thickBot="1">
      <c r="A101" s="14" t="s">
        <v>455</v>
      </c>
      <c r="B101" s="23" t="s">
        <v>1897</v>
      </c>
      <c r="C101" s="25">
        <v>2.7341000000000002</v>
      </c>
      <c r="D101" s="25">
        <v>-2.68</v>
      </c>
      <c r="E101" s="14" t="s">
        <v>2004</v>
      </c>
      <c r="F101" s="14" t="s">
        <v>2004</v>
      </c>
      <c r="G101" s="14" t="s">
        <v>2004</v>
      </c>
      <c r="H101" s="322" t="s">
        <v>2004</v>
      </c>
      <c r="I101" s="14" t="s">
        <v>2004</v>
      </c>
      <c r="J101" s="160">
        <v>10</v>
      </c>
      <c r="K101" s="14">
        <v>0.66200000000000003</v>
      </c>
      <c r="L101" s="111">
        <f t="shared" si="1"/>
        <v>326608.12245070428</v>
      </c>
      <c r="M101" s="243" t="s">
        <v>2090</v>
      </c>
      <c r="N101" s="318" t="s">
        <v>129</v>
      </c>
      <c r="O101" s="313">
        <v>153329</v>
      </c>
      <c r="P101" s="318" t="s">
        <v>100</v>
      </c>
      <c r="Q101" s="118">
        <v>644953</v>
      </c>
      <c r="R101" s="312" t="s">
        <v>92</v>
      </c>
      <c r="S101" s="315">
        <v>9531</v>
      </c>
      <c r="T101" s="315">
        <v>10</v>
      </c>
      <c r="U101" s="14">
        <v>953100</v>
      </c>
      <c r="V101" s="14" t="s">
        <v>130</v>
      </c>
      <c r="W101" s="160">
        <v>12.906000000000001</v>
      </c>
      <c r="X101" s="170">
        <v>51</v>
      </c>
      <c r="Y101" s="170">
        <v>31</v>
      </c>
      <c r="Z101" s="170">
        <v>263</v>
      </c>
    </row>
    <row r="102" spans="1:26" ht="15" customHeight="1" thickBot="1">
      <c r="A102" s="14" t="s">
        <v>456</v>
      </c>
      <c r="B102" s="23" t="s">
        <v>457</v>
      </c>
      <c r="C102" s="25">
        <v>2.9582000000000002</v>
      </c>
      <c r="D102" s="153">
        <v>0.94</v>
      </c>
      <c r="E102" s="322" t="s">
        <v>2004</v>
      </c>
      <c r="F102" s="322" t="s">
        <v>2004</v>
      </c>
      <c r="G102" s="322" t="s">
        <v>2004</v>
      </c>
      <c r="H102" s="14" t="s">
        <v>2004</v>
      </c>
      <c r="I102" s="322" t="s">
        <v>2004</v>
      </c>
      <c r="J102" s="160">
        <v>11.4</v>
      </c>
      <c r="K102" s="14">
        <v>71.7</v>
      </c>
      <c r="L102" s="111">
        <f t="shared" si="1"/>
        <v>230119.05676319223</v>
      </c>
      <c r="M102" s="243" t="s">
        <v>2022</v>
      </c>
      <c r="N102" s="318" t="s">
        <v>376</v>
      </c>
      <c r="O102" s="313" t="s">
        <v>458</v>
      </c>
      <c r="P102" s="318" t="s">
        <v>100</v>
      </c>
      <c r="Q102" s="313">
        <v>1230</v>
      </c>
      <c r="R102" s="318" t="s">
        <v>108</v>
      </c>
      <c r="S102" s="314" t="s">
        <v>459</v>
      </c>
      <c r="T102" s="315">
        <v>50</v>
      </c>
      <c r="U102" s="14">
        <v>1.3280000000000001</v>
      </c>
      <c r="V102" s="14" t="s">
        <v>103</v>
      </c>
      <c r="W102" s="160">
        <v>67.39</v>
      </c>
      <c r="X102" s="170">
        <v>85.75</v>
      </c>
      <c r="Y102" s="170">
        <v>31</v>
      </c>
      <c r="Z102" s="170">
        <v>500</v>
      </c>
    </row>
    <row r="103" spans="1:26" ht="15" customHeight="1" thickBot="1">
      <c r="A103" s="14" t="s">
        <v>460</v>
      </c>
      <c r="B103" s="23" t="s">
        <v>1595</v>
      </c>
      <c r="C103" s="25">
        <v>2.4802</v>
      </c>
      <c r="D103" s="25">
        <v>4.33</v>
      </c>
      <c r="E103" s="14" t="s">
        <v>461</v>
      </c>
      <c r="F103" s="14" t="s">
        <v>2004</v>
      </c>
      <c r="G103" s="14" t="s">
        <v>2004</v>
      </c>
      <c r="H103" s="14" t="s">
        <v>2004</v>
      </c>
      <c r="I103" s="14">
        <v>1000</v>
      </c>
      <c r="J103" s="297">
        <v>376</v>
      </c>
      <c r="K103" s="14">
        <v>232</v>
      </c>
      <c r="L103" s="111">
        <f t="shared" si="1"/>
        <v>4076435.643564356</v>
      </c>
      <c r="M103" s="243" t="s">
        <v>113</v>
      </c>
      <c r="N103" s="316" t="s">
        <v>2004</v>
      </c>
      <c r="O103" s="317" t="s">
        <v>2004</v>
      </c>
      <c r="P103" s="316" t="s">
        <v>2004</v>
      </c>
      <c r="Q103" s="317" t="s">
        <v>2004</v>
      </c>
      <c r="R103" s="316" t="s">
        <v>2004</v>
      </c>
      <c r="S103" s="216" t="s">
        <v>2004</v>
      </c>
      <c r="T103" s="216" t="s">
        <v>2004</v>
      </c>
      <c r="U103" s="216" t="s">
        <v>2004</v>
      </c>
      <c r="V103" s="216" t="s">
        <v>2004</v>
      </c>
      <c r="W103" s="160">
        <v>1.55E-2</v>
      </c>
      <c r="X103" s="170">
        <v>7.7</v>
      </c>
      <c r="Y103" s="170">
        <v>2</v>
      </c>
      <c r="Z103" s="170">
        <v>48</v>
      </c>
    </row>
    <row r="104" spans="1:26" ht="15" customHeight="1" thickBot="1">
      <c r="A104" s="14" t="s">
        <v>462</v>
      </c>
      <c r="B104" s="23" t="s">
        <v>463</v>
      </c>
      <c r="C104" s="25">
        <v>1.3512999999999999</v>
      </c>
      <c r="D104" s="25">
        <v>4.5599999999999996</v>
      </c>
      <c r="E104" s="14" t="s">
        <v>2004</v>
      </c>
      <c r="F104" s="14" t="s">
        <v>2004</v>
      </c>
      <c r="G104" s="14" t="s">
        <v>2004</v>
      </c>
      <c r="H104" s="322" t="s">
        <v>2004</v>
      </c>
      <c r="I104" s="14" t="s">
        <v>2004</v>
      </c>
      <c r="J104" s="160">
        <v>25</v>
      </c>
      <c r="K104" s="14">
        <v>2290</v>
      </c>
      <c r="L104" s="111">
        <f t="shared" si="1"/>
        <v>39037.433155080209</v>
      </c>
      <c r="M104" s="243" t="s">
        <v>167</v>
      </c>
      <c r="N104" s="318" t="s">
        <v>121</v>
      </c>
      <c r="O104" s="313" t="s">
        <v>464</v>
      </c>
      <c r="P104" s="312" t="s">
        <v>100</v>
      </c>
      <c r="Q104" s="313">
        <v>50.7</v>
      </c>
      <c r="R104" s="312" t="s">
        <v>465</v>
      </c>
      <c r="S104" s="314" t="s">
        <v>159</v>
      </c>
      <c r="T104" s="315">
        <v>10</v>
      </c>
      <c r="U104" s="14">
        <v>100</v>
      </c>
      <c r="V104" s="14" t="s">
        <v>103</v>
      </c>
      <c r="W104" s="160">
        <v>3.6320000000000001</v>
      </c>
      <c r="X104" s="170">
        <v>11.904999999999999</v>
      </c>
      <c r="Y104" s="170">
        <v>3</v>
      </c>
      <c r="Z104" s="170">
        <v>56</v>
      </c>
    </row>
    <row r="105" spans="1:26" ht="15" customHeight="1" thickBot="1">
      <c r="A105" s="14" t="s">
        <v>466</v>
      </c>
      <c r="B105" s="23" t="s">
        <v>467</v>
      </c>
      <c r="C105" s="25">
        <v>2.2172000000000001</v>
      </c>
      <c r="D105" s="153">
        <v>3.05</v>
      </c>
      <c r="E105" s="322" t="s">
        <v>2004</v>
      </c>
      <c r="F105" s="322" t="s">
        <v>2004</v>
      </c>
      <c r="G105" s="322" t="s">
        <v>2004</v>
      </c>
      <c r="H105" s="321" t="s">
        <v>2004</v>
      </c>
      <c r="I105" s="322" t="s">
        <v>2004</v>
      </c>
      <c r="J105" s="160">
        <v>10</v>
      </c>
      <c r="K105" s="14">
        <v>13.2</v>
      </c>
      <c r="L105" s="111">
        <f t="shared" si="1"/>
        <v>294486.77722994174</v>
      </c>
      <c r="M105" s="243" t="s">
        <v>167</v>
      </c>
      <c r="N105" s="318" t="s">
        <v>121</v>
      </c>
      <c r="O105" s="313" t="s">
        <v>374</v>
      </c>
      <c r="P105" s="318" t="s">
        <v>100</v>
      </c>
      <c r="Q105" s="313">
        <v>110</v>
      </c>
      <c r="R105" s="318" t="s">
        <v>288</v>
      </c>
      <c r="S105" s="314" t="s">
        <v>124</v>
      </c>
      <c r="T105" s="315">
        <v>10</v>
      </c>
      <c r="U105" s="14">
        <v>400</v>
      </c>
      <c r="V105" s="14" t="s">
        <v>103</v>
      </c>
      <c r="W105" s="160">
        <v>5.8419999999999996</v>
      </c>
      <c r="X105" s="170">
        <v>71.428571428571402</v>
      </c>
      <c r="Y105" s="170">
        <v>2</v>
      </c>
      <c r="Z105" s="170">
        <v>28</v>
      </c>
    </row>
    <row r="106" spans="1:26" ht="15" customHeight="1">
      <c r="A106" s="14" t="s">
        <v>468</v>
      </c>
      <c r="B106" s="23" t="s">
        <v>469</v>
      </c>
      <c r="C106" s="25">
        <v>1.8900999999999999</v>
      </c>
      <c r="D106" s="25">
        <v>3.72</v>
      </c>
      <c r="E106" s="14" t="s">
        <v>2004</v>
      </c>
      <c r="F106" s="14" t="s">
        <v>2004</v>
      </c>
      <c r="G106" s="14" t="s">
        <v>2004</v>
      </c>
      <c r="H106" s="14" t="s">
        <v>2004</v>
      </c>
      <c r="I106" s="14" t="s">
        <v>2004</v>
      </c>
      <c r="J106" s="297">
        <v>100</v>
      </c>
      <c r="K106" s="14">
        <v>74.400000000000006</v>
      </c>
      <c r="L106" s="111">
        <f t="shared" si="1"/>
        <v>1989703.2101756509</v>
      </c>
      <c r="M106" s="243" t="s">
        <v>144</v>
      </c>
      <c r="N106" s="318" t="s">
        <v>121</v>
      </c>
      <c r="O106" s="118" t="s">
        <v>470</v>
      </c>
      <c r="P106" s="318" t="s">
        <v>100</v>
      </c>
      <c r="Q106" s="118">
        <v>200</v>
      </c>
      <c r="R106" s="318" t="s">
        <v>136</v>
      </c>
      <c r="S106" s="315">
        <v>530</v>
      </c>
      <c r="T106" s="315">
        <v>50</v>
      </c>
      <c r="U106" s="14">
        <v>4000</v>
      </c>
      <c r="V106" s="14" t="s">
        <v>103</v>
      </c>
      <c r="W106" s="160">
        <v>0.5</v>
      </c>
      <c r="X106" s="170">
        <v>90.476190476190496</v>
      </c>
      <c r="Y106" s="170">
        <v>1</v>
      </c>
      <c r="Z106" s="170">
        <v>21</v>
      </c>
    </row>
    <row r="107" spans="1:26" ht="15" customHeight="1">
      <c r="A107" s="14" t="s">
        <v>471</v>
      </c>
      <c r="B107" s="23" t="s">
        <v>472</v>
      </c>
      <c r="C107" s="25">
        <v>3.1471</v>
      </c>
      <c r="D107" s="25">
        <v>3.59</v>
      </c>
      <c r="E107" s="14" t="s">
        <v>473</v>
      </c>
      <c r="F107" s="14" t="s">
        <v>2004</v>
      </c>
      <c r="G107" s="14" t="s">
        <v>2004</v>
      </c>
      <c r="H107" s="14" t="s">
        <v>2004</v>
      </c>
      <c r="I107" s="14">
        <v>1000</v>
      </c>
      <c r="J107" s="297">
        <v>105</v>
      </c>
      <c r="K107" s="14">
        <v>61.1</v>
      </c>
      <c r="L107" s="111">
        <f t="shared" si="1"/>
        <v>2247617.4961309764</v>
      </c>
      <c r="M107" s="243" t="s">
        <v>113</v>
      </c>
      <c r="N107" s="316" t="s">
        <v>2004</v>
      </c>
      <c r="O107" s="317" t="s">
        <v>2004</v>
      </c>
      <c r="P107" s="318" t="s">
        <v>474</v>
      </c>
      <c r="Q107" s="313" t="s">
        <v>475</v>
      </c>
      <c r="R107" s="318" t="s">
        <v>476</v>
      </c>
      <c r="S107" s="314" t="s">
        <v>477</v>
      </c>
      <c r="T107" s="315">
        <v>1000</v>
      </c>
      <c r="U107" s="14">
        <v>190</v>
      </c>
      <c r="V107" s="14" t="s">
        <v>2060</v>
      </c>
      <c r="W107" s="160">
        <v>52.03</v>
      </c>
      <c r="X107" s="170">
        <v>70.25</v>
      </c>
      <c r="Y107" s="170">
        <v>2</v>
      </c>
      <c r="Z107" s="170">
        <v>37</v>
      </c>
    </row>
    <row r="108" spans="1:26" ht="15" customHeight="1">
      <c r="A108" s="14" t="s">
        <v>478</v>
      </c>
      <c r="B108" s="23" t="s">
        <v>1898</v>
      </c>
      <c r="C108" s="25">
        <v>-2.3633000000000002</v>
      </c>
      <c r="D108" s="25">
        <v>9.99</v>
      </c>
      <c r="E108" s="14" t="s">
        <v>2004</v>
      </c>
      <c r="F108" s="14" t="s">
        <v>2004</v>
      </c>
      <c r="G108" s="14" t="s">
        <v>2004</v>
      </c>
      <c r="H108" s="14" t="s">
        <v>2004</v>
      </c>
      <c r="I108" s="14" t="s">
        <v>2004</v>
      </c>
      <c r="J108" s="311">
        <v>1.4285714285714299</v>
      </c>
      <c r="K108" s="14">
        <v>375</v>
      </c>
      <c r="L108" s="111">
        <f t="shared" si="1"/>
        <v>10961.418143899906</v>
      </c>
      <c r="M108" s="243" t="s">
        <v>116</v>
      </c>
      <c r="N108" s="318" t="s">
        <v>129</v>
      </c>
      <c r="O108" s="313">
        <v>1.55</v>
      </c>
      <c r="P108" s="318" t="s">
        <v>100</v>
      </c>
      <c r="Q108" s="118">
        <v>3.3399999999999999E-2</v>
      </c>
      <c r="R108" s="312" t="s">
        <v>92</v>
      </c>
      <c r="S108" s="315">
        <v>6.0099999999999997E-3</v>
      </c>
      <c r="T108" s="315">
        <v>10</v>
      </c>
      <c r="U108" s="14">
        <v>0.60099999999999998</v>
      </c>
      <c r="V108" s="14" t="s">
        <v>130</v>
      </c>
      <c r="W108" s="160">
        <v>0.04</v>
      </c>
      <c r="X108" s="170">
        <v>8.9600000000000009</v>
      </c>
      <c r="Y108" s="170">
        <v>6</v>
      </c>
      <c r="Z108" s="170">
        <v>232</v>
      </c>
    </row>
    <row r="109" spans="1:26" ht="15" customHeight="1">
      <c r="A109" s="14" t="s">
        <v>479</v>
      </c>
      <c r="B109" s="23" t="s">
        <v>480</v>
      </c>
      <c r="C109" s="25">
        <v>2.2688000000000001</v>
      </c>
      <c r="D109" s="25">
        <v>1.51</v>
      </c>
      <c r="E109" s="14" t="s">
        <v>2004</v>
      </c>
      <c r="F109" s="14" t="s">
        <v>481</v>
      </c>
      <c r="G109" s="14" t="s">
        <v>2004</v>
      </c>
      <c r="H109" s="14" t="s">
        <v>2004</v>
      </c>
      <c r="I109" s="14">
        <v>100</v>
      </c>
      <c r="J109" s="160">
        <v>11.9047619047619</v>
      </c>
      <c r="K109" s="14">
        <v>469</v>
      </c>
      <c r="L109" s="111">
        <f t="shared" si="1"/>
        <v>76624.33084916549</v>
      </c>
      <c r="M109" s="243" t="s">
        <v>97</v>
      </c>
      <c r="N109" s="318" t="s">
        <v>129</v>
      </c>
      <c r="O109" s="313">
        <v>81</v>
      </c>
      <c r="P109" s="318" t="s">
        <v>100</v>
      </c>
      <c r="Q109" s="118">
        <v>41</v>
      </c>
      <c r="R109" s="312" t="s">
        <v>92</v>
      </c>
      <c r="S109" s="315">
        <v>76</v>
      </c>
      <c r="T109" s="315">
        <v>10</v>
      </c>
      <c r="U109" s="14">
        <v>4100</v>
      </c>
      <c r="V109" s="14" t="s">
        <v>130</v>
      </c>
      <c r="W109" s="160">
        <v>0.6</v>
      </c>
      <c r="X109" s="170">
        <v>100</v>
      </c>
      <c r="Y109" s="170">
        <v>1</v>
      </c>
      <c r="Z109" s="170">
        <v>12</v>
      </c>
    </row>
    <row r="110" spans="1:26" ht="15" customHeight="1">
      <c r="A110" s="14" t="s">
        <v>482</v>
      </c>
      <c r="B110" s="23" t="s">
        <v>483</v>
      </c>
      <c r="C110" s="25">
        <v>2.4561999999999999</v>
      </c>
      <c r="D110" s="25">
        <v>0.6</v>
      </c>
      <c r="E110" s="14" t="s">
        <v>484</v>
      </c>
      <c r="F110" s="14" t="s">
        <v>2004</v>
      </c>
      <c r="G110" s="14" t="s">
        <v>2004</v>
      </c>
      <c r="H110" s="14" t="s">
        <v>2004</v>
      </c>
      <c r="I110" s="14">
        <v>1000</v>
      </c>
      <c r="J110" s="160">
        <v>69.099999999999994</v>
      </c>
      <c r="K110" s="14">
        <v>12.3</v>
      </c>
      <c r="L110" s="111">
        <f t="shared" si="1"/>
        <v>2049371.4027762103</v>
      </c>
      <c r="M110" s="243" t="s">
        <v>113</v>
      </c>
      <c r="N110" s="318" t="s">
        <v>129</v>
      </c>
      <c r="O110" s="313">
        <v>54</v>
      </c>
      <c r="P110" s="318" t="s">
        <v>100</v>
      </c>
      <c r="Q110" s="118">
        <v>45067</v>
      </c>
      <c r="R110" s="312" t="s">
        <v>92</v>
      </c>
      <c r="S110" s="315">
        <v>36738</v>
      </c>
      <c r="T110" s="315">
        <v>10</v>
      </c>
      <c r="U110" s="14">
        <v>5400</v>
      </c>
      <c r="V110" s="14" t="s">
        <v>130</v>
      </c>
      <c r="W110" s="160">
        <v>1.7</v>
      </c>
      <c r="X110" s="170">
        <v>47</v>
      </c>
      <c r="Y110" s="170">
        <v>31</v>
      </c>
      <c r="Z110" s="170">
        <v>217</v>
      </c>
    </row>
    <row r="111" spans="1:26" ht="15" customHeight="1">
      <c r="A111" s="14" t="s">
        <v>485</v>
      </c>
      <c r="B111" s="23" t="s">
        <v>486</v>
      </c>
      <c r="C111" s="25">
        <v>1.6220000000000001</v>
      </c>
      <c r="D111" s="25">
        <v>4.26</v>
      </c>
      <c r="E111" s="14" t="s">
        <v>2004</v>
      </c>
      <c r="F111" s="14" t="s">
        <v>2004</v>
      </c>
      <c r="G111" s="14" t="s">
        <v>2004</v>
      </c>
      <c r="H111" s="14" t="s">
        <v>2004</v>
      </c>
      <c r="I111" s="14" t="s">
        <v>2004</v>
      </c>
      <c r="J111" s="311">
        <v>2</v>
      </c>
      <c r="K111" s="14">
        <v>4.96</v>
      </c>
      <c r="L111" s="111">
        <f t="shared" si="1"/>
        <v>62967.222541690622</v>
      </c>
      <c r="M111" s="243" t="s">
        <v>2027</v>
      </c>
      <c r="N111" s="318" t="s">
        <v>129</v>
      </c>
      <c r="O111" s="313">
        <v>6160</v>
      </c>
      <c r="P111" s="318" t="s">
        <v>100</v>
      </c>
      <c r="Q111" s="118">
        <v>42</v>
      </c>
      <c r="R111" s="312" t="s">
        <v>92</v>
      </c>
      <c r="S111" s="315">
        <v>102</v>
      </c>
      <c r="T111" s="315">
        <v>10</v>
      </c>
      <c r="U111" s="14">
        <v>4200</v>
      </c>
      <c r="V111" s="14" t="s">
        <v>130</v>
      </c>
      <c r="W111" s="160">
        <v>2.3159999999999998</v>
      </c>
      <c r="X111" s="170">
        <v>82.9</v>
      </c>
      <c r="Y111" s="170">
        <v>3</v>
      </c>
      <c r="Z111" s="170">
        <v>58</v>
      </c>
    </row>
    <row r="112" spans="1:26" ht="15" customHeight="1">
      <c r="A112" s="14" t="s">
        <v>487</v>
      </c>
      <c r="B112" s="23" t="s">
        <v>488</v>
      </c>
      <c r="C112" s="25">
        <v>2.5729000000000002</v>
      </c>
      <c r="D112" s="25">
        <v>-1.4</v>
      </c>
      <c r="E112" s="14" t="s">
        <v>2004</v>
      </c>
      <c r="F112" s="14" t="s">
        <v>2004</v>
      </c>
      <c r="G112" s="14" t="s">
        <v>2004</v>
      </c>
      <c r="H112" s="14" t="s">
        <v>2004</v>
      </c>
      <c r="I112" s="14" t="s">
        <v>2004</v>
      </c>
      <c r="J112" s="160">
        <v>40</v>
      </c>
      <c r="K112" s="14">
        <v>0.46300000000000002</v>
      </c>
      <c r="L112" s="111">
        <f t="shared" si="1"/>
        <v>1308698.1366738002</v>
      </c>
      <c r="M112" s="243" t="s">
        <v>148</v>
      </c>
      <c r="N112" s="316" t="s">
        <v>2004</v>
      </c>
      <c r="O112" s="317" t="s">
        <v>2004</v>
      </c>
      <c r="P112" s="316" t="s">
        <v>2004</v>
      </c>
      <c r="Q112" s="317" t="s">
        <v>2004</v>
      </c>
      <c r="R112" s="318" t="s">
        <v>489</v>
      </c>
      <c r="S112" s="314" t="s">
        <v>490</v>
      </c>
      <c r="T112" s="315">
        <v>1000</v>
      </c>
      <c r="U112" s="14">
        <v>1175000</v>
      </c>
      <c r="V112" s="14" t="s">
        <v>103</v>
      </c>
      <c r="W112" s="160">
        <v>210</v>
      </c>
      <c r="X112" s="215" t="s">
        <v>2004</v>
      </c>
      <c r="Y112" s="170">
        <v>1</v>
      </c>
      <c r="Z112" s="170">
        <v>9</v>
      </c>
    </row>
    <row r="113" spans="1:26" ht="15" customHeight="1">
      <c r="A113" s="14" t="s">
        <v>491</v>
      </c>
      <c r="B113" s="23" t="s">
        <v>492</v>
      </c>
      <c r="C113" s="25">
        <v>1.5005999999999999</v>
      </c>
      <c r="D113" s="25">
        <v>1.3</v>
      </c>
      <c r="E113" s="14" t="s">
        <v>2004</v>
      </c>
      <c r="F113" s="14" t="s">
        <v>2004</v>
      </c>
      <c r="G113" s="14" t="s">
        <v>2004</v>
      </c>
      <c r="H113" s="14" t="s">
        <v>2004</v>
      </c>
      <c r="I113" s="14" t="s">
        <v>2004</v>
      </c>
      <c r="J113" s="160">
        <v>10</v>
      </c>
      <c r="K113" s="14">
        <v>6.49</v>
      </c>
      <c r="L113" s="111">
        <f t="shared" si="1"/>
        <v>310847.73428906</v>
      </c>
      <c r="M113" s="243" t="s">
        <v>148</v>
      </c>
      <c r="N113" s="316" t="s">
        <v>2004</v>
      </c>
      <c r="O113" s="317" t="s">
        <v>2004</v>
      </c>
      <c r="P113" s="312" t="s">
        <v>493</v>
      </c>
      <c r="Q113" s="313" t="s">
        <v>135</v>
      </c>
      <c r="R113" s="316" t="s">
        <v>2004</v>
      </c>
      <c r="S113" s="216" t="s">
        <v>2004</v>
      </c>
      <c r="T113" s="315">
        <v>100</v>
      </c>
      <c r="U113" s="14">
        <v>100000</v>
      </c>
      <c r="V113" s="14" t="s">
        <v>103</v>
      </c>
      <c r="W113" s="160">
        <v>5.7</v>
      </c>
      <c r="X113" s="170">
        <v>70</v>
      </c>
      <c r="Y113" s="170">
        <v>2</v>
      </c>
      <c r="Z113" s="170">
        <v>18</v>
      </c>
    </row>
    <row r="114" spans="1:26" ht="15" customHeight="1">
      <c r="A114" s="14" t="s">
        <v>494</v>
      </c>
      <c r="B114" s="23" t="s">
        <v>1899</v>
      </c>
      <c r="C114" s="25">
        <v>2.4630999999999998</v>
      </c>
      <c r="D114" s="25">
        <v>2.42</v>
      </c>
      <c r="E114" s="14" t="s">
        <v>495</v>
      </c>
      <c r="F114" s="14" t="s">
        <v>2004</v>
      </c>
      <c r="G114" s="14" t="s">
        <v>2004</v>
      </c>
      <c r="H114" s="14" t="s">
        <v>2004</v>
      </c>
      <c r="I114" s="14">
        <v>1000</v>
      </c>
      <c r="J114" s="297">
        <v>366</v>
      </c>
      <c r="K114" s="14">
        <v>26.2</v>
      </c>
      <c r="L114" s="111">
        <f t="shared" si="1"/>
        <v>9780841.9768151324</v>
      </c>
      <c r="M114" s="243" t="s">
        <v>113</v>
      </c>
      <c r="N114" s="318" t="s">
        <v>129</v>
      </c>
      <c r="O114" s="313">
        <v>2151</v>
      </c>
      <c r="P114" s="318" t="s">
        <v>100</v>
      </c>
      <c r="Q114" s="118">
        <v>230</v>
      </c>
      <c r="R114" s="312" t="s">
        <v>92</v>
      </c>
      <c r="S114" s="315">
        <v>239</v>
      </c>
      <c r="T114" s="315">
        <v>10</v>
      </c>
      <c r="U114" s="14">
        <v>23000</v>
      </c>
      <c r="V114" s="14" t="s">
        <v>130</v>
      </c>
      <c r="W114" s="160">
        <v>23.7</v>
      </c>
      <c r="X114" s="170">
        <v>100</v>
      </c>
      <c r="Y114" s="170">
        <v>1</v>
      </c>
      <c r="Z114" s="170">
        <v>35</v>
      </c>
    </row>
    <row r="115" spans="1:26" ht="15" customHeight="1">
      <c r="A115" s="14" t="s">
        <v>496</v>
      </c>
      <c r="B115" s="23" t="s">
        <v>497</v>
      </c>
      <c r="C115" s="25">
        <v>1.0995999999999999</v>
      </c>
      <c r="D115" s="25">
        <v>2.21</v>
      </c>
      <c r="E115" s="14" t="s">
        <v>2004</v>
      </c>
      <c r="F115" s="14" t="s">
        <v>2004</v>
      </c>
      <c r="G115" s="14" t="s">
        <v>2004</v>
      </c>
      <c r="H115" s="14" t="s">
        <v>2004</v>
      </c>
      <c r="I115" s="14" t="s">
        <v>2004</v>
      </c>
      <c r="J115" s="160">
        <v>10</v>
      </c>
      <c r="K115" s="14">
        <v>51.6</v>
      </c>
      <c r="L115" s="111">
        <f t="shared" si="1"/>
        <v>226317.60248019293</v>
      </c>
      <c r="M115" s="243" t="s">
        <v>144</v>
      </c>
      <c r="N115" s="318" t="s">
        <v>121</v>
      </c>
      <c r="O115" s="118" t="s">
        <v>498</v>
      </c>
      <c r="P115" s="318" t="s">
        <v>100</v>
      </c>
      <c r="Q115" s="118" t="s">
        <v>499</v>
      </c>
      <c r="R115" s="318" t="s">
        <v>177</v>
      </c>
      <c r="S115" s="315">
        <v>150</v>
      </c>
      <c r="T115" s="315">
        <v>1000</v>
      </c>
      <c r="U115" s="14">
        <v>32.4</v>
      </c>
      <c r="V115" s="14" t="s">
        <v>103</v>
      </c>
      <c r="W115" s="160">
        <v>0.4</v>
      </c>
      <c r="X115" s="170">
        <v>66.6666666666667</v>
      </c>
      <c r="Y115" s="170">
        <v>1</v>
      </c>
      <c r="Z115" s="170">
        <v>21</v>
      </c>
    </row>
    <row r="116" spans="1:26" ht="15" customHeight="1">
      <c r="A116" s="14" t="s">
        <v>500</v>
      </c>
      <c r="B116" s="23" t="s">
        <v>501</v>
      </c>
      <c r="C116" s="25">
        <v>3.0230999999999999</v>
      </c>
      <c r="D116" s="25">
        <v>5.63</v>
      </c>
      <c r="E116" s="14" t="s">
        <v>502</v>
      </c>
      <c r="F116" s="14" t="s">
        <v>2004</v>
      </c>
      <c r="G116" s="14" t="s">
        <v>2004</v>
      </c>
      <c r="H116" s="14" t="s">
        <v>2004</v>
      </c>
      <c r="I116" s="14">
        <v>1000</v>
      </c>
      <c r="J116" s="160">
        <v>80</v>
      </c>
      <c r="K116" s="14">
        <v>593</v>
      </c>
      <c r="L116" s="111">
        <f t="shared" si="1"/>
        <v>424641.48656837002</v>
      </c>
      <c r="M116" s="243" t="s">
        <v>113</v>
      </c>
      <c r="N116" s="318" t="s">
        <v>503</v>
      </c>
      <c r="O116" s="313" t="s">
        <v>250</v>
      </c>
      <c r="P116" s="318"/>
      <c r="Q116" s="313" t="s">
        <v>477</v>
      </c>
      <c r="R116" s="318" t="s">
        <v>284</v>
      </c>
      <c r="S116" s="314">
        <v>20.6</v>
      </c>
      <c r="T116" s="315">
        <v>50</v>
      </c>
      <c r="U116" s="14">
        <v>412.65620000000001</v>
      </c>
      <c r="V116" s="14" t="s">
        <v>103</v>
      </c>
      <c r="W116" s="160">
        <v>60.67</v>
      </c>
      <c r="X116" s="170">
        <v>95.24</v>
      </c>
      <c r="Y116" s="170">
        <v>2</v>
      </c>
      <c r="Z116" s="170">
        <v>56</v>
      </c>
    </row>
    <row r="117" spans="1:26" ht="15" customHeight="1">
      <c r="A117" s="14" t="s">
        <v>504</v>
      </c>
      <c r="B117" s="23" t="s">
        <v>505</v>
      </c>
      <c r="C117" s="25">
        <v>2.0960999999999999</v>
      </c>
      <c r="D117" s="25">
        <v>2.2799999999999998</v>
      </c>
      <c r="E117" s="14" t="s">
        <v>2004</v>
      </c>
      <c r="F117" s="14" t="s">
        <v>2004</v>
      </c>
      <c r="G117" s="14" t="s">
        <v>2004</v>
      </c>
      <c r="H117" s="14" t="s">
        <v>2004</v>
      </c>
      <c r="I117" s="14" t="s">
        <v>2004</v>
      </c>
      <c r="J117" s="311">
        <v>1.4285714285714299</v>
      </c>
      <c r="K117" s="14">
        <v>13</v>
      </c>
      <c r="L117" s="111">
        <f t="shared" si="1"/>
        <v>42135.642135642171</v>
      </c>
      <c r="M117" s="243" t="s">
        <v>116</v>
      </c>
      <c r="N117" s="318" t="s">
        <v>129</v>
      </c>
      <c r="O117" s="313">
        <v>2995</v>
      </c>
      <c r="P117" s="318" t="s">
        <v>100</v>
      </c>
      <c r="Q117" s="118">
        <v>6458</v>
      </c>
      <c r="R117" s="312" t="s">
        <v>92</v>
      </c>
      <c r="S117" s="315">
        <v>174</v>
      </c>
      <c r="T117" s="315">
        <v>10</v>
      </c>
      <c r="U117" s="14">
        <v>17400</v>
      </c>
      <c r="V117" s="14" t="s">
        <v>130</v>
      </c>
      <c r="W117" s="160">
        <v>1.1000000000000001</v>
      </c>
      <c r="X117" s="170">
        <v>100</v>
      </c>
      <c r="Y117" s="170">
        <v>1</v>
      </c>
      <c r="Z117" s="170">
        <v>12</v>
      </c>
    </row>
    <row r="118" spans="1:26" ht="15" customHeight="1">
      <c r="A118" s="14" t="s">
        <v>506</v>
      </c>
      <c r="B118" s="23" t="s">
        <v>507</v>
      </c>
      <c r="C118" s="25">
        <v>1.9092</v>
      </c>
      <c r="D118" s="25">
        <v>5.38</v>
      </c>
      <c r="E118" s="14" t="s">
        <v>2004</v>
      </c>
      <c r="F118" s="14" t="s">
        <v>2004</v>
      </c>
      <c r="G118" s="14" t="s">
        <v>2004</v>
      </c>
      <c r="H118" s="14" t="s">
        <v>2004</v>
      </c>
      <c r="I118" s="14" t="s">
        <v>2004</v>
      </c>
      <c r="J118" s="160">
        <v>30</v>
      </c>
      <c r="K118" s="14">
        <v>247</v>
      </c>
      <c r="L118" s="111">
        <f t="shared" si="1"/>
        <v>311743.77224199288</v>
      </c>
      <c r="M118" s="243" t="s">
        <v>144</v>
      </c>
      <c r="N118" s="318" t="s">
        <v>129</v>
      </c>
      <c r="O118" s="313">
        <v>311</v>
      </c>
      <c r="P118" s="318" t="s">
        <v>100</v>
      </c>
      <c r="Q118" s="118">
        <v>523</v>
      </c>
      <c r="R118" s="312" t="s">
        <v>92</v>
      </c>
      <c r="S118" s="315">
        <v>47</v>
      </c>
      <c r="T118" s="315">
        <v>10</v>
      </c>
      <c r="U118" s="14">
        <v>4700</v>
      </c>
      <c r="V118" s="14" t="s">
        <v>130</v>
      </c>
      <c r="W118" s="160">
        <v>4.63</v>
      </c>
      <c r="X118" s="170">
        <v>80.952380952380906</v>
      </c>
      <c r="Y118" s="170">
        <v>1</v>
      </c>
      <c r="Z118" s="170">
        <v>21</v>
      </c>
    </row>
    <row r="119" spans="1:26" ht="15" customHeight="1" thickBot="1">
      <c r="A119" s="14" t="s">
        <v>508</v>
      </c>
      <c r="B119" s="23" t="s">
        <v>509</v>
      </c>
      <c r="C119" s="25">
        <v>2.2490999999999999</v>
      </c>
      <c r="D119" s="25">
        <v>0.33</v>
      </c>
      <c r="E119" s="14" t="s">
        <v>2004</v>
      </c>
      <c r="F119" s="14" t="s">
        <v>2004</v>
      </c>
      <c r="G119" s="14" t="s">
        <v>2004</v>
      </c>
      <c r="H119" s="14" t="s">
        <v>2004</v>
      </c>
      <c r="I119" s="14" t="s">
        <v>2004</v>
      </c>
      <c r="J119" s="160">
        <v>30</v>
      </c>
      <c r="K119" s="14">
        <v>2.4</v>
      </c>
      <c r="L119" s="111">
        <f t="shared" si="1"/>
        <v>965230.16650342813</v>
      </c>
      <c r="M119" s="243" t="s">
        <v>2028</v>
      </c>
      <c r="N119" s="318" t="s">
        <v>129</v>
      </c>
      <c r="O119" s="313">
        <v>2636</v>
      </c>
      <c r="P119" s="318" t="s">
        <v>100</v>
      </c>
      <c r="Q119" s="118">
        <v>792</v>
      </c>
      <c r="R119" s="312" t="s">
        <v>92</v>
      </c>
      <c r="S119" s="315">
        <v>4690</v>
      </c>
      <c r="T119" s="315">
        <v>10</v>
      </c>
      <c r="U119" s="14">
        <v>79200</v>
      </c>
      <c r="V119" s="14" t="s">
        <v>130</v>
      </c>
      <c r="W119" s="108">
        <v>9.85</v>
      </c>
      <c r="X119" s="170">
        <v>100</v>
      </c>
      <c r="Y119" s="170">
        <v>6</v>
      </c>
      <c r="Z119" s="170">
        <v>16</v>
      </c>
    </row>
    <row r="120" spans="1:26" ht="15" customHeight="1" thickBot="1">
      <c r="A120" s="14" t="s">
        <v>510</v>
      </c>
      <c r="B120" s="23" t="s">
        <v>511</v>
      </c>
      <c r="C120" s="25">
        <v>2.4083000000000001</v>
      </c>
      <c r="D120" s="25">
        <v>-0.28999999999999998</v>
      </c>
      <c r="E120" s="14" t="s">
        <v>2004</v>
      </c>
      <c r="F120" s="14" t="s">
        <v>512</v>
      </c>
      <c r="G120" s="14" t="s">
        <v>2004</v>
      </c>
      <c r="H120" s="322" t="s">
        <v>2004</v>
      </c>
      <c r="I120" s="14">
        <v>100</v>
      </c>
      <c r="J120" s="297">
        <v>317.46031746031701</v>
      </c>
      <c r="K120" s="14">
        <v>3.4</v>
      </c>
      <c r="L120" s="111">
        <f t="shared" si="1"/>
        <v>10127284.708493726</v>
      </c>
      <c r="M120" s="243" t="s">
        <v>97</v>
      </c>
      <c r="N120" s="318" t="s">
        <v>129</v>
      </c>
      <c r="O120" s="313">
        <v>1241</v>
      </c>
      <c r="P120" s="318" t="s">
        <v>100</v>
      </c>
      <c r="Q120" s="118">
        <v>481</v>
      </c>
      <c r="R120" s="312" t="s">
        <v>92</v>
      </c>
      <c r="S120" s="315">
        <v>719</v>
      </c>
      <c r="T120" s="315">
        <v>10</v>
      </c>
      <c r="U120" s="14">
        <v>48100</v>
      </c>
      <c r="V120" s="14" t="s">
        <v>130</v>
      </c>
      <c r="W120" s="160">
        <v>0.97</v>
      </c>
      <c r="X120" s="170">
        <v>30</v>
      </c>
      <c r="Y120" s="170">
        <v>31</v>
      </c>
      <c r="Z120" s="170">
        <v>217</v>
      </c>
    </row>
    <row r="121" spans="1:26" ht="15" customHeight="1" thickBot="1">
      <c r="A121" s="14" t="s">
        <v>513</v>
      </c>
      <c r="B121" s="23" t="s">
        <v>1900</v>
      </c>
      <c r="C121" s="25">
        <v>2.3946000000000001</v>
      </c>
      <c r="D121" s="153">
        <v>-2.84</v>
      </c>
      <c r="E121" s="322" t="s">
        <v>2004</v>
      </c>
      <c r="F121" s="322" t="s">
        <v>2004</v>
      </c>
      <c r="G121" s="322" t="s">
        <v>2004</v>
      </c>
      <c r="H121" s="322" t="s">
        <v>2004</v>
      </c>
      <c r="I121" s="322" t="s">
        <v>2004</v>
      </c>
      <c r="J121" s="311">
        <v>1.4285714285714299</v>
      </c>
      <c r="K121" s="14">
        <v>8.74</v>
      </c>
      <c r="L121" s="111">
        <f t="shared" si="1"/>
        <v>43594.669108499009</v>
      </c>
      <c r="M121" s="243" t="s">
        <v>116</v>
      </c>
      <c r="N121" s="318" t="s">
        <v>129</v>
      </c>
      <c r="O121" s="313">
        <v>52987</v>
      </c>
      <c r="P121" s="318" t="s">
        <v>100</v>
      </c>
      <c r="Q121" s="118">
        <v>31314</v>
      </c>
      <c r="R121" s="312" t="s">
        <v>92</v>
      </c>
      <c r="S121" s="315">
        <v>62431</v>
      </c>
      <c r="T121" s="315">
        <v>10</v>
      </c>
      <c r="U121" s="14">
        <v>3131400</v>
      </c>
      <c r="V121" s="14" t="s">
        <v>130</v>
      </c>
      <c r="W121" s="160">
        <v>50.88</v>
      </c>
      <c r="X121" s="170">
        <v>46.7</v>
      </c>
      <c r="Y121" s="170">
        <v>1</v>
      </c>
      <c r="Z121" s="170">
        <v>45</v>
      </c>
    </row>
    <row r="122" spans="1:26" ht="15" customHeight="1" thickBot="1">
      <c r="A122" s="14" t="s">
        <v>514</v>
      </c>
      <c r="B122" s="23" t="s">
        <v>515</v>
      </c>
      <c r="C122" s="25">
        <v>1.7527999999999999</v>
      </c>
      <c r="D122" s="153">
        <v>4.9000000000000004</v>
      </c>
      <c r="E122" s="322" t="s">
        <v>2004</v>
      </c>
      <c r="F122" s="322" t="s">
        <v>2004</v>
      </c>
      <c r="G122" s="322" t="s">
        <v>2004</v>
      </c>
      <c r="H122" s="14" t="s">
        <v>2004</v>
      </c>
      <c r="I122" s="322" t="s">
        <v>2004</v>
      </c>
      <c r="J122" s="311">
        <v>3.6</v>
      </c>
      <c r="K122" s="14">
        <v>696</v>
      </c>
      <c r="L122" s="111">
        <f t="shared" si="1"/>
        <v>16679.830747531734</v>
      </c>
      <c r="M122" s="243" t="s">
        <v>167</v>
      </c>
      <c r="N122" s="312" t="s">
        <v>121</v>
      </c>
      <c r="O122" s="313" t="s">
        <v>516</v>
      </c>
      <c r="P122" s="318" t="s">
        <v>100</v>
      </c>
      <c r="Q122" s="313">
        <v>30</v>
      </c>
      <c r="R122" s="312" t="s">
        <v>177</v>
      </c>
      <c r="S122" s="314" t="s">
        <v>517</v>
      </c>
      <c r="T122" s="315">
        <v>10</v>
      </c>
      <c r="U122" s="14">
        <v>88</v>
      </c>
      <c r="V122" s="14" t="s">
        <v>103</v>
      </c>
      <c r="W122" s="160">
        <v>135</v>
      </c>
      <c r="X122" s="216" t="s">
        <v>2004</v>
      </c>
      <c r="Y122" s="170">
        <v>1</v>
      </c>
      <c r="Z122" s="170">
        <v>27</v>
      </c>
    </row>
    <row r="123" spans="1:26" ht="15" customHeight="1" thickBot="1">
      <c r="A123" s="14" t="s">
        <v>518</v>
      </c>
      <c r="B123" s="23" t="s">
        <v>1901</v>
      </c>
      <c r="C123" s="25">
        <v>2.8252999999999999</v>
      </c>
      <c r="D123" s="25">
        <v>-0.78</v>
      </c>
      <c r="E123" s="14" t="s">
        <v>519</v>
      </c>
      <c r="F123" s="14" t="s">
        <v>2004</v>
      </c>
      <c r="G123" s="14" t="s">
        <v>2004</v>
      </c>
      <c r="H123" s="14" t="s">
        <v>2004</v>
      </c>
      <c r="I123" s="14">
        <v>1000</v>
      </c>
      <c r="J123" s="160">
        <v>38.799999999999997</v>
      </c>
      <c r="K123" s="14">
        <v>0.78500000000000003</v>
      </c>
      <c r="L123" s="111">
        <f t="shared" si="1"/>
        <v>1265884.9527309292</v>
      </c>
      <c r="M123" s="243" t="s">
        <v>113</v>
      </c>
      <c r="N123" s="318" t="s">
        <v>129</v>
      </c>
      <c r="O123" s="313">
        <v>1619</v>
      </c>
      <c r="P123" s="318" t="s">
        <v>100</v>
      </c>
      <c r="Q123" s="118">
        <v>847320</v>
      </c>
      <c r="R123" s="312" t="s">
        <v>92</v>
      </c>
      <c r="S123" s="315">
        <v>8442472</v>
      </c>
      <c r="T123" s="315">
        <v>10</v>
      </c>
      <c r="U123" s="14">
        <v>161900</v>
      </c>
      <c r="V123" s="14" t="s">
        <v>130</v>
      </c>
      <c r="W123" s="160">
        <v>342</v>
      </c>
      <c r="X123" s="170">
        <v>100</v>
      </c>
      <c r="Y123" s="170">
        <v>1</v>
      </c>
      <c r="Z123" s="170">
        <v>11</v>
      </c>
    </row>
    <row r="124" spans="1:26" ht="15" customHeight="1" thickBot="1">
      <c r="A124" s="14" t="s">
        <v>520</v>
      </c>
      <c r="B124" s="23" t="s">
        <v>521</v>
      </c>
      <c r="C124" s="25">
        <v>-0.1048</v>
      </c>
      <c r="D124" s="25">
        <v>4.88</v>
      </c>
      <c r="E124" s="14" t="s">
        <v>2004</v>
      </c>
      <c r="F124" s="14" t="s">
        <v>2004</v>
      </c>
      <c r="G124" s="14" t="s">
        <v>2004</v>
      </c>
      <c r="H124" s="322" t="s">
        <v>2004</v>
      </c>
      <c r="I124" s="14" t="s">
        <v>2004</v>
      </c>
      <c r="J124" s="311">
        <v>1.4285714285714299</v>
      </c>
      <c r="K124" s="14">
        <v>809</v>
      </c>
      <c r="L124" s="111">
        <f t="shared" si="1"/>
        <v>5808.8901659998728</v>
      </c>
      <c r="M124" s="243" t="s">
        <v>116</v>
      </c>
      <c r="N124" s="316" t="s">
        <v>2004</v>
      </c>
      <c r="O124" s="317" t="s">
        <v>2004</v>
      </c>
      <c r="P124" s="318" t="s">
        <v>522</v>
      </c>
      <c r="Q124" s="313" t="s">
        <v>523</v>
      </c>
      <c r="R124" s="316" t="s">
        <v>2004</v>
      </c>
      <c r="S124" s="216" t="s">
        <v>2004</v>
      </c>
      <c r="T124" s="315">
        <v>100</v>
      </c>
      <c r="U124" s="14">
        <v>56409.42</v>
      </c>
      <c r="V124" s="14" t="s">
        <v>103</v>
      </c>
      <c r="W124" s="160">
        <v>0.82</v>
      </c>
      <c r="X124" s="170">
        <v>55.7</v>
      </c>
      <c r="Y124" s="170">
        <v>21</v>
      </c>
      <c r="Z124" s="170">
        <v>827</v>
      </c>
    </row>
    <row r="125" spans="1:26" ht="15" customHeight="1" thickBot="1">
      <c r="A125" s="14" t="s">
        <v>524</v>
      </c>
      <c r="B125" s="23" t="s">
        <v>525</v>
      </c>
      <c r="C125" s="25">
        <v>2.4407999999999999</v>
      </c>
      <c r="D125" s="153">
        <v>-1.26</v>
      </c>
      <c r="E125" s="322" t="s">
        <v>2004</v>
      </c>
      <c r="F125" s="322" t="s">
        <v>2004</v>
      </c>
      <c r="G125" s="322" t="s">
        <v>2004</v>
      </c>
      <c r="H125" s="14" t="s">
        <v>2004</v>
      </c>
      <c r="I125" s="322" t="s">
        <v>2004</v>
      </c>
      <c r="J125" s="297">
        <v>100</v>
      </c>
      <c r="K125" s="14">
        <v>6.27</v>
      </c>
      <c r="L125" s="111">
        <f t="shared" si="1"/>
        <v>3114149.9484529975</v>
      </c>
      <c r="M125" s="243" t="s">
        <v>144</v>
      </c>
      <c r="N125" s="318" t="s">
        <v>121</v>
      </c>
      <c r="O125" s="118" t="s">
        <v>526</v>
      </c>
      <c r="P125" s="318" t="s">
        <v>100</v>
      </c>
      <c r="Q125" s="118">
        <v>120</v>
      </c>
      <c r="R125" s="318" t="s">
        <v>527</v>
      </c>
      <c r="S125" s="315">
        <v>9700</v>
      </c>
      <c r="T125" s="315">
        <v>50</v>
      </c>
      <c r="U125" s="14">
        <f>Q125/T125*1000</f>
        <v>2400</v>
      </c>
      <c r="V125" s="14" t="s">
        <v>103</v>
      </c>
      <c r="W125" s="160">
        <v>22.81</v>
      </c>
      <c r="X125" s="170">
        <v>100</v>
      </c>
      <c r="Y125" s="170">
        <v>2</v>
      </c>
      <c r="Z125" s="170">
        <v>35</v>
      </c>
    </row>
    <row r="126" spans="1:26" ht="15" customHeight="1" thickBot="1">
      <c r="A126" s="14" t="s">
        <v>528</v>
      </c>
      <c r="B126" s="23" t="s">
        <v>529</v>
      </c>
      <c r="C126" s="25">
        <v>2.1065999999999998</v>
      </c>
      <c r="D126" s="25">
        <v>5.0599999999999996</v>
      </c>
      <c r="E126" s="14" t="s">
        <v>2004</v>
      </c>
      <c r="F126" s="14" t="s">
        <v>2004</v>
      </c>
      <c r="G126" s="14" t="s">
        <v>2004</v>
      </c>
      <c r="H126" s="322" t="s">
        <v>2004</v>
      </c>
      <c r="I126" s="14" t="s">
        <v>2004</v>
      </c>
      <c r="J126" s="160">
        <v>16.7</v>
      </c>
      <c r="K126" s="14">
        <v>630</v>
      </c>
      <c r="L126" s="111">
        <f t="shared" si="1"/>
        <v>84237.236084452976</v>
      </c>
      <c r="M126" s="243" t="s">
        <v>2022</v>
      </c>
      <c r="N126" s="318" t="s">
        <v>121</v>
      </c>
      <c r="O126" s="313" t="s">
        <v>530</v>
      </c>
      <c r="P126" s="318" t="s">
        <v>162</v>
      </c>
      <c r="Q126" s="313" t="s">
        <v>531</v>
      </c>
      <c r="R126" s="318" t="s">
        <v>108</v>
      </c>
      <c r="S126" s="314" t="s">
        <v>124</v>
      </c>
      <c r="T126" s="315">
        <v>10</v>
      </c>
      <c r="U126" s="14">
        <v>1000</v>
      </c>
      <c r="V126" s="14" t="s">
        <v>103</v>
      </c>
      <c r="W126" s="160">
        <v>20.638000000000002</v>
      </c>
      <c r="X126" s="170">
        <v>71.400000000000006</v>
      </c>
      <c r="Y126" s="170">
        <v>3</v>
      </c>
      <c r="Z126" s="170">
        <v>56</v>
      </c>
    </row>
    <row r="127" spans="1:26" ht="15" customHeight="1" thickBot="1">
      <c r="A127" s="14" t="s">
        <v>532</v>
      </c>
      <c r="B127" s="23" t="s">
        <v>533</v>
      </c>
      <c r="C127" s="25">
        <v>2.4175</v>
      </c>
      <c r="D127" s="153">
        <v>-0.06</v>
      </c>
      <c r="E127" s="322" t="s">
        <v>534</v>
      </c>
      <c r="F127" s="322" t="s">
        <v>2004</v>
      </c>
      <c r="G127" s="322" t="s">
        <v>2004</v>
      </c>
      <c r="H127" s="14" t="s">
        <v>535</v>
      </c>
      <c r="I127" s="322">
        <v>1000</v>
      </c>
      <c r="J127" s="297">
        <v>2000</v>
      </c>
      <c r="K127" s="14">
        <v>2.92</v>
      </c>
      <c r="L127" s="111">
        <f t="shared" si="1"/>
        <v>64063185.607722685</v>
      </c>
      <c r="M127" s="243" t="s">
        <v>113</v>
      </c>
      <c r="N127" s="318" t="s">
        <v>129</v>
      </c>
      <c r="O127" s="313">
        <v>5797</v>
      </c>
      <c r="P127" s="318" t="s">
        <v>100</v>
      </c>
      <c r="Q127" s="118">
        <v>17149</v>
      </c>
      <c r="R127" s="312" t="s">
        <v>92</v>
      </c>
      <c r="S127" s="315">
        <v>348</v>
      </c>
      <c r="T127" s="315">
        <v>10</v>
      </c>
      <c r="U127" s="14">
        <v>34800</v>
      </c>
      <c r="V127" s="14" t="s">
        <v>130</v>
      </c>
      <c r="W127" s="160">
        <v>319.3</v>
      </c>
      <c r="X127" s="170">
        <v>100</v>
      </c>
      <c r="Y127" s="170">
        <v>1</v>
      </c>
      <c r="Z127" s="170">
        <v>45</v>
      </c>
    </row>
    <row r="128" spans="1:26" ht="15" customHeight="1">
      <c r="A128" s="14" t="s">
        <v>536</v>
      </c>
      <c r="B128" s="23" t="s">
        <v>1902</v>
      </c>
      <c r="C128" s="25">
        <v>2.3039000000000001</v>
      </c>
      <c r="D128" s="154">
        <v>0.74</v>
      </c>
      <c r="E128" s="321" t="s">
        <v>537</v>
      </c>
      <c r="F128" s="321" t="s">
        <v>2004</v>
      </c>
      <c r="G128" s="321" t="s">
        <v>2004</v>
      </c>
      <c r="H128" s="14" t="s">
        <v>2004</v>
      </c>
      <c r="I128" s="321">
        <v>1000</v>
      </c>
      <c r="J128" s="160">
        <v>12.3</v>
      </c>
      <c r="K128" s="14">
        <v>3.39</v>
      </c>
      <c r="L128" s="111">
        <f t="shared" si="1"/>
        <v>392414.99034877936</v>
      </c>
      <c r="M128" s="243" t="s">
        <v>113</v>
      </c>
      <c r="N128" s="318" t="s">
        <v>538</v>
      </c>
      <c r="O128" s="313" t="s">
        <v>539</v>
      </c>
      <c r="P128" s="316" t="s">
        <v>2004</v>
      </c>
      <c r="Q128" s="317" t="s">
        <v>2004</v>
      </c>
      <c r="R128" s="318" t="s">
        <v>288</v>
      </c>
      <c r="S128" s="314" t="s">
        <v>540</v>
      </c>
      <c r="T128" s="315">
        <v>100</v>
      </c>
      <c r="U128" s="14">
        <v>6.6</v>
      </c>
      <c r="V128" s="14" t="s">
        <v>103</v>
      </c>
      <c r="W128" s="160">
        <v>549</v>
      </c>
      <c r="X128" s="170">
        <v>100</v>
      </c>
      <c r="Y128" s="170">
        <v>1</v>
      </c>
      <c r="Z128" s="170">
        <v>11</v>
      </c>
    </row>
    <row r="129" spans="1:26" ht="15" customHeight="1">
      <c r="A129" s="14" t="s">
        <v>541</v>
      </c>
      <c r="B129" s="23" t="s">
        <v>542</v>
      </c>
      <c r="C129" s="25">
        <v>2.9264999999999999</v>
      </c>
      <c r="D129" s="25">
        <v>0.19</v>
      </c>
      <c r="E129" s="14" t="s">
        <v>2004</v>
      </c>
      <c r="F129" s="14" t="s">
        <v>2004</v>
      </c>
      <c r="G129" s="14" t="s">
        <v>2004</v>
      </c>
      <c r="H129" s="14" t="s">
        <v>2004</v>
      </c>
      <c r="I129" s="14" t="s">
        <v>2004</v>
      </c>
      <c r="J129" s="311">
        <v>0.6</v>
      </c>
      <c r="K129" s="14">
        <v>3.02</v>
      </c>
      <c r="L129" s="111">
        <f t="shared" si="1"/>
        <v>19202.572034001514</v>
      </c>
      <c r="M129" s="243" t="s">
        <v>2022</v>
      </c>
      <c r="N129" s="316" t="s">
        <v>2004</v>
      </c>
      <c r="O129" s="317" t="s">
        <v>2004</v>
      </c>
      <c r="P129" s="316" t="s">
        <v>2004</v>
      </c>
      <c r="Q129" s="317" t="s">
        <v>2004</v>
      </c>
      <c r="R129" s="318" t="s">
        <v>543</v>
      </c>
      <c r="S129" s="314">
        <v>25.4</v>
      </c>
      <c r="T129" s="315">
        <v>100</v>
      </c>
      <c r="U129" s="14">
        <v>254.28540000000001</v>
      </c>
      <c r="V129" s="14" t="s">
        <v>103</v>
      </c>
      <c r="W129" s="160">
        <v>115.5</v>
      </c>
      <c r="X129" s="170">
        <v>100</v>
      </c>
      <c r="Y129" s="170">
        <v>13</v>
      </c>
      <c r="Z129" s="170">
        <v>149</v>
      </c>
    </row>
    <row r="130" spans="1:26" ht="15" customHeight="1">
      <c r="A130" s="14" t="s">
        <v>544</v>
      </c>
      <c r="B130" s="23" t="s">
        <v>545</v>
      </c>
      <c r="C130" s="25">
        <v>2.7385000000000002</v>
      </c>
      <c r="D130" s="25">
        <v>3.19</v>
      </c>
      <c r="E130" s="14" t="s">
        <v>2004</v>
      </c>
      <c r="F130" s="14" t="s">
        <v>2004</v>
      </c>
      <c r="G130" s="14" t="s">
        <v>2004</v>
      </c>
      <c r="H130" s="14" t="s">
        <v>2004</v>
      </c>
      <c r="I130" s="14" t="s">
        <v>2004</v>
      </c>
      <c r="J130" s="311">
        <v>1</v>
      </c>
      <c r="K130" s="14">
        <v>25.7</v>
      </c>
      <c r="L130" s="111">
        <f t="shared" si="1"/>
        <v>26819.0631697112</v>
      </c>
      <c r="M130" s="243" t="s">
        <v>167</v>
      </c>
      <c r="N130" s="165" t="s">
        <v>198</v>
      </c>
      <c r="O130" s="313" t="s">
        <v>546</v>
      </c>
      <c r="P130" s="312" t="s">
        <v>547</v>
      </c>
      <c r="Q130" s="313">
        <v>110</v>
      </c>
      <c r="R130" s="312" t="s">
        <v>288</v>
      </c>
      <c r="S130" s="314" t="s">
        <v>548</v>
      </c>
      <c r="T130" s="315">
        <v>10</v>
      </c>
      <c r="U130" s="14">
        <v>9000</v>
      </c>
      <c r="V130" s="14" t="s">
        <v>103</v>
      </c>
      <c r="W130" s="160">
        <v>0.33333333333333298</v>
      </c>
      <c r="X130" s="170">
        <v>0</v>
      </c>
      <c r="Y130" s="170">
        <v>1</v>
      </c>
      <c r="Z130" s="170">
        <v>10</v>
      </c>
    </row>
    <row r="131" spans="1:26" ht="15" customHeight="1" thickBot="1">
      <c r="A131" s="14" t="s">
        <v>549</v>
      </c>
      <c r="B131" s="23" t="s">
        <v>550</v>
      </c>
      <c r="C131" s="25">
        <v>2.9218999999999999</v>
      </c>
      <c r="D131" s="25">
        <v>0.73</v>
      </c>
      <c r="E131" s="14" t="s">
        <v>2004</v>
      </c>
      <c r="F131" s="14" t="s">
        <v>2004</v>
      </c>
      <c r="G131" s="14" t="s">
        <v>2004</v>
      </c>
      <c r="H131" s="14" t="s">
        <v>2004</v>
      </c>
      <c r="I131" s="14" t="s">
        <v>2004</v>
      </c>
      <c r="J131" s="311">
        <v>7.1</v>
      </c>
      <c r="K131" s="14">
        <v>8.1300000000000008</v>
      </c>
      <c r="L131" s="111">
        <f t="shared" si="1"/>
        <v>217745.15410019722</v>
      </c>
      <c r="M131" s="243" t="s">
        <v>2022</v>
      </c>
      <c r="N131" s="312" t="s">
        <v>376</v>
      </c>
      <c r="O131" s="313" t="s">
        <v>551</v>
      </c>
      <c r="P131" s="312" t="s">
        <v>100</v>
      </c>
      <c r="Q131" s="313" t="s">
        <v>552</v>
      </c>
      <c r="R131" s="312" t="s">
        <v>553</v>
      </c>
      <c r="S131" s="314">
        <v>2303</v>
      </c>
      <c r="T131" s="315">
        <v>100</v>
      </c>
      <c r="U131" s="14">
        <v>23026.34</v>
      </c>
      <c r="V131" s="14" t="s">
        <v>103</v>
      </c>
      <c r="W131" s="160">
        <v>28.05</v>
      </c>
      <c r="X131" s="170">
        <v>74</v>
      </c>
      <c r="Y131" s="170">
        <v>31</v>
      </c>
      <c r="Z131" s="170">
        <v>419</v>
      </c>
    </row>
    <row r="132" spans="1:26" ht="15" customHeight="1" thickBot="1">
      <c r="A132" s="14" t="s">
        <v>554</v>
      </c>
      <c r="B132" s="23" t="s">
        <v>555</v>
      </c>
      <c r="C132" s="25">
        <v>2.9710000000000001</v>
      </c>
      <c r="D132" s="25">
        <v>-1.99</v>
      </c>
      <c r="E132" s="121" t="s">
        <v>2004</v>
      </c>
      <c r="F132" s="121" t="s">
        <v>2004</v>
      </c>
      <c r="G132" s="121" t="s">
        <v>2004</v>
      </c>
      <c r="H132" s="319" t="s">
        <v>2004</v>
      </c>
      <c r="I132" s="121" t="s">
        <v>2004</v>
      </c>
      <c r="J132" s="297">
        <v>40000</v>
      </c>
      <c r="K132" s="14">
        <v>0.53500000000000003</v>
      </c>
      <c r="L132" s="111">
        <f t="shared" ref="L132:L195" si="2">J132*1000*63*10950/(2+0.0175*K132)/350/30</f>
        <v>1307877498.4603324</v>
      </c>
      <c r="M132" s="243" t="s">
        <v>148</v>
      </c>
      <c r="N132" s="318" t="s">
        <v>129</v>
      </c>
      <c r="O132" s="313">
        <v>181938</v>
      </c>
      <c r="P132" s="318" t="s">
        <v>100</v>
      </c>
      <c r="Q132" s="118">
        <v>885870</v>
      </c>
      <c r="R132" s="312" t="s">
        <v>92</v>
      </c>
      <c r="S132" s="315">
        <v>11474</v>
      </c>
      <c r="T132" s="315">
        <v>10</v>
      </c>
      <c r="U132" s="14">
        <v>1147400</v>
      </c>
      <c r="V132" s="14" t="s">
        <v>130</v>
      </c>
      <c r="W132" s="160">
        <v>2.5000000000000001E-2</v>
      </c>
      <c r="X132" s="170">
        <v>20.5</v>
      </c>
      <c r="Y132" s="170">
        <v>1</v>
      </c>
      <c r="Z132" s="170">
        <v>31</v>
      </c>
    </row>
    <row r="133" spans="1:26" ht="15" customHeight="1" thickBot="1">
      <c r="A133" s="14" t="s">
        <v>556</v>
      </c>
      <c r="B133" s="23" t="s">
        <v>557</v>
      </c>
      <c r="C133" s="25">
        <v>1.4444999999999999</v>
      </c>
      <c r="D133" s="153">
        <v>4.8099999999999996</v>
      </c>
      <c r="E133" s="322" t="s">
        <v>2004</v>
      </c>
      <c r="F133" s="322" t="s">
        <v>2004</v>
      </c>
      <c r="G133" s="322" t="s">
        <v>558</v>
      </c>
      <c r="H133" s="14" t="s">
        <v>2004</v>
      </c>
      <c r="I133" s="322">
        <v>100</v>
      </c>
      <c r="J133" s="297">
        <v>260</v>
      </c>
      <c r="K133" s="14">
        <v>673</v>
      </c>
      <c r="L133" s="111">
        <f t="shared" si="2"/>
        <v>1239847.5775721283</v>
      </c>
      <c r="M133" s="243" t="s">
        <v>1977</v>
      </c>
      <c r="N133" s="318" t="s">
        <v>129</v>
      </c>
      <c r="O133" s="313">
        <v>30</v>
      </c>
      <c r="P133" s="318" t="s">
        <v>100</v>
      </c>
      <c r="Q133" s="118">
        <v>3</v>
      </c>
      <c r="R133" s="312" t="s">
        <v>92</v>
      </c>
      <c r="S133" s="315">
        <v>1.84</v>
      </c>
      <c r="T133" s="315">
        <v>10</v>
      </c>
      <c r="U133" s="14">
        <v>184</v>
      </c>
      <c r="V133" s="14" t="s">
        <v>130</v>
      </c>
      <c r="W133" s="160">
        <v>2.3730000000000002</v>
      </c>
      <c r="X133" s="170">
        <v>81.87</v>
      </c>
      <c r="Y133" s="170">
        <v>7</v>
      </c>
      <c r="Z133" s="170">
        <v>114</v>
      </c>
    </row>
    <row r="134" spans="1:26" ht="15" customHeight="1">
      <c r="A134" s="14" t="s">
        <v>559</v>
      </c>
      <c r="B134" s="23" t="s">
        <v>1903</v>
      </c>
      <c r="C134" s="25">
        <v>2.9981</v>
      </c>
      <c r="D134" s="25">
        <v>-1.4</v>
      </c>
      <c r="E134" s="14" t="s">
        <v>560</v>
      </c>
      <c r="F134" s="14" t="s">
        <v>2004</v>
      </c>
      <c r="G134" s="14" t="s">
        <v>2004</v>
      </c>
      <c r="H134" s="321" t="s">
        <v>2004</v>
      </c>
      <c r="I134" s="14">
        <v>1000</v>
      </c>
      <c r="J134" s="297">
        <v>505</v>
      </c>
      <c r="K134" s="14">
        <v>3.5</v>
      </c>
      <c r="L134" s="111">
        <f t="shared" si="2"/>
        <v>16096300.788356582</v>
      </c>
      <c r="M134" s="243" t="s">
        <v>113</v>
      </c>
      <c r="N134" s="312"/>
      <c r="O134" s="313" t="s">
        <v>561</v>
      </c>
      <c r="P134" s="312"/>
      <c r="Q134" s="313" t="s">
        <v>562</v>
      </c>
      <c r="R134" s="316" t="s">
        <v>2004</v>
      </c>
      <c r="S134" s="216" t="s">
        <v>2004</v>
      </c>
      <c r="T134" s="315">
        <v>1000</v>
      </c>
      <c r="U134" s="14">
        <v>473000</v>
      </c>
      <c r="V134" s="14" t="s">
        <v>103</v>
      </c>
      <c r="W134" s="160">
        <v>2.95</v>
      </c>
      <c r="X134" s="170">
        <v>28.79</v>
      </c>
      <c r="Y134" s="170">
        <v>1</v>
      </c>
      <c r="Z134" s="170">
        <v>66</v>
      </c>
    </row>
    <row r="135" spans="1:26" ht="15" customHeight="1">
      <c r="A135" s="14" t="s">
        <v>563</v>
      </c>
      <c r="B135" s="23" t="s">
        <v>564</v>
      </c>
      <c r="C135" s="25">
        <v>2.2867999999999999</v>
      </c>
      <c r="D135" s="25">
        <v>4.68</v>
      </c>
      <c r="E135" s="14" t="s">
        <v>2004</v>
      </c>
      <c r="F135" s="14" t="s">
        <v>2004</v>
      </c>
      <c r="G135" s="14" t="s">
        <v>2004</v>
      </c>
      <c r="H135" s="14" t="s">
        <v>2004</v>
      </c>
      <c r="I135" s="14" t="s">
        <v>2004</v>
      </c>
      <c r="J135" s="160">
        <v>20</v>
      </c>
      <c r="K135" s="321">
        <v>361</v>
      </c>
      <c r="L135" s="111">
        <f t="shared" si="2"/>
        <v>157980.16230838592</v>
      </c>
      <c r="M135" s="243" t="s">
        <v>144</v>
      </c>
      <c r="N135" s="318" t="s">
        <v>121</v>
      </c>
      <c r="O135" s="313" t="s">
        <v>565</v>
      </c>
      <c r="P135" s="318" t="s">
        <v>100</v>
      </c>
      <c r="Q135" s="118" t="s">
        <v>566</v>
      </c>
      <c r="R135" s="312" t="s">
        <v>108</v>
      </c>
      <c r="S135" s="315" t="s">
        <v>567</v>
      </c>
      <c r="T135" s="315">
        <v>1000</v>
      </c>
      <c r="U135" s="14">
        <f>830/1000*1000</f>
        <v>830</v>
      </c>
      <c r="V135" s="14" t="s">
        <v>103</v>
      </c>
      <c r="W135" s="160">
        <v>27.83</v>
      </c>
      <c r="X135" s="170">
        <v>100</v>
      </c>
      <c r="Y135" s="170">
        <v>2</v>
      </c>
      <c r="Z135" s="170">
        <v>13</v>
      </c>
    </row>
    <row r="136" spans="1:26" ht="15" customHeight="1">
      <c r="A136" s="14" t="s">
        <v>568</v>
      </c>
      <c r="B136" s="23" t="s">
        <v>569</v>
      </c>
      <c r="C136" s="25">
        <v>2.2214</v>
      </c>
      <c r="D136" s="25">
        <v>1.54</v>
      </c>
      <c r="E136" s="14" t="s">
        <v>2004</v>
      </c>
      <c r="F136" s="14" t="s">
        <v>2004</v>
      </c>
      <c r="G136" s="14" t="s">
        <v>2004</v>
      </c>
      <c r="H136" s="14" t="s">
        <v>2004</v>
      </c>
      <c r="I136" s="14" t="s">
        <v>2004</v>
      </c>
      <c r="J136" s="160">
        <v>20</v>
      </c>
      <c r="K136" s="14">
        <v>6.15</v>
      </c>
      <c r="L136" s="111">
        <f t="shared" si="2"/>
        <v>623450.56639582466</v>
      </c>
      <c r="M136" s="243" t="s">
        <v>144</v>
      </c>
      <c r="N136" s="318" t="s">
        <v>121</v>
      </c>
      <c r="O136" s="313" t="s">
        <v>570</v>
      </c>
      <c r="P136" s="318" t="s">
        <v>100</v>
      </c>
      <c r="Q136" s="313" t="s">
        <v>571</v>
      </c>
      <c r="R136" s="318" t="s">
        <v>136</v>
      </c>
      <c r="S136" s="314" t="s">
        <v>572</v>
      </c>
      <c r="T136" s="315">
        <v>1000</v>
      </c>
      <c r="U136" s="14">
        <v>6.5</v>
      </c>
      <c r="V136" s="14" t="s">
        <v>103</v>
      </c>
      <c r="W136" s="160">
        <v>0.5</v>
      </c>
      <c r="X136" s="170">
        <v>50</v>
      </c>
      <c r="Y136" s="170">
        <v>1</v>
      </c>
      <c r="Z136" s="170">
        <v>10</v>
      </c>
    </row>
    <row r="137" spans="1:26" ht="15" customHeight="1">
      <c r="A137" s="14" t="s">
        <v>573</v>
      </c>
      <c r="B137" s="23" t="s">
        <v>574</v>
      </c>
      <c r="C137" s="25">
        <v>2.4226000000000001</v>
      </c>
      <c r="D137" s="25">
        <v>4.58</v>
      </c>
      <c r="E137" s="14" t="s">
        <v>2004</v>
      </c>
      <c r="F137" s="14" t="s">
        <v>2004</v>
      </c>
      <c r="G137" s="14" t="s">
        <v>2004</v>
      </c>
      <c r="H137" s="14" t="s">
        <v>2004</v>
      </c>
      <c r="I137" s="14" t="s">
        <v>2004</v>
      </c>
      <c r="J137" s="297">
        <v>100</v>
      </c>
      <c r="K137" s="14">
        <v>309</v>
      </c>
      <c r="L137" s="111">
        <f t="shared" si="2"/>
        <v>886938.91326358414</v>
      </c>
      <c r="M137" s="243" t="s">
        <v>167</v>
      </c>
      <c r="N137" s="318" t="s">
        <v>575</v>
      </c>
      <c r="O137" s="313" t="s">
        <v>169</v>
      </c>
      <c r="P137" s="318" t="s">
        <v>576</v>
      </c>
      <c r="Q137" s="313" t="s">
        <v>577</v>
      </c>
      <c r="R137" s="318" t="s">
        <v>108</v>
      </c>
      <c r="S137" s="314" t="s">
        <v>578</v>
      </c>
      <c r="T137" s="315">
        <v>10</v>
      </c>
      <c r="U137" s="14">
        <v>2500</v>
      </c>
      <c r="V137" s="14" t="s">
        <v>103</v>
      </c>
      <c r="W137" s="160">
        <v>26.9</v>
      </c>
      <c r="X137" s="170">
        <v>66.6666666666667</v>
      </c>
      <c r="Y137" s="170">
        <v>2</v>
      </c>
      <c r="Z137" s="170">
        <v>52</v>
      </c>
    </row>
    <row r="138" spans="1:26" ht="15" customHeight="1">
      <c r="A138" s="14" t="s">
        <v>579</v>
      </c>
      <c r="B138" s="23" t="s">
        <v>580</v>
      </c>
      <c r="C138" s="25">
        <v>2.0623999999999998</v>
      </c>
      <c r="D138" s="25">
        <v>4.87</v>
      </c>
      <c r="E138" s="14" t="s">
        <v>2004</v>
      </c>
      <c r="F138" s="14" t="s">
        <v>2004</v>
      </c>
      <c r="G138" s="14" t="s">
        <v>581</v>
      </c>
      <c r="H138" s="14" t="s">
        <v>2004</v>
      </c>
      <c r="I138" s="14">
        <v>100</v>
      </c>
      <c r="J138" s="160">
        <v>40</v>
      </c>
      <c r="K138" s="14">
        <v>436</v>
      </c>
      <c r="L138" s="111">
        <f t="shared" si="2"/>
        <v>272897.19626168226</v>
      </c>
      <c r="M138" s="243" t="s">
        <v>1977</v>
      </c>
      <c r="N138" s="312" t="s">
        <v>90</v>
      </c>
      <c r="O138" s="313" t="s">
        <v>582</v>
      </c>
      <c r="P138" s="312" t="s">
        <v>583</v>
      </c>
      <c r="Q138" s="313" t="s">
        <v>584</v>
      </c>
      <c r="R138" s="312" t="s">
        <v>177</v>
      </c>
      <c r="S138" s="314">
        <v>5173</v>
      </c>
      <c r="T138" s="315">
        <v>50</v>
      </c>
      <c r="U138" s="14">
        <v>1.4</v>
      </c>
      <c r="V138" s="14" t="s">
        <v>103</v>
      </c>
      <c r="W138" s="160">
        <v>2.1850000000000001</v>
      </c>
      <c r="X138" s="170">
        <v>61.81</v>
      </c>
      <c r="Y138" s="170">
        <v>6</v>
      </c>
      <c r="Z138" s="170">
        <v>77</v>
      </c>
    </row>
    <row r="139" spans="1:26" ht="15" customHeight="1">
      <c r="A139" s="14" t="s">
        <v>585</v>
      </c>
      <c r="B139" s="23" t="s">
        <v>586</v>
      </c>
      <c r="C139" s="25">
        <v>2.6825000000000001</v>
      </c>
      <c r="D139" s="25">
        <v>3.55</v>
      </c>
      <c r="E139" s="14" t="s">
        <v>2004</v>
      </c>
      <c r="F139" s="14" t="s">
        <v>2004</v>
      </c>
      <c r="G139" s="14" t="s">
        <v>2004</v>
      </c>
      <c r="H139" s="321" t="s">
        <v>2004</v>
      </c>
      <c r="I139" s="14" t="s">
        <v>2004</v>
      </c>
      <c r="J139" s="311">
        <v>1</v>
      </c>
      <c r="K139" s="14">
        <v>20.3</v>
      </c>
      <c r="L139" s="111">
        <f t="shared" si="2"/>
        <v>27895.127905742491</v>
      </c>
      <c r="M139" s="243" t="s">
        <v>144</v>
      </c>
      <c r="N139" s="316" t="s">
        <v>2004</v>
      </c>
      <c r="O139" s="317" t="s">
        <v>2004</v>
      </c>
      <c r="P139" s="312" t="s">
        <v>100</v>
      </c>
      <c r="Q139" s="313" t="s">
        <v>587</v>
      </c>
      <c r="R139" s="312" t="s">
        <v>288</v>
      </c>
      <c r="S139" s="314" t="s">
        <v>172</v>
      </c>
      <c r="T139" s="315">
        <v>100</v>
      </c>
      <c r="U139" s="14">
        <v>0.25</v>
      </c>
      <c r="V139" s="14" t="s">
        <v>103</v>
      </c>
      <c r="W139" s="160">
        <v>12.1</v>
      </c>
      <c r="X139" s="170">
        <v>97.619047619047606</v>
      </c>
      <c r="Y139" s="170">
        <v>1</v>
      </c>
      <c r="Z139" s="170">
        <v>36</v>
      </c>
    </row>
    <row r="140" spans="1:26" ht="15" customHeight="1">
      <c r="A140" s="14" t="s">
        <v>588</v>
      </c>
      <c r="B140" s="23" t="s">
        <v>589</v>
      </c>
      <c r="C140" s="25">
        <v>2.0305</v>
      </c>
      <c r="D140" s="25">
        <v>0.49</v>
      </c>
      <c r="E140" s="14" t="s">
        <v>2004</v>
      </c>
      <c r="F140" s="14" t="s">
        <v>2004</v>
      </c>
      <c r="G140" s="14" t="s">
        <v>590</v>
      </c>
      <c r="H140" s="14" t="s">
        <v>2004</v>
      </c>
      <c r="I140" s="14">
        <v>100</v>
      </c>
      <c r="J140" s="311">
        <v>5.9523809523809499</v>
      </c>
      <c r="K140" s="14">
        <v>30.5</v>
      </c>
      <c r="L140" s="111">
        <f t="shared" si="2"/>
        <v>154344.91507505809</v>
      </c>
      <c r="M140" s="243" t="s">
        <v>1977</v>
      </c>
      <c r="N140" s="318" t="s">
        <v>129</v>
      </c>
      <c r="O140" s="313">
        <v>207</v>
      </c>
      <c r="P140" s="318" t="s">
        <v>100</v>
      </c>
      <c r="Q140" s="118">
        <v>88</v>
      </c>
      <c r="R140" s="312" t="s">
        <v>92</v>
      </c>
      <c r="S140" s="315">
        <v>239</v>
      </c>
      <c r="T140" s="315">
        <v>10</v>
      </c>
      <c r="U140" s="14">
        <v>8800</v>
      </c>
      <c r="V140" s="14" t="s">
        <v>130</v>
      </c>
      <c r="W140" s="160">
        <v>0.2</v>
      </c>
      <c r="X140" s="170">
        <v>100</v>
      </c>
      <c r="Y140" s="170">
        <v>1</v>
      </c>
      <c r="Z140" s="170">
        <v>12</v>
      </c>
    </row>
    <row r="141" spans="1:26" ht="15" customHeight="1">
      <c r="A141" s="14" t="s">
        <v>591</v>
      </c>
      <c r="B141" s="23" t="s">
        <v>592</v>
      </c>
      <c r="C141" s="25">
        <v>3.0851000000000002</v>
      </c>
      <c r="D141" s="154">
        <v>4.6100000000000003</v>
      </c>
      <c r="E141" s="321" t="s">
        <v>593</v>
      </c>
      <c r="F141" s="321" t="s">
        <v>2004</v>
      </c>
      <c r="G141" s="321" t="s">
        <v>2004</v>
      </c>
      <c r="H141" s="321" t="s">
        <v>2004</v>
      </c>
      <c r="I141" s="321">
        <v>1000</v>
      </c>
      <c r="J141" s="160">
        <v>73.599999999999994</v>
      </c>
      <c r="K141" s="14">
        <v>169</v>
      </c>
      <c r="L141" s="111">
        <f t="shared" si="2"/>
        <v>975394.85627836606</v>
      </c>
      <c r="M141" s="243" t="s">
        <v>113</v>
      </c>
      <c r="N141" s="316" t="s">
        <v>2004</v>
      </c>
      <c r="O141" s="317" t="s">
        <v>2004</v>
      </c>
      <c r="P141" s="318" t="s">
        <v>474</v>
      </c>
      <c r="Q141" s="118" t="s">
        <v>475</v>
      </c>
      <c r="R141" s="318" t="s">
        <v>476</v>
      </c>
      <c r="S141" s="315" t="s">
        <v>477</v>
      </c>
      <c r="T141" s="315">
        <v>1000</v>
      </c>
      <c r="U141" s="14">
        <v>190</v>
      </c>
      <c r="V141" s="14" t="s">
        <v>103</v>
      </c>
      <c r="W141" s="160">
        <v>29.24</v>
      </c>
      <c r="X141" s="170">
        <v>100</v>
      </c>
      <c r="Y141" s="170">
        <v>2</v>
      </c>
      <c r="Z141" s="170">
        <v>37</v>
      </c>
    </row>
    <row r="142" spans="1:26" ht="15" customHeight="1">
      <c r="A142" s="14" t="s">
        <v>594</v>
      </c>
      <c r="B142" s="23" t="s">
        <v>595</v>
      </c>
      <c r="C142" s="25">
        <v>2.2622</v>
      </c>
      <c r="D142" s="25">
        <v>-1.21</v>
      </c>
      <c r="E142" s="14" t="s">
        <v>2004</v>
      </c>
      <c r="F142" s="14" t="s">
        <v>2004</v>
      </c>
      <c r="G142" s="14" t="s">
        <v>2004</v>
      </c>
      <c r="H142" s="14" t="s">
        <v>2004</v>
      </c>
      <c r="I142" s="14" t="s">
        <v>2004</v>
      </c>
      <c r="J142" s="160">
        <v>50</v>
      </c>
      <c r="K142" s="14">
        <v>2.27</v>
      </c>
      <c r="L142" s="111">
        <f t="shared" si="2"/>
        <v>1610511.2208753633</v>
      </c>
      <c r="M142" s="243" t="s">
        <v>2090</v>
      </c>
      <c r="N142" s="318" t="s">
        <v>129</v>
      </c>
      <c r="O142" s="313">
        <v>17648</v>
      </c>
      <c r="P142" s="318" t="s">
        <v>100</v>
      </c>
      <c r="Q142" s="118">
        <v>172</v>
      </c>
      <c r="R142" s="312" t="s">
        <v>92</v>
      </c>
      <c r="S142" s="315">
        <v>9415</v>
      </c>
      <c r="T142" s="315">
        <v>10</v>
      </c>
      <c r="U142" s="14">
        <v>17200</v>
      </c>
      <c r="V142" s="14" t="s">
        <v>130</v>
      </c>
      <c r="W142" s="160">
        <v>19.654</v>
      </c>
      <c r="X142" s="170">
        <v>88</v>
      </c>
      <c r="Y142" s="170">
        <v>1</v>
      </c>
      <c r="Z142" s="170">
        <v>32</v>
      </c>
    </row>
    <row r="143" spans="1:26" ht="15" customHeight="1">
      <c r="A143" s="14" t="s">
        <v>596</v>
      </c>
      <c r="B143" s="23" t="s">
        <v>597</v>
      </c>
      <c r="C143" s="25">
        <v>2.6682000000000001</v>
      </c>
      <c r="D143" s="25">
        <v>0.81</v>
      </c>
      <c r="E143" s="14" t="s">
        <v>2004</v>
      </c>
      <c r="F143" s="14" t="s">
        <v>2004</v>
      </c>
      <c r="G143" s="14" t="s">
        <v>2004</v>
      </c>
      <c r="H143" s="14" t="s">
        <v>2004</v>
      </c>
      <c r="I143" s="14" t="s">
        <v>2004</v>
      </c>
      <c r="J143" s="160">
        <v>90</v>
      </c>
      <c r="K143" s="14">
        <v>8.83</v>
      </c>
      <c r="L143" s="111">
        <f t="shared" si="2"/>
        <v>2744456.4347129879</v>
      </c>
      <c r="M143" s="243" t="s">
        <v>167</v>
      </c>
      <c r="N143" s="318" t="s">
        <v>90</v>
      </c>
      <c r="O143" s="118">
        <v>2.4</v>
      </c>
      <c r="P143" s="316" t="s">
        <v>2004</v>
      </c>
      <c r="Q143" s="317" t="s">
        <v>2004</v>
      </c>
      <c r="R143" s="318" t="s">
        <v>284</v>
      </c>
      <c r="S143" s="315" t="s">
        <v>135</v>
      </c>
      <c r="T143" s="315">
        <v>50</v>
      </c>
      <c r="U143" s="14">
        <v>48.05538</v>
      </c>
      <c r="V143" s="14" t="s">
        <v>103</v>
      </c>
      <c r="W143" s="160">
        <v>47</v>
      </c>
      <c r="X143" s="170">
        <v>100</v>
      </c>
      <c r="Y143" s="170">
        <v>1</v>
      </c>
      <c r="Z143" s="170">
        <v>11</v>
      </c>
    </row>
    <row r="144" spans="1:26" ht="15" customHeight="1">
      <c r="A144" s="14" t="s">
        <v>598</v>
      </c>
      <c r="B144" s="23" t="s">
        <v>599</v>
      </c>
      <c r="C144" s="25">
        <v>2.5760999999999998</v>
      </c>
      <c r="D144" s="25">
        <v>4.3499999999999996</v>
      </c>
      <c r="E144" s="14" t="s">
        <v>2004</v>
      </c>
      <c r="F144" s="14" t="s">
        <v>2004</v>
      </c>
      <c r="G144" s="14" t="s">
        <v>2004</v>
      </c>
      <c r="H144" s="14" t="s">
        <v>2004</v>
      </c>
      <c r="I144" s="14" t="s">
        <v>2004</v>
      </c>
      <c r="J144" s="311">
        <v>0.5</v>
      </c>
      <c r="K144" s="14">
        <v>132</v>
      </c>
      <c r="L144" s="111">
        <f t="shared" si="2"/>
        <v>7621.8097447795817</v>
      </c>
      <c r="M144" s="243" t="s">
        <v>448</v>
      </c>
      <c r="N144" s="318" t="s">
        <v>600</v>
      </c>
      <c r="O144" s="313" t="s">
        <v>601</v>
      </c>
      <c r="P144" s="318" t="s">
        <v>100</v>
      </c>
      <c r="Q144" s="328">
        <v>3.9</v>
      </c>
      <c r="R144" s="184" t="s">
        <v>2018</v>
      </c>
      <c r="S144" s="315">
        <v>66</v>
      </c>
      <c r="T144" s="315">
        <v>1000</v>
      </c>
      <c r="U144" s="14">
        <v>3.9</v>
      </c>
      <c r="V144" s="14" t="s">
        <v>146</v>
      </c>
      <c r="W144" s="160">
        <v>2.19</v>
      </c>
      <c r="X144" s="170">
        <v>18.18</v>
      </c>
      <c r="Y144" s="170">
        <v>1</v>
      </c>
      <c r="Z144" s="170">
        <v>15</v>
      </c>
    </row>
    <row r="145" spans="1:26" ht="15" customHeight="1">
      <c r="A145" s="14" t="s">
        <v>602</v>
      </c>
      <c r="B145" s="23" t="s">
        <v>603</v>
      </c>
      <c r="C145" s="25">
        <v>2.5905999999999998</v>
      </c>
      <c r="D145" s="25">
        <v>2.0699999999999998</v>
      </c>
      <c r="E145" s="14" t="s">
        <v>2004</v>
      </c>
      <c r="F145" s="14" t="s">
        <v>2004</v>
      </c>
      <c r="G145" s="14" t="s">
        <v>2004</v>
      </c>
      <c r="H145" s="321" t="s">
        <v>2004</v>
      </c>
      <c r="I145" s="14" t="s">
        <v>2004</v>
      </c>
      <c r="J145" s="311">
        <v>1.3</v>
      </c>
      <c r="K145" s="14">
        <v>14.3</v>
      </c>
      <c r="L145" s="111">
        <f t="shared" si="2"/>
        <v>37955.782690812135</v>
      </c>
      <c r="M145" s="243" t="s">
        <v>2021</v>
      </c>
      <c r="N145" s="318" t="s">
        <v>121</v>
      </c>
      <c r="O145" s="313" t="s">
        <v>604</v>
      </c>
      <c r="P145" s="318" t="s">
        <v>443</v>
      </c>
      <c r="Q145" s="313" t="s">
        <v>605</v>
      </c>
      <c r="R145" s="312" t="s">
        <v>108</v>
      </c>
      <c r="S145" s="314" t="s">
        <v>606</v>
      </c>
      <c r="T145" s="315">
        <v>10</v>
      </c>
      <c r="U145" s="14">
        <v>38</v>
      </c>
      <c r="V145" s="14" t="s">
        <v>103</v>
      </c>
      <c r="W145" s="160">
        <v>17.88</v>
      </c>
      <c r="X145" s="170">
        <v>95.3333333333333</v>
      </c>
      <c r="Y145" s="170">
        <v>31</v>
      </c>
      <c r="Z145" s="170">
        <v>469</v>
      </c>
    </row>
    <row r="146" spans="1:26" ht="15" customHeight="1">
      <c r="A146" s="14" t="s">
        <v>607</v>
      </c>
      <c r="B146" s="23" t="s">
        <v>1904</v>
      </c>
      <c r="C146" s="25">
        <v>2.7404999999999999</v>
      </c>
      <c r="D146" s="25">
        <v>6.48</v>
      </c>
      <c r="E146" s="14" t="s">
        <v>608</v>
      </c>
      <c r="F146" s="14" t="s">
        <v>2004</v>
      </c>
      <c r="G146" s="14" t="s">
        <v>2004</v>
      </c>
      <c r="H146" s="14" t="s">
        <v>2004</v>
      </c>
      <c r="I146" s="14">
        <v>1000</v>
      </c>
      <c r="J146" s="160">
        <v>31.9</v>
      </c>
      <c r="K146" s="14">
        <v>144</v>
      </c>
      <c r="L146" s="111">
        <f t="shared" si="2"/>
        <v>463679.20353982301</v>
      </c>
      <c r="M146" s="243" t="s">
        <v>113</v>
      </c>
      <c r="N146" s="316" t="s">
        <v>2004</v>
      </c>
      <c r="O146" s="317" t="s">
        <v>2004</v>
      </c>
      <c r="P146" s="316" t="s">
        <v>2004</v>
      </c>
      <c r="Q146" s="317" t="s">
        <v>2004</v>
      </c>
      <c r="R146" s="316" t="s">
        <v>2004</v>
      </c>
      <c r="S146" s="216" t="s">
        <v>2004</v>
      </c>
      <c r="T146" s="216" t="s">
        <v>2004</v>
      </c>
      <c r="U146" s="216" t="s">
        <v>2004</v>
      </c>
      <c r="V146" s="216" t="s">
        <v>2004</v>
      </c>
      <c r="W146" s="160">
        <v>0.900667</v>
      </c>
      <c r="X146" s="170">
        <v>0</v>
      </c>
      <c r="Y146" s="170">
        <v>2</v>
      </c>
      <c r="Z146" s="170">
        <v>35</v>
      </c>
    </row>
    <row r="147" spans="1:26" ht="15" customHeight="1">
      <c r="A147" s="14" t="s">
        <v>609</v>
      </c>
      <c r="B147" s="23" t="s">
        <v>610</v>
      </c>
      <c r="C147" s="25">
        <v>2.7376999999999998</v>
      </c>
      <c r="D147" s="25">
        <v>3.56</v>
      </c>
      <c r="E147" s="14" t="s">
        <v>2004</v>
      </c>
      <c r="F147" s="14" t="s">
        <v>2004</v>
      </c>
      <c r="G147" s="14" t="s">
        <v>2004</v>
      </c>
      <c r="H147" s="14" t="s">
        <v>2004</v>
      </c>
      <c r="I147" s="14" t="s">
        <v>2004</v>
      </c>
      <c r="J147" s="160">
        <v>35</v>
      </c>
      <c r="K147" s="14">
        <v>8.7100000000000009</v>
      </c>
      <c r="L147" s="111">
        <f t="shared" si="2"/>
        <v>1068329.9069653994</v>
      </c>
      <c r="M147" s="243" t="s">
        <v>167</v>
      </c>
      <c r="N147" s="316" t="s">
        <v>2004</v>
      </c>
      <c r="O147" s="317" t="s">
        <v>2004</v>
      </c>
      <c r="P147" s="312" t="s">
        <v>100</v>
      </c>
      <c r="Q147" s="313" t="s">
        <v>611</v>
      </c>
      <c r="R147" s="312" t="s">
        <v>612</v>
      </c>
      <c r="S147" s="314" t="s">
        <v>613</v>
      </c>
      <c r="T147" s="315">
        <v>1000</v>
      </c>
      <c r="U147" s="14">
        <v>500</v>
      </c>
      <c r="V147" s="14" t="s">
        <v>103</v>
      </c>
      <c r="W147" s="160">
        <v>7.516</v>
      </c>
      <c r="X147" s="170">
        <v>61.9</v>
      </c>
      <c r="Y147" s="170">
        <v>1</v>
      </c>
      <c r="Z147" s="170">
        <v>36</v>
      </c>
    </row>
    <row r="148" spans="1:26" ht="15" customHeight="1">
      <c r="A148" s="14" t="s">
        <v>614</v>
      </c>
      <c r="B148" s="23" t="s">
        <v>615</v>
      </c>
      <c r="C148" s="25">
        <v>2.6505999999999998</v>
      </c>
      <c r="D148" s="25">
        <v>2.31</v>
      </c>
      <c r="E148" s="14" t="s">
        <v>2004</v>
      </c>
      <c r="F148" s="14" t="s">
        <v>2004</v>
      </c>
      <c r="G148" s="14" t="s">
        <v>2004</v>
      </c>
      <c r="H148" s="14" t="s">
        <v>2004</v>
      </c>
      <c r="I148" s="14" t="s">
        <v>2004</v>
      </c>
      <c r="J148" s="311">
        <v>2</v>
      </c>
      <c r="K148" s="14">
        <v>8.91</v>
      </c>
      <c r="L148" s="111">
        <f t="shared" si="2"/>
        <v>60948.316847756767</v>
      </c>
      <c r="M148" s="243" t="s">
        <v>144</v>
      </c>
      <c r="N148" s="318" t="s">
        <v>129</v>
      </c>
      <c r="O148" s="118" t="s">
        <v>169</v>
      </c>
      <c r="P148" s="316" t="s">
        <v>2004</v>
      </c>
      <c r="Q148" s="317" t="s">
        <v>2004</v>
      </c>
      <c r="R148" s="318" t="s">
        <v>284</v>
      </c>
      <c r="S148" s="315" t="s">
        <v>292</v>
      </c>
      <c r="T148" s="315">
        <v>50</v>
      </c>
      <c r="U148" s="14">
        <v>360</v>
      </c>
      <c r="V148" s="14" t="s">
        <v>103</v>
      </c>
      <c r="W148" s="160">
        <v>6.82</v>
      </c>
      <c r="X148" s="170">
        <v>78.571428571428598</v>
      </c>
      <c r="Y148" s="170">
        <v>1</v>
      </c>
      <c r="Z148" s="170">
        <v>21</v>
      </c>
    </row>
    <row r="149" spans="1:26" ht="15" customHeight="1">
      <c r="A149" s="14" t="s">
        <v>616</v>
      </c>
      <c r="B149" s="23" t="s">
        <v>1611</v>
      </c>
      <c r="C149" s="25">
        <v>2.8651</v>
      </c>
      <c r="D149" s="25">
        <v>1.95</v>
      </c>
      <c r="E149" s="14" t="s">
        <v>617</v>
      </c>
      <c r="F149" s="14" t="s">
        <v>2004</v>
      </c>
      <c r="G149" s="14" t="s">
        <v>2004</v>
      </c>
      <c r="H149" s="14" t="s">
        <v>2004</v>
      </c>
      <c r="I149" s="14">
        <v>1000</v>
      </c>
      <c r="J149" s="297">
        <v>408</v>
      </c>
      <c r="K149" s="14">
        <v>4.47</v>
      </c>
      <c r="L149" s="111">
        <f t="shared" si="2"/>
        <v>12898314.667564867</v>
      </c>
      <c r="M149" s="243" t="s">
        <v>113</v>
      </c>
      <c r="N149" s="316" t="s">
        <v>2004</v>
      </c>
      <c r="O149" s="317" t="s">
        <v>2004</v>
      </c>
      <c r="P149" s="318" t="s">
        <v>100</v>
      </c>
      <c r="Q149" s="313" t="s">
        <v>618</v>
      </c>
      <c r="R149" s="318" t="s">
        <v>177</v>
      </c>
      <c r="S149" s="314" t="s">
        <v>619</v>
      </c>
      <c r="T149" s="315">
        <v>1000</v>
      </c>
      <c r="U149" s="14">
        <v>97</v>
      </c>
      <c r="V149" s="14" t="s">
        <v>103</v>
      </c>
      <c r="W149" s="160">
        <v>5.4349999999999996</v>
      </c>
      <c r="X149" s="170">
        <v>78.844999999999999</v>
      </c>
      <c r="Y149" s="170">
        <v>6</v>
      </c>
      <c r="Z149" s="170">
        <v>76</v>
      </c>
    </row>
    <row r="150" spans="1:26" ht="15" customHeight="1">
      <c r="A150" s="14" t="s">
        <v>620</v>
      </c>
      <c r="B150" s="23" t="s">
        <v>621</v>
      </c>
      <c r="C150" s="25">
        <v>2.7330000000000001</v>
      </c>
      <c r="D150" s="25">
        <v>2.75</v>
      </c>
      <c r="E150" s="14" t="s">
        <v>2004</v>
      </c>
      <c r="F150" s="14" t="s">
        <v>2004</v>
      </c>
      <c r="G150" s="14" t="s">
        <v>2004</v>
      </c>
      <c r="H150" s="14" t="s">
        <v>2004</v>
      </c>
      <c r="I150" s="14" t="s">
        <v>2004</v>
      </c>
      <c r="J150" s="311">
        <v>1</v>
      </c>
      <c r="K150" s="14">
        <v>36.299999999999997</v>
      </c>
      <c r="L150" s="111">
        <f t="shared" si="2"/>
        <v>24931.220946779242</v>
      </c>
      <c r="M150" s="243" t="s">
        <v>2029</v>
      </c>
      <c r="N150" s="316" t="s">
        <v>2004</v>
      </c>
      <c r="O150" s="317" t="s">
        <v>2004</v>
      </c>
      <c r="P150" s="316" t="s">
        <v>2004</v>
      </c>
      <c r="Q150" s="317" t="s">
        <v>2004</v>
      </c>
      <c r="R150" s="318" t="s">
        <v>284</v>
      </c>
      <c r="S150" s="314" t="s">
        <v>622</v>
      </c>
      <c r="T150" s="315">
        <v>1000</v>
      </c>
      <c r="U150" s="14">
        <v>45500</v>
      </c>
      <c r="V150" s="14" t="s">
        <v>103</v>
      </c>
      <c r="W150" s="160">
        <v>0.03</v>
      </c>
      <c r="X150" s="170">
        <v>33.33</v>
      </c>
      <c r="Y150" s="170">
        <v>1</v>
      </c>
      <c r="Z150" s="170">
        <v>21</v>
      </c>
    </row>
    <row r="151" spans="1:26" ht="15" customHeight="1">
      <c r="A151" s="14" t="s">
        <v>623</v>
      </c>
      <c r="B151" s="23" t="s">
        <v>1905</v>
      </c>
      <c r="C151" s="25">
        <v>2.57</v>
      </c>
      <c r="D151" s="25">
        <v>5.2480000000000002</v>
      </c>
      <c r="E151" s="14" t="s">
        <v>2004</v>
      </c>
      <c r="F151" s="14" t="s">
        <v>2004</v>
      </c>
      <c r="G151" s="14" t="s">
        <v>2004</v>
      </c>
      <c r="H151" s="14" t="s">
        <v>2004</v>
      </c>
      <c r="I151" s="14" t="s">
        <v>2004</v>
      </c>
      <c r="J151" s="311">
        <v>1.4285714285714299</v>
      </c>
      <c r="K151" s="14">
        <v>65.7</v>
      </c>
      <c r="L151" s="111">
        <f t="shared" si="2"/>
        <v>29798.283310466846</v>
      </c>
      <c r="M151" s="243" t="s">
        <v>116</v>
      </c>
      <c r="N151" s="312" t="s">
        <v>90</v>
      </c>
      <c r="O151" s="313" t="s">
        <v>611</v>
      </c>
      <c r="P151" s="316" t="s">
        <v>2004</v>
      </c>
      <c r="Q151" s="317" t="s">
        <v>2004</v>
      </c>
      <c r="R151" s="316" t="s">
        <v>2004</v>
      </c>
      <c r="S151" s="216" t="s">
        <v>2004</v>
      </c>
      <c r="T151" s="315">
        <v>1000</v>
      </c>
      <c r="U151" s="14">
        <v>500</v>
      </c>
      <c r="V151" s="14" t="s">
        <v>103</v>
      </c>
      <c r="W151" s="160">
        <v>0.40799999999999997</v>
      </c>
      <c r="X151" s="170">
        <v>74.25</v>
      </c>
      <c r="Y151" s="170">
        <v>2</v>
      </c>
      <c r="Z151" s="170">
        <v>45</v>
      </c>
    </row>
    <row r="152" spans="1:26" ht="15" customHeight="1">
      <c r="A152" s="14" t="s">
        <v>624</v>
      </c>
      <c r="B152" s="23" t="s">
        <v>1906</v>
      </c>
      <c r="C152" s="25">
        <v>2.4925000000000002</v>
      </c>
      <c r="D152" s="25">
        <v>10.356</v>
      </c>
      <c r="E152" s="14" t="s">
        <v>2004</v>
      </c>
      <c r="F152" s="14" t="s">
        <v>2004</v>
      </c>
      <c r="G152" s="14" t="s">
        <v>2004</v>
      </c>
      <c r="H152" s="121" t="s">
        <v>2004</v>
      </c>
      <c r="I152" s="14" t="s">
        <v>2004</v>
      </c>
      <c r="J152" s="297">
        <v>150</v>
      </c>
      <c r="K152" s="14">
        <v>100</v>
      </c>
      <c r="L152" s="111">
        <f t="shared" si="2"/>
        <v>2628000</v>
      </c>
      <c r="M152" s="243" t="s">
        <v>2048</v>
      </c>
      <c r="N152" s="318" t="s">
        <v>121</v>
      </c>
      <c r="O152" s="118" t="s">
        <v>625</v>
      </c>
      <c r="P152" s="318" t="s">
        <v>100</v>
      </c>
      <c r="Q152" s="118" t="s">
        <v>125</v>
      </c>
      <c r="R152" s="318" t="s">
        <v>136</v>
      </c>
      <c r="S152" s="315" t="s">
        <v>379</v>
      </c>
      <c r="T152" s="315">
        <v>50</v>
      </c>
      <c r="U152" s="14">
        <v>600</v>
      </c>
      <c r="V152" s="14" t="s">
        <v>103</v>
      </c>
      <c r="W152" s="160">
        <v>433</v>
      </c>
      <c r="X152" s="170">
        <v>64.290000000000006</v>
      </c>
      <c r="Y152" s="170">
        <v>1</v>
      </c>
      <c r="Z152" s="170">
        <v>28</v>
      </c>
    </row>
    <row r="153" spans="1:26" ht="15" customHeight="1">
      <c r="A153" s="14" t="s">
        <v>626</v>
      </c>
      <c r="B153" s="23" t="s">
        <v>627</v>
      </c>
      <c r="C153" s="25">
        <v>2.5165999999999999</v>
      </c>
      <c r="D153" s="25">
        <v>-2.08</v>
      </c>
      <c r="E153" s="14" t="s">
        <v>2004</v>
      </c>
      <c r="F153" s="14" t="s">
        <v>2004</v>
      </c>
      <c r="G153" s="14" t="s">
        <v>2004</v>
      </c>
      <c r="H153" s="14" t="s">
        <v>2004</v>
      </c>
      <c r="I153" s="14" t="s">
        <v>2004</v>
      </c>
      <c r="J153" s="311">
        <v>2</v>
      </c>
      <c r="K153" s="14">
        <v>0.28799999999999998</v>
      </c>
      <c r="L153" s="111">
        <f t="shared" si="2"/>
        <v>65534.852172525236</v>
      </c>
      <c r="M153" s="243" t="s">
        <v>148</v>
      </c>
      <c r="N153" s="318" t="s">
        <v>337</v>
      </c>
      <c r="O153" s="313" t="s">
        <v>628</v>
      </c>
      <c r="P153" s="318" t="s">
        <v>100</v>
      </c>
      <c r="Q153" s="313" t="s">
        <v>296</v>
      </c>
      <c r="R153" s="318" t="s">
        <v>108</v>
      </c>
      <c r="S153" s="314" t="s">
        <v>135</v>
      </c>
      <c r="T153" s="315">
        <v>50</v>
      </c>
      <c r="U153" s="14">
        <v>200000</v>
      </c>
      <c r="V153" s="14" t="s">
        <v>103</v>
      </c>
      <c r="W153" s="160">
        <v>23</v>
      </c>
      <c r="X153" s="170">
        <v>95</v>
      </c>
      <c r="Y153" s="170">
        <v>2</v>
      </c>
      <c r="Z153" s="170">
        <v>47</v>
      </c>
    </row>
    <row r="154" spans="1:26" ht="15" customHeight="1" thickBot="1">
      <c r="A154" s="14" t="s">
        <v>629</v>
      </c>
      <c r="B154" s="23" t="s">
        <v>1907</v>
      </c>
      <c r="C154" s="25">
        <v>1.8309</v>
      </c>
      <c r="D154" s="25">
        <v>0.64</v>
      </c>
      <c r="E154" s="14" t="s">
        <v>2004</v>
      </c>
      <c r="F154" s="14" t="s">
        <v>2004</v>
      </c>
      <c r="G154" s="14" t="s">
        <v>2004</v>
      </c>
      <c r="H154" s="14" t="s">
        <v>2004</v>
      </c>
      <c r="I154" s="14" t="s">
        <v>2004</v>
      </c>
      <c r="J154" s="311">
        <v>1.4285714285714299</v>
      </c>
      <c r="K154" s="14">
        <v>32.5</v>
      </c>
      <c r="L154" s="111">
        <f t="shared" si="2"/>
        <v>36538.060479666354</v>
      </c>
      <c r="M154" s="243" t="s">
        <v>116</v>
      </c>
      <c r="N154" s="316" t="s">
        <v>2004</v>
      </c>
      <c r="O154" s="317" t="s">
        <v>2004</v>
      </c>
      <c r="P154" s="318" t="s">
        <v>100</v>
      </c>
      <c r="Q154" s="313" t="s">
        <v>630</v>
      </c>
      <c r="R154" s="316" t="s">
        <v>2004</v>
      </c>
      <c r="S154" s="216" t="s">
        <v>2004</v>
      </c>
      <c r="T154" s="315">
        <v>1000</v>
      </c>
      <c r="U154" s="14">
        <v>1003380100</v>
      </c>
      <c r="V154" s="14" t="s">
        <v>103</v>
      </c>
      <c r="W154" s="160">
        <v>26.373999999999999</v>
      </c>
      <c r="X154" s="170">
        <v>97.1</v>
      </c>
      <c r="Y154" s="170">
        <v>22</v>
      </c>
      <c r="Z154" s="170">
        <v>975</v>
      </c>
    </row>
    <row r="155" spans="1:26" ht="15" customHeight="1" thickBot="1">
      <c r="A155" s="14" t="s">
        <v>631</v>
      </c>
      <c r="B155" s="23" t="s">
        <v>1908</v>
      </c>
      <c r="C155" s="25">
        <v>3.0230999999999999</v>
      </c>
      <c r="D155" s="25">
        <v>5.4980000000000002</v>
      </c>
      <c r="E155" s="14" t="s">
        <v>632</v>
      </c>
      <c r="F155" s="14" t="s">
        <v>2004</v>
      </c>
      <c r="G155" s="14" t="s">
        <v>2004</v>
      </c>
      <c r="H155" s="319" t="s">
        <v>2004</v>
      </c>
      <c r="I155" s="14">
        <v>1000</v>
      </c>
      <c r="J155" s="160">
        <v>27.5</v>
      </c>
      <c r="K155" s="14">
        <v>83.2</v>
      </c>
      <c r="L155" s="111">
        <f t="shared" si="2"/>
        <v>522786.45833333326</v>
      </c>
      <c r="M155" s="243" t="s">
        <v>113</v>
      </c>
      <c r="N155" s="316" t="s">
        <v>2004</v>
      </c>
      <c r="O155" s="317" t="s">
        <v>2004</v>
      </c>
      <c r="P155" s="318" t="s">
        <v>106</v>
      </c>
      <c r="Q155" s="317" t="s">
        <v>2004</v>
      </c>
      <c r="R155" s="318" t="s">
        <v>633</v>
      </c>
      <c r="S155" s="314" t="s">
        <v>634</v>
      </c>
      <c r="T155" s="315">
        <v>100</v>
      </c>
      <c r="U155" s="14">
        <v>78</v>
      </c>
      <c r="V155" s="14" t="s">
        <v>103</v>
      </c>
      <c r="W155" s="160">
        <v>34.200000000000003</v>
      </c>
      <c r="X155" s="170">
        <v>75</v>
      </c>
      <c r="Y155" s="170">
        <v>3</v>
      </c>
      <c r="Z155" s="170">
        <v>61</v>
      </c>
    </row>
    <row r="156" spans="1:26" ht="15" customHeight="1" thickBot="1">
      <c r="A156" s="14" t="s">
        <v>635</v>
      </c>
      <c r="B156" s="23" t="s">
        <v>636</v>
      </c>
      <c r="C156" s="25">
        <v>2.7058</v>
      </c>
      <c r="D156" s="153">
        <v>1.4</v>
      </c>
      <c r="E156" s="322" t="s">
        <v>2004</v>
      </c>
      <c r="F156" s="322" t="s">
        <v>2004</v>
      </c>
      <c r="G156" s="322" t="s">
        <v>2004</v>
      </c>
      <c r="H156" s="322" t="s">
        <v>2004</v>
      </c>
      <c r="I156" s="322" t="s">
        <v>2004</v>
      </c>
      <c r="J156" s="160">
        <v>70</v>
      </c>
      <c r="K156" s="14">
        <v>5.81</v>
      </c>
      <c r="L156" s="111">
        <f t="shared" si="2"/>
        <v>2188254.6064448589</v>
      </c>
      <c r="M156" s="243" t="s">
        <v>167</v>
      </c>
      <c r="N156" s="318" t="s">
        <v>129</v>
      </c>
      <c r="O156" s="313">
        <v>800</v>
      </c>
      <c r="P156" s="318" t="s">
        <v>100</v>
      </c>
      <c r="Q156" s="118">
        <v>1131</v>
      </c>
      <c r="R156" s="312" t="s">
        <v>92</v>
      </c>
      <c r="S156" s="315">
        <v>45</v>
      </c>
      <c r="T156" s="315">
        <v>10</v>
      </c>
      <c r="U156" s="14">
        <v>4500</v>
      </c>
      <c r="V156" s="14" t="s">
        <v>130</v>
      </c>
      <c r="W156" s="160">
        <v>0.06</v>
      </c>
      <c r="X156" s="170">
        <v>80</v>
      </c>
      <c r="Y156" s="170">
        <v>1</v>
      </c>
      <c r="Z156" s="170">
        <v>10</v>
      </c>
    </row>
    <row r="157" spans="1:26" ht="15" customHeight="1" thickBot="1">
      <c r="A157" s="14" t="s">
        <v>637</v>
      </c>
      <c r="B157" s="23" t="s">
        <v>1909</v>
      </c>
      <c r="C157" s="25">
        <v>2.2795000000000001</v>
      </c>
      <c r="D157" s="173">
        <v>3.08</v>
      </c>
      <c r="E157" s="319" t="s">
        <v>2004</v>
      </c>
      <c r="F157" s="319" t="s">
        <v>2004</v>
      </c>
      <c r="G157" s="319" t="s">
        <v>2004</v>
      </c>
      <c r="H157" s="321" t="s">
        <v>2004</v>
      </c>
      <c r="I157" s="319" t="s">
        <v>2004</v>
      </c>
      <c r="J157" s="311">
        <v>1.4285714285714299</v>
      </c>
      <c r="K157" s="14">
        <v>58.1</v>
      </c>
      <c r="L157" s="111">
        <f t="shared" si="2"/>
        <v>31112.005587848827</v>
      </c>
      <c r="M157" s="243" t="s">
        <v>116</v>
      </c>
      <c r="N157" s="165" t="s">
        <v>2004</v>
      </c>
      <c r="O157" s="317" t="s">
        <v>2004</v>
      </c>
      <c r="P157" s="316" t="s">
        <v>2004</v>
      </c>
      <c r="Q157" s="317" t="s">
        <v>2004</v>
      </c>
      <c r="R157" s="316" t="s">
        <v>2004</v>
      </c>
      <c r="S157" s="216" t="s">
        <v>2004</v>
      </c>
      <c r="T157" s="216" t="s">
        <v>2004</v>
      </c>
      <c r="U157" s="216" t="s">
        <v>2004</v>
      </c>
      <c r="V157" s="216" t="s">
        <v>2004</v>
      </c>
      <c r="W157" s="160">
        <v>0.01</v>
      </c>
      <c r="X157" s="170">
        <v>0</v>
      </c>
      <c r="Y157" s="170">
        <v>1</v>
      </c>
      <c r="Z157" s="170">
        <v>32</v>
      </c>
    </row>
    <row r="158" spans="1:26" ht="15" customHeight="1">
      <c r="A158" s="14" t="s">
        <v>638</v>
      </c>
      <c r="B158" s="23" t="s">
        <v>1910</v>
      </c>
      <c r="C158" s="25">
        <v>2.5545</v>
      </c>
      <c r="D158" s="25">
        <v>9.3469999999999995</v>
      </c>
      <c r="E158" s="14" t="s">
        <v>2004</v>
      </c>
      <c r="F158" s="14" t="s">
        <v>2004</v>
      </c>
      <c r="G158" s="14" t="s">
        <v>2004</v>
      </c>
      <c r="H158" s="121" t="s">
        <v>2004</v>
      </c>
      <c r="I158" s="14" t="s">
        <v>2004</v>
      </c>
      <c r="J158" s="297">
        <v>120</v>
      </c>
      <c r="K158" s="14"/>
      <c r="L158" s="111">
        <f t="shared" si="2"/>
        <v>3942000</v>
      </c>
      <c r="M158" s="243" t="s">
        <v>2048</v>
      </c>
      <c r="N158" s="318" t="s">
        <v>121</v>
      </c>
      <c r="O158" s="313" t="s">
        <v>639</v>
      </c>
      <c r="P158" s="318" t="s">
        <v>100</v>
      </c>
      <c r="Q158" s="313" t="s">
        <v>640</v>
      </c>
      <c r="R158" s="318" t="s">
        <v>136</v>
      </c>
      <c r="S158" s="314" t="s">
        <v>641</v>
      </c>
      <c r="T158" s="315">
        <v>50</v>
      </c>
      <c r="U158" s="14">
        <v>680</v>
      </c>
      <c r="V158" s="14" t="s">
        <v>103</v>
      </c>
      <c r="W158" s="160">
        <v>493</v>
      </c>
      <c r="X158" s="170">
        <v>43.5</v>
      </c>
      <c r="Y158" s="170">
        <v>2</v>
      </c>
      <c r="Z158" s="170">
        <v>78</v>
      </c>
    </row>
    <row r="159" spans="1:26" ht="15" customHeight="1">
      <c r="A159" s="14" t="s">
        <v>642</v>
      </c>
      <c r="B159" s="23" t="s">
        <v>643</v>
      </c>
      <c r="C159" s="25">
        <v>2.5442999999999998</v>
      </c>
      <c r="D159" s="154">
        <v>1.66</v>
      </c>
      <c r="E159" s="321" t="s">
        <v>2004</v>
      </c>
      <c r="F159" s="321" t="s">
        <v>2004</v>
      </c>
      <c r="G159" s="321" t="s">
        <v>2004</v>
      </c>
      <c r="H159" s="122" t="s">
        <v>2004</v>
      </c>
      <c r="I159" s="321" t="s">
        <v>2004</v>
      </c>
      <c r="J159" s="160">
        <v>86</v>
      </c>
      <c r="K159" s="14">
        <v>8.26</v>
      </c>
      <c r="L159" s="111">
        <f t="shared" si="2"/>
        <v>2634678.603902916</v>
      </c>
      <c r="M159" s="243" t="s">
        <v>2028</v>
      </c>
      <c r="N159" s="318" t="s">
        <v>129</v>
      </c>
      <c r="O159" s="313">
        <v>325</v>
      </c>
      <c r="P159" s="318" t="s">
        <v>100</v>
      </c>
      <c r="Q159" s="118">
        <v>9307</v>
      </c>
      <c r="R159" s="312" t="s">
        <v>92</v>
      </c>
      <c r="S159" s="315">
        <v>6686</v>
      </c>
      <c r="T159" s="315">
        <v>10</v>
      </c>
      <c r="U159" s="14">
        <v>32500</v>
      </c>
      <c r="V159" s="14" t="s">
        <v>130</v>
      </c>
      <c r="W159" s="160">
        <v>5.0000000000000001E-3</v>
      </c>
      <c r="X159" s="170">
        <v>30</v>
      </c>
      <c r="Y159" s="170">
        <v>1</v>
      </c>
      <c r="Z159" s="170">
        <v>10</v>
      </c>
    </row>
    <row r="160" spans="1:26" ht="15" customHeight="1">
      <c r="A160" s="14" t="s">
        <v>644</v>
      </c>
      <c r="B160" s="23" t="s">
        <v>645</v>
      </c>
      <c r="C160" s="25">
        <v>1.5904</v>
      </c>
      <c r="D160" s="154">
        <v>-0.31</v>
      </c>
      <c r="E160" s="321" t="s">
        <v>646</v>
      </c>
      <c r="F160" s="321" t="s">
        <v>2004</v>
      </c>
      <c r="G160" s="321" t="s">
        <v>2004</v>
      </c>
      <c r="H160" s="14" t="s">
        <v>2004</v>
      </c>
      <c r="I160" s="321">
        <v>1000</v>
      </c>
      <c r="J160" s="160">
        <v>34.5</v>
      </c>
      <c r="K160" s="14">
        <v>7.43</v>
      </c>
      <c r="L160" s="111">
        <f t="shared" si="2"/>
        <v>1064142.4396427271</v>
      </c>
      <c r="M160" s="243" t="s">
        <v>113</v>
      </c>
      <c r="N160" s="165" t="s">
        <v>129</v>
      </c>
      <c r="O160" s="313">
        <v>4262</v>
      </c>
      <c r="P160" s="318" t="s">
        <v>100</v>
      </c>
      <c r="Q160" s="118">
        <v>10231</v>
      </c>
      <c r="R160" s="312" t="s">
        <v>92</v>
      </c>
      <c r="S160" s="315">
        <v>251</v>
      </c>
      <c r="T160" s="315">
        <v>10</v>
      </c>
      <c r="U160" s="14">
        <v>25100</v>
      </c>
      <c r="V160" s="14" t="s">
        <v>130</v>
      </c>
      <c r="W160" s="160">
        <v>2.5000000000000001E-2</v>
      </c>
      <c r="X160" s="170">
        <v>0</v>
      </c>
      <c r="Y160" s="170">
        <v>1</v>
      </c>
      <c r="Z160" s="170">
        <v>31</v>
      </c>
    </row>
    <row r="161" spans="1:26" ht="15" customHeight="1">
      <c r="A161" s="14" t="s">
        <v>647</v>
      </c>
      <c r="B161" s="23" t="s">
        <v>648</v>
      </c>
      <c r="C161" s="25">
        <v>2.2574000000000001</v>
      </c>
      <c r="D161" s="25">
        <v>-2.09</v>
      </c>
      <c r="E161" s="14" t="s">
        <v>2004</v>
      </c>
      <c r="F161" s="14" t="s">
        <v>2004</v>
      </c>
      <c r="G161" s="14" t="s">
        <v>1988</v>
      </c>
      <c r="H161" s="14"/>
      <c r="I161" s="14">
        <v>100</v>
      </c>
      <c r="J161" s="311">
        <v>0.2</v>
      </c>
      <c r="K161" s="14">
        <v>491</v>
      </c>
      <c r="L161" s="111">
        <f t="shared" si="2"/>
        <v>1240.5003540240734</v>
      </c>
      <c r="M161" s="243" t="s">
        <v>1977</v>
      </c>
      <c r="N161" s="318" t="s">
        <v>129</v>
      </c>
      <c r="O161" s="313">
        <v>1008</v>
      </c>
      <c r="P161" s="318" t="s">
        <v>100</v>
      </c>
      <c r="Q161" s="118">
        <v>141</v>
      </c>
      <c r="R161" s="312" t="s">
        <v>92</v>
      </c>
      <c r="S161" s="315">
        <v>18</v>
      </c>
      <c r="T161" s="315">
        <v>10</v>
      </c>
      <c r="U161" s="14">
        <v>1800</v>
      </c>
      <c r="V161" s="14" t="s">
        <v>130</v>
      </c>
      <c r="W161" s="160">
        <v>2.5</v>
      </c>
      <c r="X161" s="170">
        <v>100</v>
      </c>
      <c r="Y161" s="170">
        <v>1</v>
      </c>
      <c r="Z161" s="170">
        <v>12</v>
      </c>
    </row>
    <row r="162" spans="1:26" ht="15" customHeight="1">
      <c r="A162" s="14" t="s">
        <v>649</v>
      </c>
      <c r="B162" s="23" t="s">
        <v>650</v>
      </c>
      <c r="C162" s="25">
        <v>2.6078000000000001</v>
      </c>
      <c r="D162" s="25">
        <v>-2.09</v>
      </c>
      <c r="E162" s="14" t="s">
        <v>2004</v>
      </c>
      <c r="F162" s="14" t="s">
        <v>2004</v>
      </c>
      <c r="G162" s="14" t="s">
        <v>2004</v>
      </c>
      <c r="H162" s="14" t="s">
        <v>2004</v>
      </c>
      <c r="I162" s="14" t="s">
        <v>2004</v>
      </c>
      <c r="J162" s="311">
        <v>0.4</v>
      </c>
      <c r="K162" s="14">
        <v>2.21</v>
      </c>
      <c r="L162" s="111">
        <f t="shared" si="2"/>
        <v>12890.725593829326</v>
      </c>
      <c r="M162" s="243" t="s">
        <v>2022</v>
      </c>
      <c r="N162" s="312" t="s">
        <v>134</v>
      </c>
      <c r="O162" s="313" t="s">
        <v>651</v>
      </c>
      <c r="P162" s="312" t="s">
        <v>100</v>
      </c>
      <c r="Q162" s="313" t="s">
        <v>319</v>
      </c>
      <c r="R162" s="316" t="s">
        <v>2004</v>
      </c>
      <c r="S162" s="216" t="s">
        <v>2004</v>
      </c>
      <c r="T162" s="315">
        <v>10</v>
      </c>
      <c r="U162" s="14">
        <v>2000</v>
      </c>
      <c r="V162" s="14" t="s">
        <v>103</v>
      </c>
      <c r="W162" s="160">
        <v>12</v>
      </c>
      <c r="X162" s="170">
        <v>100</v>
      </c>
      <c r="Y162" s="170">
        <v>4</v>
      </c>
      <c r="Z162" s="170">
        <v>63</v>
      </c>
    </row>
    <row r="163" spans="1:26" ht="15" customHeight="1">
      <c r="A163" s="14" t="s">
        <v>652</v>
      </c>
      <c r="B163" s="23" t="s">
        <v>653</v>
      </c>
      <c r="C163" s="25">
        <v>1.7442</v>
      </c>
      <c r="D163" s="25">
        <v>5</v>
      </c>
      <c r="E163" s="14" t="s">
        <v>2004</v>
      </c>
      <c r="F163" s="14" t="s">
        <v>2004</v>
      </c>
      <c r="G163" s="14" t="s">
        <v>2004</v>
      </c>
      <c r="H163" s="14" t="s">
        <v>2004</v>
      </c>
      <c r="I163" s="14" t="s">
        <v>2004</v>
      </c>
      <c r="J163" s="160">
        <v>10</v>
      </c>
      <c r="K163" s="14">
        <v>1510</v>
      </c>
      <c r="L163" s="111">
        <f t="shared" si="2"/>
        <v>23113.456464379946</v>
      </c>
      <c r="M163" s="243" t="s">
        <v>144</v>
      </c>
      <c r="N163" s="318" t="s">
        <v>90</v>
      </c>
      <c r="O163" s="313" t="s">
        <v>109</v>
      </c>
      <c r="P163" s="318" t="s">
        <v>100</v>
      </c>
      <c r="Q163" s="313">
        <v>0.01</v>
      </c>
      <c r="R163" s="318" t="s">
        <v>465</v>
      </c>
      <c r="S163" s="314" t="s">
        <v>654</v>
      </c>
      <c r="T163" s="315">
        <v>10</v>
      </c>
      <c r="U163" s="14">
        <v>1</v>
      </c>
      <c r="V163" s="14" t="s">
        <v>103</v>
      </c>
      <c r="W163" s="160">
        <v>13.082000000000001</v>
      </c>
      <c r="X163" s="170">
        <v>20</v>
      </c>
      <c r="Y163" s="170">
        <v>4</v>
      </c>
      <c r="Z163" s="170">
        <v>55</v>
      </c>
    </row>
    <row r="164" spans="1:26" ht="15" customHeight="1">
      <c r="A164" s="14" t="s">
        <v>655</v>
      </c>
      <c r="B164" s="23" t="s">
        <v>656</v>
      </c>
      <c r="C164" s="25">
        <v>2.9174000000000002</v>
      </c>
      <c r="D164" s="25">
        <v>0.97</v>
      </c>
      <c r="E164" s="14" t="s">
        <v>2004</v>
      </c>
      <c r="F164" s="14" t="s">
        <v>2004</v>
      </c>
      <c r="G164" s="14" t="s">
        <v>657</v>
      </c>
      <c r="H164" s="14" t="s">
        <v>2004</v>
      </c>
      <c r="I164" s="14">
        <v>100</v>
      </c>
      <c r="J164" s="297">
        <v>120</v>
      </c>
      <c r="K164" s="14">
        <v>18.2</v>
      </c>
      <c r="L164" s="111">
        <f t="shared" si="2"/>
        <v>3400474.4446840626</v>
      </c>
      <c r="M164" s="243" t="s">
        <v>1977</v>
      </c>
      <c r="N164" s="318" t="s">
        <v>129</v>
      </c>
      <c r="O164" s="313">
        <v>15719</v>
      </c>
      <c r="P164" s="318" t="s">
        <v>100</v>
      </c>
      <c r="Q164" s="118">
        <v>4191</v>
      </c>
      <c r="R164" s="312" t="s">
        <v>92</v>
      </c>
      <c r="S164" s="315">
        <v>4683</v>
      </c>
      <c r="T164" s="315">
        <v>10</v>
      </c>
      <c r="U164" s="14">
        <v>419100</v>
      </c>
      <c r="V164" s="14" t="s">
        <v>130</v>
      </c>
      <c r="W164" s="160">
        <v>5.96</v>
      </c>
      <c r="X164" s="170">
        <v>94.5</v>
      </c>
      <c r="Y164" s="170">
        <v>1</v>
      </c>
      <c r="Z164" s="170">
        <v>31</v>
      </c>
    </row>
    <row r="165" spans="1:26" ht="15" customHeight="1">
      <c r="A165" s="14" t="s">
        <v>658</v>
      </c>
      <c r="B165" s="23" t="s">
        <v>659</v>
      </c>
      <c r="C165" s="25">
        <v>2.8043</v>
      </c>
      <c r="D165" s="25">
        <v>1.58</v>
      </c>
      <c r="E165" s="14" t="s">
        <v>660</v>
      </c>
      <c r="F165" s="14" t="s">
        <v>2004</v>
      </c>
      <c r="G165" s="14" t="s">
        <v>2004</v>
      </c>
      <c r="H165" s="14" t="s">
        <v>2004</v>
      </c>
      <c r="I165" s="14">
        <v>1000</v>
      </c>
      <c r="J165" s="311">
        <v>2.33</v>
      </c>
      <c r="K165" s="14">
        <v>39</v>
      </c>
      <c r="L165" s="111">
        <f t="shared" si="2"/>
        <v>57066.542404473439</v>
      </c>
      <c r="M165" s="243" t="s">
        <v>113</v>
      </c>
      <c r="N165" s="312" t="s">
        <v>134</v>
      </c>
      <c r="O165" s="313" t="s">
        <v>661</v>
      </c>
      <c r="P165" s="316" t="s">
        <v>2004</v>
      </c>
      <c r="Q165" s="317" t="s">
        <v>2004</v>
      </c>
      <c r="R165" s="312" t="s">
        <v>662</v>
      </c>
      <c r="S165" s="314" t="s">
        <v>663</v>
      </c>
      <c r="T165" s="315">
        <v>1000</v>
      </c>
      <c r="U165" s="14">
        <v>90</v>
      </c>
      <c r="V165" s="14" t="s">
        <v>103</v>
      </c>
      <c r="W165" s="160">
        <v>11.47</v>
      </c>
      <c r="X165" s="170">
        <v>100</v>
      </c>
      <c r="Y165" s="170">
        <v>1</v>
      </c>
      <c r="Z165" s="170">
        <v>15</v>
      </c>
    </row>
    <row r="166" spans="1:26" ht="15" customHeight="1">
      <c r="A166" s="14" t="s">
        <v>664</v>
      </c>
      <c r="B166" s="23" t="s">
        <v>665</v>
      </c>
      <c r="C166" s="25">
        <v>2.7465000000000002</v>
      </c>
      <c r="D166" s="25">
        <v>2.82</v>
      </c>
      <c r="E166" s="14" t="s">
        <v>2004</v>
      </c>
      <c r="F166" s="14" t="s">
        <v>2004</v>
      </c>
      <c r="G166" s="14" t="s">
        <v>2004</v>
      </c>
      <c r="H166" s="14" t="s">
        <v>2004</v>
      </c>
      <c r="I166" s="14" t="s">
        <v>2004</v>
      </c>
      <c r="J166" s="311">
        <v>0.3</v>
      </c>
      <c r="K166" s="14">
        <v>139</v>
      </c>
      <c r="L166" s="111">
        <f t="shared" si="2"/>
        <v>4446.7005076142132</v>
      </c>
      <c r="M166" s="243" t="s">
        <v>448</v>
      </c>
      <c r="N166" s="318" t="s">
        <v>666</v>
      </c>
      <c r="O166" s="313" t="s">
        <v>379</v>
      </c>
      <c r="P166" s="318" t="s">
        <v>100</v>
      </c>
      <c r="Q166" s="313" t="s">
        <v>667</v>
      </c>
      <c r="R166" s="318" t="s">
        <v>318</v>
      </c>
      <c r="S166" s="314" t="s">
        <v>668</v>
      </c>
      <c r="T166" s="315">
        <v>10</v>
      </c>
      <c r="U166" s="14">
        <v>3.7</v>
      </c>
      <c r="V166" s="14" t="s">
        <v>103</v>
      </c>
      <c r="W166" s="160">
        <v>385.28800000000001</v>
      </c>
      <c r="X166" s="170">
        <v>77.5</v>
      </c>
      <c r="Y166" s="170">
        <v>2</v>
      </c>
      <c r="Z166" s="170">
        <v>56</v>
      </c>
    </row>
    <row r="167" spans="1:26" ht="15" customHeight="1">
      <c r="A167" s="14" t="s">
        <v>669</v>
      </c>
      <c r="B167" s="23" t="s">
        <v>670</v>
      </c>
      <c r="C167" s="25">
        <v>2.6669999999999998</v>
      </c>
      <c r="D167" s="25">
        <v>1.89</v>
      </c>
      <c r="E167" s="14" t="s">
        <v>2004</v>
      </c>
      <c r="F167" s="14" t="s">
        <v>2004</v>
      </c>
      <c r="G167" s="14" t="s">
        <v>2004</v>
      </c>
      <c r="H167" s="321" t="s">
        <v>2004</v>
      </c>
      <c r="I167" s="14" t="s">
        <v>2004</v>
      </c>
      <c r="J167" s="311">
        <v>0.34</v>
      </c>
      <c r="K167" s="14">
        <v>1.2</v>
      </c>
      <c r="L167" s="111">
        <f t="shared" si="2"/>
        <v>11052.944087085601</v>
      </c>
      <c r="M167" s="243" t="s">
        <v>2021</v>
      </c>
      <c r="N167" s="312" t="s">
        <v>671</v>
      </c>
      <c r="O167" s="313" t="s">
        <v>214</v>
      </c>
      <c r="P167" s="312" t="s">
        <v>100</v>
      </c>
      <c r="Q167" s="313">
        <v>0.5</v>
      </c>
      <c r="R167" s="312" t="s">
        <v>177</v>
      </c>
      <c r="S167" s="314" t="s">
        <v>672</v>
      </c>
      <c r="T167" s="315">
        <v>10</v>
      </c>
      <c r="U167" s="14">
        <v>50</v>
      </c>
      <c r="V167" s="14" t="s">
        <v>103</v>
      </c>
      <c r="W167" s="160">
        <v>56.5</v>
      </c>
      <c r="X167" s="170">
        <v>100</v>
      </c>
      <c r="Y167" s="170">
        <v>31</v>
      </c>
      <c r="Z167" s="170">
        <v>740</v>
      </c>
    </row>
    <row r="168" spans="1:26" ht="15" customHeight="1">
      <c r="A168" s="14" t="s">
        <v>673</v>
      </c>
      <c r="B168" s="23" t="s">
        <v>1967</v>
      </c>
      <c r="C168" s="25">
        <v>0.2727</v>
      </c>
      <c r="D168" s="25">
        <v>4.29</v>
      </c>
      <c r="E168" s="14" t="s">
        <v>2004</v>
      </c>
      <c r="F168" s="14" t="s">
        <v>2004</v>
      </c>
      <c r="G168" s="14" t="s">
        <v>2004</v>
      </c>
      <c r="H168" s="14" t="s">
        <v>2004</v>
      </c>
      <c r="I168" s="14" t="s">
        <v>2004</v>
      </c>
      <c r="J168" s="311">
        <v>1.4285714285714299</v>
      </c>
      <c r="K168" s="14">
        <v>57.9</v>
      </c>
      <c r="L168" s="111">
        <f t="shared" si="2"/>
        <v>31148.143319387022</v>
      </c>
      <c r="M168" s="243" t="s">
        <v>116</v>
      </c>
      <c r="N168" s="318" t="s">
        <v>129</v>
      </c>
      <c r="O168" s="313">
        <v>151</v>
      </c>
      <c r="P168" s="318" t="s">
        <v>100</v>
      </c>
      <c r="Q168" s="118">
        <v>19</v>
      </c>
      <c r="R168" s="312" t="s">
        <v>92</v>
      </c>
      <c r="S168" s="315">
        <v>12</v>
      </c>
      <c r="T168" s="315">
        <v>10</v>
      </c>
      <c r="U168" s="14">
        <v>1200</v>
      </c>
      <c r="V168" s="14" t="s">
        <v>130</v>
      </c>
      <c r="W168" s="160">
        <v>1.6E-2</v>
      </c>
      <c r="X168" s="170">
        <v>57.1</v>
      </c>
      <c r="Y168" s="170">
        <v>1</v>
      </c>
      <c r="Z168" s="170">
        <v>28</v>
      </c>
    </row>
    <row r="169" spans="1:26" ht="15" customHeight="1">
      <c r="A169" s="14" t="s">
        <v>674</v>
      </c>
      <c r="B169" s="23" t="s">
        <v>675</v>
      </c>
      <c r="C169" s="25">
        <v>3.0404</v>
      </c>
      <c r="D169" s="25">
        <v>-1.28</v>
      </c>
      <c r="E169" s="14" t="s">
        <v>676</v>
      </c>
      <c r="F169" s="14" t="s">
        <v>2004</v>
      </c>
      <c r="G169" s="14" t="s">
        <v>2004</v>
      </c>
      <c r="H169" s="14" t="s">
        <v>2004</v>
      </c>
      <c r="I169" s="14">
        <v>1000</v>
      </c>
      <c r="J169" s="160">
        <v>35.5</v>
      </c>
      <c r="K169" s="14">
        <v>11.2</v>
      </c>
      <c r="L169" s="111">
        <f t="shared" si="2"/>
        <v>1062090.1639344261</v>
      </c>
      <c r="M169" s="243" t="s">
        <v>113</v>
      </c>
      <c r="N169" s="318"/>
      <c r="O169" s="313" t="s">
        <v>677</v>
      </c>
      <c r="P169" s="318"/>
      <c r="Q169" s="313" t="s">
        <v>678</v>
      </c>
      <c r="R169" s="318"/>
      <c r="S169" s="314" t="s">
        <v>679</v>
      </c>
      <c r="T169" s="315">
        <v>1000</v>
      </c>
      <c r="U169" s="14">
        <v>3620</v>
      </c>
      <c r="V169" s="14" t="s">
        <v>2061</v>
      </c>
      <c r="W169" s="160">
        <v>93.17</v>
      </c>
      <c r="X169" s="170">
        <v>100</v>
      </c>
      <c r="Y169" s="170">
        <v>1</v>
      </c>
      <c r="Z169" s="170">
        <v>34</v>
      </c>
    </row>
    <row r="170" spans="1:26" ht="15" customHeight="1">
      <c r="A170" s="14" t="s">
        <v>680</v>
      </c>
      <c r="B170" s="23" t="s">
        <v>681</v>
      </c>
      <c r="C170" s="25">
        <v>2.3632</v>
      </c>
      <c r="D170" s="25">
        <v>2.52</v>
      </c>
      <c r="E170" s="14" t="s">
        <v>2004</v>
      </c>
      <c r="F170" s="14" t="s">
        <v>2004</v>
      </c>
      <c r="G170" s="14" t="s">
        <v>2004</v>
      </c>
      <c r="H170" s="14" t="s">
        <v>2004</v>
      </c>
      <c r="I170" s="14" t="s">
        <v>2004</v>
      </c>
      <c r="J170" s="311">
        <v>1.4285714285714299</v>
      </c>
      <c r="K170" s="14">
        <v>122</v>
      </c>
      <c r="L170" s="111">
        <f t="shared" si="2"/>
        <v>22698.220763517038</v>
      </c>
      <c r="M170" s="243" t="s">
        <v>116</v>
      </c>
      <c r="N170" s="318" t="s">
        <v>129</v>
      </c>
      <c r="O170" s="313">
        <v>1858</v>
      </c>
      <c r="P170" s="318" t="s">
        <v>100</v>
      </c>
      <c r="Q170" s="118">
        <v>294</v>
      </c>
      <c r="R170" s="312" t="s">
        <v>92</v>
      </c>
      <c r="S170" s="315">
        <v>36</v>
      </c>
      <c r="T170" s="315">
        <v>10</v>
      </c>
      <c r="U170" s="14">
        <v>3600</v>
      </c>
      <c r="V170" s="14" t="s">
        <v>130</v>
      </c>
      <c r="W170" s="160">
        <v>1</v>
      </c>
      <c r="X170" s="170">
        <v>100</v>
      </c>
      <c r="Y170" s="170">
        <v>1</v>
      </c>
      <c r="Z170" s="170">
        <v>12</v>
      </c>
    </row>
    <row r="171" spans="1:26" ht="15" customHeight="1">
      <c r="A171" s="14" t="s">
        <v>682</v>
      </c>
      <c r="B171" s="23" t="s">
        <v>683</v>
      </c>
      <c r="C171" s="25">
        <v>2.8719999999999999</v>
      </c>
      <c r="D171" s="25">
        <v>-0.92</v>
      </c>
      <c r="E171" s="14" t="s">
        <v>2004</v>
      </c>
      <c r="F171" s="14" t="s">
        <v>684</v>
      </c>
      <c r="G171" s="14" t="s">
        <v>2004</v>
      </c>
      <c r="H171" s="14" t="s">
        <v>2004</v>
      </c>
      <c r="I171" s="14">
        <v>100</v>
      </c>
      <c r="J171" s="311">
        <v>1</v>
      </c>
      <c r="K171" s="14">
        <v>8.36</v>
      </c>
      <c r="L171" s="111">
        <f t="shared" si="2"/>
        <v>30610.818618086938</v>
      </c>
      <c r="M171" s="243" t="s">
        <v>97</v>
      </c>
      <c r="N171" s="312"/>
      <c r="O171" s="313" t="s">
        <v>685</v>
      </c>
      <c r="P171" s="312"/>
      <c r="Q171" s="313" t="s">
        <v>686</v>
      </c>
      <c r="R171" s="312"/>
      <c r="S171" s="314" t="s">
        <v>687</v>
      </c>
      <c r="T171" s="315">
        <v>1000</v>
      </c>
      <c r="U171" s="14">
        <v>2220</v>
      </c>
      <c r="V171" s="14" t="s">
        <v>2062</v>
      </c>
      <c r="W171" s="160">
        <v>1.72</v>
      </c>
      <c r="X171" s="170">
        <v>24.164999999999999</v>
      </c>
      <c r="Y171" s="170">
        <v>5</v>
      </c>
      <c r="Z171" s="170">
        <v>70</v>
      </c>
    </row>
    <row r="172" spans="1:26" ht="15" customHeight="1">
      <c r="A172" s="14" t="s">
        <v>688</v>
      </c>
      <c r="B172" s="23" t="s">
        <v>1911</v>
      </c>
      <c r="C172" s="25">
        <v>2.1631999999999998</v>
      </c>
      <c r="D172" s="25">
        <v>4.5999999999999996</v>
      </c>
      <c r="E172" s="14" t="s">
        <v>2004</v>
      </c>
      <c r="F172" s="14" t="s">
        <v>2004</v>
      </c>
      <c r="G172" s="14" t="s">
        <v>2004</v>
      </c>
      <c r="H172" s="329" t="s">
        <v>2004</v>
      </c>
      <c r="I172" s="14" t="s">
        <v>2004</v>
      </c>
      <c r="J172" s="311">
        <v>1.4285714285714299</v>
      </c>
      <c r="K172" s="14">
        <v>597</v>
      </c>
      <c r="L172" s="111">
        <f t="shared" si="2"/>
        <v>7540.2404384127685</v>
      </c>
      <c r="M172" s="243" t="s">
        <v>116</v>
      </c>
      <c r="N172" s="318" t="s">
        <v>129</v>
      </c>
      <c r="O172" s="313">
        <v>19</v>
      </c>
      <c r="P172" s="318" t="s">
        <v>100</v>
      </c>
      <c r="Q172" s="118">
        <v>12</v>
      </c>
      <c r="R172" s="312" t="s">
        <v>92</v>
      </c>
      <c r="S172" s="315">
        <v>13</v>
      </c>
      <c r="T172" s="315">
        <v>10</v>
      </c>
      <c r="U172" s="14">
        <v>1200</v>
      </c>
      <c r="V172" s="14" t="s">
        <v>130</v>
      </c>
      <c r="W172" s="160">
        <v>1.9E-2</v>
      </c>
      <c r="X172" s="170">
        <v>5.165</v>
      </c>
      <c r="Y172" s="170">
        <v>4</v>
      </c>
      <c r="Z172" s="170">
        <v>22</v>
      </c>
    </row>
    <row r="173" spans="1:26" ht="15" customHeight="1">
      <c r="A173" s="14" t="s">
        <v>689</v>
      </c>
      <c r="B173" s="23" t="s">
        <v>690</v>
      </c>
      <c r="C173" s="25">
        <v>1.6375</v>
      </c>
      <c r="D173" s="163">
        <v>2.6</v>
      </c>
      <c r="E173" s="14" t="s">
        <v>2004</v>
      </c>
      <c r="F173" s="162" t="s">
        <v>2004</v>
      </c>
      <c r="G173" s="14" t="s">
        <v>1989</v>
      </c>
      <c r="H173" s="14" t="s">
        <v>2004</v>
      </c>
      <c r="I173" s="14">
        <v>100</v>
      </c>
      <c r="J173" s="326">
        <v>2.4113475177304999E-2</v>
      </c>
      <c r="K173" s="14">
        <v>291</v>
      </c>
      <c r="L173" s="111">
        <f t="shared" si="2"/>
        <v>223.3705067534633</v>
      </c>
      <c r="M173" s="243" t="s">
        <v>1977</v>
      </c>
      <c r="N173" s="318" t="s">
        <v>129</v>
      </c>
      <c r="O173" s="313">
        <v>7</v>
      </c>
      <c r="P173" s="318" t="s">
        <v>100</v>
      </c>
      <c r="Q173" s="118">
        <v>5</v>
      </c>
      <c r="R173" s="312" t="s">
        <v>92</v>
      </c>
      <c r="S173" s="315">
        <v>4</v>
      </c>
      <c r="T173" s="315">
        <v>10</v>
      </c>
      <c r="U173" s="14">
        <v>400</v>
      </c>
      <c r="V173" s="14" t="s">
        <v>130</v>
      </c>
      <c r="W173" s="160">
        <v>0.45750000000000002</v>
      </c>
      <c r="X173" s="170">
        <v>11.75</v>
      </c>
      <c r="Y173" s="170">
        <v>1</v>
      </c>
      <c r="Z173" s="170">
        <v>17</v>
      </c>
    </row>
    <row r="174" spans="1:26" ht="15" customHeight="1">
      <c r="A174" s="14" t="s">
        <v>691</v>
      </c>
      <c r="B174" s="23" t="s">
        <v>692</v>
      </c>
      <c r="C174" s="25">
        <v>2.7402000000000002</v>
      </c>
      <c r="D174" s="25">
        <v>-0.85</v>
      </c>
      <c r="E174" s="14" t="s">
        <v>2004</v>
      </c>
      <c r="F174" s="14" t="s">
        <v>2004</v>
      </c>
      <c r="G174" s="14" t="s">
        <v>2004</v>
      </c>
      <c r="H174" s="14" t="s">
        <v>2004</v>
      </c>
      <c r="I174" s="14" t="s">
        <v>2004</v>
      </c>
      <c r="J174" s="160">
        <v>30</v>
      </c>
      <c r="K174" s="14">
        <v>2.19</v>
      </c>
      <c r="L174" s="111">
        <f t="shared" si="2"/>
        <v>966970.4291513866</v>
      </c>
      <c r="M174" s="243" t="s">
        <v>144</v>
      </c>
      <c r="N174" s="312" t="s">
        <v>98</v>
      </c>
      <c r="O174" s="313" t="s">
        <v>693</v>
      </c>
      <c r="P174" s="312" t="s">
        <v>100</v>
      </c>
      <c r="Q174" s="313">
        <v>150</v>
      </c>
      <c r="R174" s="312" t="s">
        <v>694</v>
      </c>
      <c r="S174" s="314" t="s">
        <v>695</v>
      </c>
      <c r="T174" s="315">
        <v>50</v>
      </c>
      <c r="U174" s="14">
        <v>3000</v>
      </c>
      <c r="V174" s="14" t="s">
        <v>103</v>
      </c>
      <c r="W174" s="108">
        <v>1398</v>
      </c>
      <c r="X174" s="170">
        <v>100</v>
      </c>
      <c r="Y174" s="170">
        <v>3</v>
      </c>
      <c r="Z174" s="170">
        <v>24</v>
      </c>
    </row>
    <row r="175" spans="1:26" ht="15" customHeight="1">
      <c r="A175" s="14" t="s">
        <v>696</v>
      </c>
      <c r="B175" s="23" t="s">
        <v>1912</v>
      </c>
      <c r="C175" s="25">
        <v>1.5083</v>
      </c>
      <c r="D175" s="25">
        <v>1.24</v>
      </c>
      <c r="E175" s="14" t="s">
        <v>2004</v>
      </c>
      <c r="F175" s="14" t="s">
        <v>2004</v>
      </c>
      <c r="G175" s="14" t="s">
        <v>2004</v>
      </c>
      <c r="H175" s="14" t="s">
        <v>2004</v>
      </c>
      <c r="I175" s="14">
        <v>100</v>
      </c>
      <c r="J175" s="297">
        <v>350</v>
      </c>
      <c r="K175" s="14">
        <v>41</v>
      </c>
      <c r="L175" s="111">
        <f t="shared" si="2"/>
        <v>8461821.5271389131</v>
      </c>
      <c r="M175" s="243" t="s">
        <v>2092</v>
      </c>
      <c r="N175" s="312" t="s">
        <v>697</v>
      </c>
      <c r="O175" s="313" t="s">
        <v>698</v>
      </c>
      <c r="P175" s="312" t="s">
        <v>100</v>
      </c>
      <c r="Q175" s="313" t="s">
        <v>699</v>
      </c>
      <c r="R175" s="316" t="s">
        <v>2004</v>
      </c>
      <c r="S175" s="216" t="s">
        <v>2004</v>
      </c>
      <c r="T175" s="315">
        <v>1000</v>
      </c>
      <c r="U175" s="14">
        <v>776000</v>
      </c>
      <c r="V175" s="14" t="s">
        <v>103</v>
      </c>
      <c r="W175" s="160">
        <v>19.649999999999999</v>
      </c>
      <c r="X175" s="170">
        <v>100</v>
      </c>
      <c r="Y175" s="170">
        <v>21</v>
      </c>
      <c r="Z175" s="170">
        <v>1037</v>
      </c>
    </row>
    <row r="176" spans="1:26" ht="15" customHeight="1">
      <c r="A176" s="14" t="s">
        <v>700</v>
      </c>
      <c r="B176" s="23" t="s">
        <v>1913</v>
      </c>
      <c r="C176" s="25">
        <v>-0.42749999999999999</v>
      </c>
      <c r="D176" s="25">
        <v>5.61</v>
      </c>
      <c r="E176" s="14" t="s">
        <v>2004</v>
      </c>
      <c r="F176" s="14" t="s">
        <v>2004</v>
      </c>
      <c r="G176" s="14" t="s">
        <v>2004</v>
      </c>
      <c r="H176" s="14" t="s">
        <v>2004</v>
      </c>
      <c r="I176" s="14">
        <v>100</v>
      </c>
      <c r="J176" s="160">
        <v>10</v>
      </c>
      <c r="K176" s="14">
        <v>603</v>
      </c>
      <c r="L176" s="111">
        <f t="shared" si="2"/>
        <v>52340.171280621398</v>
      </c>
      <c r="M176" s="243" t="s">
        <v>2091</v>
      </c>
      <c r="N176" s="318" t="s">
        <v>239</v>
      </c>
      <c r="O176" s="313">
        <v>12282</v>
      </c>
      <c r="P176" s="318" t="s">
        <v>522</v>
      </c>
      <c r="Q176" s="313" t="s">
        <v>701</v>
      </c>
      <c r="R176" s="318" t="s">
        <v>108</v>
      </c>
      <c r="S176" s="314" t="s">
        <v>702</v>
      </c>
      <c r="T176" s="315">
        <v>10</v>
      </c>
      <c r="U176" s="14">
        <v>1228204</v>
      </c>
      <c r="V176" s="14" t="s">
        <v>103</v>
      </c>
      <c r="W176" s="160">
        <v>0.54600000000000004</v>
      </c>
      <c r="X176" s="170">
        <v>23.905000000000001</v>
      </c>
      <c r="Y176" s="170">
        <v>23</v>
      </c>
      <c r="Z176" s="170">
        <v>678</v>
      </c>
    </row>
    <row r="177" spans="1:26" ht="15" customHeight="1">
      <c r="A177" s="14" t="s">
        <v>703</v>
      </c>
      <c r="B177" s="23" t="s">
        <v>1914</v>
      </c>
      <c r="C177" s="25">
        <v>2.9361000000000002</v>
      </c>
      <c r="D177" s="25">
        <v>-0.52</v>
      </c>
      <c r="E177" s="14" t="s">
        <v>704</v>
      </c>
      <c r="F177" s="14" t="s">
        <v>2004</v>
      </c>
      <c r="G177" s="14" t="s">
        <v>2004</v>
      </c>
      <c r="H177" s="14" t="s">
        <v>2004</v>
      </c>
      <c r="I177" s="14">
        <v>1000</v>
      </c>
      <c r="J177" s="297">
        <v>1070</v>
      </c>
      <c r="K177" s="14">
        <v>4.76</v>
      </c>
      <c r="L177" s="111">
        <f t="shared" si="2"/>
        <v>33744059.904958479</v>
      </c>
      <c r="M177" s="243" t="s">
        <v>113</v>
      </c>
      <c r="N177" s="318" t="s">
        <v>129</v>
      </c>
      <c r="O177" s="313">
        <v>6974</v>
      </c>
      <c r="P177" s="318" t="s">
        <v>100</v>
      </c>
      <c r="Q177" s="118">
        <v>2706</v>
      </c>
      <c r="R177" s="312" t="s">
        <v>92</v>
      </c>
      <c r="S177" s="315">
        <v>3972</v>
      </c>
      <c r="T177" s="315">
        <v>10</v>
      </c>
      <c r="U177" s="14">
        <v>270600</v>
      </c>
      <c r="V177" s="14" t="s">
        <v>130</v>
      </c>
      <c r="W177" s="160">
        <v>15.05</v>
      </c>
      <c r="X177" s="170">
        <v>100</v>
      </c>
      <c r="Y177" s="170">
        <v>1</v>
      </c>
      <c r="Z177" s="170">
        <v>66</v>
      </c>
    </row>
    <row r="178" spans="1:26" ht="15" customHeight="1">
      <c r="A178" s="14" t="s">
        <v>705</v>
      </c>
      <c r="B178" s="23" t="s">
        <v>1915</v>
      </c>
      <c r="C178" s="25">
        <v>6.7299999999999999E-2</v>
      </c>
      <c r="D178" s="154">
        <v>7.25</v>
      </c>
      <c r="E178" s="321" t="s">
        <v>2004</v>
      </c>
      <c r="F178" s="321" t="s">
        <v>2004</v>
      </c>
      <c r="G178" s="321" t="s">
        <v>2004</v>
      </c>
      <c r="H178" s="321" t="s">
        <v>2004</v>
      </c>
      <c r="I178" s="321" t="s">
        <v>2004</v>
      </c>
      <c r="J178" s="311">
        <v>1.4285714285714299</v>
      </c>
      <c r="K178" s="14">
        <v>81.900000000000006</v>
      </c>
      <c r="L178" s="111">
        <f t="shared" si="2"/>
        <v>27337.695436435719</v>
      </c>
      <c r="M178" s="243" t="s">
        <v>116</v>
      </c>
      <c r="N178" s="165" t="s">
        <v>129</v>
      </c>
      <c r="O178" s="313">
        <v>61</v>
      </c>
      <c r="P178" s="318" t="s">
        <v>100</v>
      </c>
      <c r="Q178" s="118">
        <v>20</v>
      </c>
      <c r="R178" s="312" t="s">
        <v>92</v>
      </c>
      <c r="S178" s="315">
        <v>3</v>
      </c>
      <c r="T178" s="315">
        <v>10</v>
      </c>
      <c r="U178" s="14">
        <v>300</v>
      </c>
      <c r="V178" s="14" t="s">
        <v>130</v>
      </c>
      <c r="W178" s="160">
        <v>1.52833333333333E-2</v>
      </c>
      <c r="X178" s="170">
        <v>0</v>
      </c>
      <c r="Y178" s="170">
        <v>4</v>
      </c>
      <c r="Z178" s="170">
        <v>21</v>
      </c>
    </row>
    <row r="179" spans="1:26" ht="15" customHeight="1">
      <c r="A179" s="14" t="s">
        <v>706</v>
      </c>
      <c r="B179" s="23" t="s">
        <v>1623</v>
      </c>
      <c r="C179" s="25">
        <v>2.3254000000000001</v>
      </c>
      <c r="D179" s="25">
        <v>6.02</v>
      </c>
      <c r="E179" s="14" t="s">
        <v>707</v>
      </c>
      <c r="F179" s="14" t="s">
        <v>2004</v>
      </c>
      <c r="G179" s="14" t="s">
        <v>2004</v>
      </c>
      <c r="H179" s="14">
        <v>35</v>
      </c>
      <c r="I179" s="14">
        <v>1000</v>
      </c>
      <c r="J179" s="297">
        <v>326</v>
      </c>
      <c r="K179" s="14">
        <v>264</v>
      </c>
      <c r="L179" s="111">
        <f t="shared" si="2"/>
        <v>3235377.6435045316</v>
      </c>
      <c r="M179" s="243" t="s">
        <v>113</v>
      </c>
      <c r="N179" s="318" t="s">
        <v>129</v>
      </c>
      <c r="O179" s="313">
        <v>111</v>
      </c>
      <c r="P179" s="318" t="s">
        <v>100</v>
      </c>
      <c r="Q179" s="118">
        <v>14</v>
      </c>
      <c r="R179" s="312" t="s">
        <v>92</v>
      </c>
      <c r="S179" s="315">
        <v>10</v>
      </c>
      <c r="T179" s="315">
        <v>10</v>
      </c>
      <c r="U179" s="14">
        <v>1000</v>
      </c>
      <c r="V179" s="14" t="s">
        <v>130</v>
      </c>
      <c r="W179" s="160">
        <v>6.0199999999999997E-2</v>
      </c>
      <c r="X179" s="170">
        <v>10</v>
      </c>
      <c r="Y179" s="170">
        <v>2</v>
      </c>
      <c r="Z179" s="170">
        <v>48</v>
      </c>
    </row>
    <row r="180" spans="1:26" ht="15" customHeight="1">
      <c r="A180" s="14" t="s">
        <v>708</v>
      </c>
      <c r="B180" s="23" t="s">
        <v>709</v>
      </c>
      <c r="C180" s="25">
        <v>1.7338</v>
      </c>
      <c r="D180" s="25">
        <v>2.93</v>
      </c>
      <c r="E180" s="14" t="s">
        <v>2004</v>
      </c>
      <c r="F180" s="14" t="s">
        <v>2004</v>
      </c>
      <c r="G180" s="14" t="s">
        <v>2004</v>
      </c>
      <c r="H180" s="14" t="s">
        <v>2004</v>
      </c>
      <c r="I180" s="14" t="s">
        <v>2004</v>
      </c>
      <c r="J180" s="297">
        <v>100</v>
      </c>
      <c r="K180" s="14">
        <v>29.9</v>
      </c>
      <c r="L180" s="111">
        <f t="shared" si="2"/>
        <v>2603784.8013474685</v>
      </c>
      <c r="M180" s="243" t="s">
        <v>167</v>
      </c>
      <c r="N180" s="318" t="s">
        <v>121</v>
      </c>
      <c r="O180" s="313" t="s">
        <v>710</v>
      </c>
      <c r="P180" s="318" t="s">
        <v>100</v>
      </c>
      <c r="Q180" s="313">
        <v>990</v>
      </c>
      <c r="R180" s="318" t="s">
        <v>284</v>
      </c>
      <c r="S180" s="315">
        <v>480</v>
      </c>
      <c r="T180" s="315">
        <v>1000</v>
      </c>
      <c r="U180" s="14">
        <v>2500</v>
      </c>
      <c r="V180" s="14" t="s">
        <v>146</v>
      </c>
      <c r="W180" s="160">
        <v>0.95</v>
      </c>
      <c r="X180" s="170">
        <v>9.5238095238095202</v>
      </c>
      <c r="Y180" s="170">
        <v>1</v>
      </c>
      <c r="Z180" s="170">
        <v>21</v>
      </c>
    </row>
    <row r="181" spans="1:26" ht="15" customHeight="1">
      <c r="A181" s="14" t="s">
        <v>711</v>
      </c>
      <c r="B181" s="23" t="s">
        <v>712</v>
      </c>
      <c r="C181" s="25">
        <v>2.2709000000000001</v>
      </c>
      <c r="D181" s="25">
        <v>2.68</v>
      </c>
      <c r="E181" s="14" t="s">
        <v>2004</v>
      </c>
      <c r="F181" s="14" t="s">
        <v>2004</v>
      </c>
      <c r="G181" s="14" t="s">
        <v>2004</v>
      </c>
      <c r="H181" s="14" t="s">
        <v>2004</v>
      </c>
      <c r="I181" s="14" t="s">
        <v>2004</v>
      </c>
      <c r="J181" s="311">
        <v>1</v>
      </c>
      <c r="K181" s="14">
        <v>90</v>
      </c>
      <c r="L181" s="111">
        <f t="shared" si="2"/>
        <v>18377.622377622374</v>
      </c>
      <c r="M181" s="243" t="s">
        <v>167</v>
      </c>
      <c r="N181" s="312" t="s">
        <v>713</v>
      </c>
      <c r="O181" s="313" t="s">
        <v>714</v>
      </c>
      <c r="P181" s="312" t="s">
        <v>443</v>
      </c>
      <c r="Q181" s="313" t="s">
        <v>124</v>
      </c>
      <c r="R181" s="318" t="s">
        <v>715</v>
      </c>
      <c r="S181" s="314" t="s">
        <v>716</v>
      </c>
      <c r="T181" s="315">
        <v>10</v>
      </c>
      <c r="U181" s="14">
        <v>0.05</v>
      </c>
      <c r="V181" s="14" t="s">
        <v>103</v>
      </c>
      <c r="W181" s="160">
        <v>14.82</v>
      </c>
      <c r="X181" s="170">
        <v>100</v>
      </c>
      <c r="Y181" s="170">
        <v>1</v>
      </c>
      <c r="Z181" s="170">
        <v>28</v>
      </c>
    </row>
    <row r="182" spans="1:26" ht="15" customHeight="1">
      <c r="A182" s="14" t="s">
        <v>717</v>
      </c>
      <c r="B182" s="23" t="s">
        <v>718</v>
      </c>
      <c r="C182" s="25">
        <v>1.3250999999999999</v>
      </c>
      <c r="D182" s="154">
        <v>3.95</v>
      </c>
      <c r="E182" s="321" t="s">
        <v>2004</v>
      </c>
      <c r="F182" s="321" t="s">
        <v>2004</v>
      </c>
      <c r="G182" s="321" t="s">
        <v>2004</v>
      </c>
      <c r="H182" s="14" t="s">
        <v>2004</v>
      </c>
      <c r="I182" s="321" t="s">
        <v>2004</v>
      </c>
      <c r="J182" s="311">
        <v>1.4285714285714299</v>
      </c>
      <c r="K182" s="14">
        <v>21.1</v>
      </c>
      <c r="L182" s="111">
        <f t="shared" si="2"/>
        <v>39614.706281372979</v>
      </c>
      <c r="M182" s="243" t="s">
        <v>116</v>
      </c>
      <c r="N182" s="165" t="s">
        <v>129</v>
      </c>
      <c r="O182" s="313">
        <v>1079</v>
      </c>
      <c r="P182" s="318" t="s">
        <v>100</v>
      </c>
      <c r="Q182" s="118">
        <v>487</v>
      </c>
      <c r="R182" s="312" t="s">
        <v>92</v>
      </c>
      <c r="S182" s="315">
        <v>50</v>
      </c>
      <c r="T182" s="315">
        <v>10</v>
      </c>
      <c r="U182" s="14">
        <v>5000</v>
      </c>
      <c r="V182" s="14" t="s">
        <v>130</v>
      </c>
      <c r="W182" s="160">
        <v>0.26</v>
      </c>
      <c r="X182" s="170">
        <v>0</v>
      </c>
      <c r="Y182" s="170">
        <v>3</v>
      </c>
      <c r="Z182" s="170">
        <v>22</v>
      </c>
    </row>
    <row r="183" spans="1:26" ht="15" customHeight="1">
      <c r="A183" s="14" t="s">
        <v>719</v>
      </c>
      <c r="B183" s="23" t="s">
        <v>720</v>
      </c>
      <c r="C183" s="25">
        <v>2.5306000000000002</v>
      </c>
      <c r="D183" s="25">
        <v>3.77</v>
      </c>
      <c r="E183" s="14" t="s">
        <v>2004</v>
      </c>
      <c r="F183" s="14" t="s">
        <v>2004</v>
      </c>
      <c r="G183" s="14" t="s">
        <v>2004</v>
      </c>
      <c r="H183" s="321" t="s">
        <v>2004</v>
      </c>
      <c r="I183" s="14" t="s">
        <v>2004</v>
      </c>
      <c r="J183" s="311">
        <v>5</v>
      </c>
      <c r="K183" s="14">
        <v>70.8</v>
      </c>
      <c r="L183" s="111">
        <f t="shared" si="2"/>
        <v>101420.19141710406</v>
      </c>
      <c r="M183" s="243" t="s">
        <v>144</v>
      </c>
      <c r="N183" s="318" t="s">
        <v>90</v>
      </c>
      <c r="O183" s="313" t="s">
        <v>721</v>
      </c>
      <c r="P183" s="318" t="s">
        <v>100</v>
      </c>
      <c r="Q183" s="313">
        <v>0.15</v>
      </c>
      <c r="R183" s="318" t="s">
        <v>288</v>
      </c>
      <c r="S183" s="314" t="s">
        <v>722</v>
      </c>
      <c r="T183" s="315">
        <v>10</v>
      </c>
      <c r="U183" s="14">
        <v>0.36</v>
      </c>
      <c r="V183" s="14" t="s">
        <v>103</v>
      </c>
      <c r="W183" s="160">
        <v>0.13</v>
      </c>
      <c r="X183" s="170">
        <v>23.81</v>
      </c>
      <c r="Y183" s="170">
        <v>1</v>
      </c>
      <c r="Z183" s="170">
        <v>21</v>
      </c>
    </row>
    <row r="184" spans="1:26" ht="15" customHeight="1">
      <c r="A184" s="14" t="s">
        <v>723</v>
      </c>
      <c r="B184" s="23" t="s">
        <v>724</v>
      </c>
      <c r="C184" s="25">
        <v>0.86309999999999998</v>
      </c>
      <c r="D184" s="25">
        <v>2.69</v>
      </c>
      <c r="E184" s="14" t="s">
        <v>2004</v>
      </c>
      <c r="F184" s="14" t="s">
        <v>2004</v>
      </c>
      <c r="G184" s="14" t="s">
        <v>2004</v>
      </c>
      <c r="H184" s="14" t="s">
        <v>2004</v>
      </c>
      <c r="I184" s="14" t="s">
        <v>2004</v>
      </c>
      <c r="J184" s="326">
        <v>3.0000000000000001E-3</v>
      </c>
      <c r="K184" s="14">
        <v>2.4</v>
      </c>
      <c r="L184" s="111">
        <f t="shared" si="2"/>
        <v>96.523016650342825</v>
      </c>
      <c r="M184" s="243" t="s">
        <v>227</v>
      </c>
      <c r="N184" s="318" t="s">
        <v>725</v>
      </c>
      <c r="O184" s="313" t="s">
        <v>250</v>
      </c>
      <c r="P184" s="318" t="s">
        <v>157</v>
      </c>
      <c r="Q184" s="313" t="s">
        <v>604</v>
      </c>
      <c r="R184" s="318" t="s">
        <v>108</v>
      </c>
      <c r="S184" s="314">
        <v>8.2799999999999994</v>
      </c>
      <c r="T184" s="315">
        <v>10</v>
      </c>
      <c r="U184" s="14">
        <v>828.14160000000004</v>
      </c>
      <c r="V184" s="14" t="s">
        <v>103</v>
      </c>
      <c r="W184" s="160">
        <v>65.37</v>
      </c>
      <c r="X184" s="170">
        <v>100</v>
      </c>
      <c r="Y184" s="170">
        <v>23</v>
      </c>
      <c r="Z184" s="170">
        <v>1251</v>
      </c>
    </row>
    <row r="185" spans="1:26" ht="15" customHeight="1">
      <c r="A185" s="14" t="s">
        <v>726</v>
      </c>
      <c r="B185" s="23" t="s">
        <v>727</v>
      </c>
      <c r="C185" s="25">
        <v>0.21779999999999999</v>
      </c>
      <c r="D185" s="154">
        <v>4.1500000000000004</v>
      </c>
      <c r="E185" s="321" t="s">
        <v>2004</v>
      </c>
      <c r="F185" s="321" t="s">
        <v>2004</v>
      </c>
      <c r="G185" s="321" t="s">
        <v>2004</v>
      </c>
      <c r="H185" s="14" t="s">
        <v>2004</v>
      </c>
      <c r="I185" s="321">
        <v>100</v>
      </c>
      <c r="J185" s="311">
        <v>3</v>
      </c>
      <c r="K185" s="14">
        <v>39.299999999999997</v>
      </c>
      <c r="L185" s="111">
        <f t="shared" si="2"/>
        <v>73332.713235978052</v>
      </c>
      <c r="M185" s="243" t="s">
        <v>2091</v>
      </c>
      <c r="N185" s="318" t="s">
        <v>121</v>
      </c>
      <c r="O185" s="313" t="s">
        <v>728</v>
      </c>
      <c r="P185" s="318" t="s">
        <v>522</v>
      </c>
      <c r="Q185" s="313">
        <v>5141</v>
      </c>
      <c r="R185" s="318" t="s">
        <v>108</v>
      </c>
      <c r="S185" s="314" t="s">
        <v>124</v>
      </c>
      <c r="T185" s="315">
        <v>10</v>
      </c>
      <c r="U185" s="14">
        <v>1000</v>
      </c>
      <c r="V185" s="14" t="s">
        <v>103</v>
      </c>
      <c r="W185" s="160">
        <v>1.45</v>
      </c>
      <c r="X185" s="170">
        <v>72.171666666666695</v>
      </c>
      <c r="Y185" s="170">
        <v>22</v>
      </c>
      <c r="Z185" s="170">
        <v>1050</v>
      </c>
    </row>
    <row r="186" spans="1:26" ht="15" customHeight="1">
      <c r="A186" s="14" t="s">
        <v>729</v>
      </c>
      <c r="B186" s="23" t="s">
        <v>1916</v>
      </c>
      <c r="C186" s="25">
        <v>-0.35649999999999998</v>
      </c>
      <c r="D186" s="25">
        <v>2.4700000000000002</v>
      </c>
      <c r="E186" s="14" t="s">
        <v>2004</v>
      </c>
      <c r="F186" s="14" t="s">
        <v>2004</v>
      </c>
      <c r="G186" s="14" t="s">
        <v>2004</v>
      </c>
      <c r="H186" s="14" t="s">
        <v>2004</v>
      </c>
      <c r="I186" s="14" t="s">
        <v>2004</v>
      </c>
      <c r="J186" s="311">
        <v>1.4285714285714299</v>
      </c>
      <c r="K186" s="14">
        <v>2570</v>
      </c>
      <c r="L186" s="111">
        <f t="shared" si="2"/>
        <v>1998.0232646544534</v>
      </c>
      <c r="M186" s="243" t="s">
        <v>116</v>
      </c>
      <c r="N186" s="318" t="s">
        <v>129</v>
      </c>
      <c r="O186" s="313">
        <v>2673</v>
      </c>
      <c r="P186" s="318" t="s">
        <v>100</v>
      </c>
      <c r="Q186" s="118">
        <v>377</v>
      </c>
      <c r="R186" s="312" t="s">
        <v>92</v>
      </c>
      <c r="S186" s="315">
        <v>265</v>
      </c>
      <c r="T186" s="315">
        <v>10</v>
      </c>
      <c r="U186" s="14">
        <v>26500</v>
      </c>
      <c r="V186" s="14" t="s">
        <v>130</v>
      </c>
      <c r="W186" s="160">
        <v>0.747</v>
      </c>
      <c r="X186" s="170">
        <v>46.31</v>
      </c>
      <c r="Y186" s="170">
        <v>13</v>
      </c>
      <c r="Z186" s="170">
        <v>289</v>
      </c>
    </row>
    <row r="187" spans="1:26" ht="15" customHeight="1">
      <c r="A187" s="14" t="s">
        <v>730</v>
      </c>
      <c r="B187" s="23" t="s">
        <v>731</v>
      </c>
      <c r="C187" s="25">
        <v>2.8386</v>
      </c>
      <c r="D187" s="25">
        <v>-2.88</v>
      </c>
      <c r="E187" s="14" t="s">
        <v>2004</v>
      </c>
      <c r="F187" s="14" t="s">
        <v>2004</v>
      </c>
      <c r="G187" s="14" t="s">
        <v>2004</v>
      </c>
      <c r="H187" s="121" t="s">
        <v>2004</v>
      </c>
      <c r="I187" s="14" t="s">
        <v>2004</v>
      </c>
      <c r="J187" s="297">
        <v>15000</v>
      </c>
      <c r="K187" s="14">
        <v>1.1599999999999999</v>
      </c>
      <c r="L187" s="111">
        <f t="shared" si="2"/>
        <v>487798841.7561748</v>
      </c>
      <c r="M187" s="243" t="s">
        <v>2030</v>
      </c>
      <c r="N187" s="318" t="s">
        <v>129</v>
      </c>
      <c r="O187" s="313">
        <v>1517012</v>
      </c>
      <c r="P187" s="318" t="s">
        <v>100</v>
      </c>
      <c r="Q187" s="118">
        <v>2281183</v>
      </c>
      <c r="R187" s="312" t="s">
        <v>92</v>
      </c>
      <c r="S187" s="315">
        <v>8972530</v>
      </c>
      <c r="T187" s="315">
        <v>10</v>
      </c>
      <c r="U187" s="14">
        <v>228118300</v>
      </c>
      <c r="V187" s="14" t="s">
        <v>130</v>
      </c>
      <c r="W187" s="160">
        <v>1337.4</v>
      </c>
      <c r="X187" s="170">
        <v>100</v>
      </c>
      <c r="Y187" s="170">
        <v>2</v>
      </c>
      <c r="Z187" s="170">
        <v>26</v>
      </c>
    </row>
    <row r="188" spans="1:26" ht="15" customHeight="1">
      <c r="A188" s="14" t="s">
        <v>732</v>
      </c>
      <c r="B188" s="23" t="s">
        <v>733</v>
      </c>
      <c r="C188" s="25">
        <v>1.9378</v>
      </c>
      <c r="D188" s="25">
        <v>5.28</v>
      </c>
      <c r="E188" s="14" t="s">
        <v>2004</v>
      </c>
      <c r="F188" s="14" t="s">
        <v>2004</v>
      </c>
      <c r="G188" s="14" t="s">
        <v>2004</v>
      </c>
      <c r="H188" s="14" t="s">
        <v>2004</v>
      </c>
      <c r="I188" s="14" t="s">
        <v>2004</v>
      </c>
      <c r="J188" s="315">
        <v>0.19</v>
      </c>
      <c r="K188" s="14">
        <v>2890</v>
      </c>
      <c r="L188" s="111">
        <f t="shared" si="2"/>
        <v>237.43223965763192</v>
      </c>
      <c r="M188" s="243" t="s">
        <v>2021</v>
      </c>
      <c r="N188" s="318" t="s">
        <v>121</v>
      </c>
      <c r="O188" s="313" t="s">
        <v>734</v>
      </c>
      <c r="P188" s="318" t="s">
        <v>443</v>
      </c>
      <c r="Q188" s="313" t="s">
        <v>735</v>
      </c>
      <c r="R188" s="312" t="s">
        <v>136</v>
      </c>
      <c r="S188" s="314" t="s">
        <v>736</v>
      </c>
      <c r="T188" s="315">
        <v>10</v>
      </c>
      <c r="U188" s="14">
        <v>20</v>
      </c>
      <c r="V188" s="14" t="s">
        <v>103</v>
      </c>
      <c r="W188" s="160">
        <v>49.94</v>
      </c>
      <c r="X188" s="170">
        <v>100</v>
      </c>
      <c r="Y188" s="170">
        <v>8</v>
      </c>
      <c r="Z188" s="170">
        <v>188</v>
      </c>
    </row>
    <row r="189" spans="1:26" ht="15" customHeight="1">
      <c r="A189" s="14" t="s">
        <v>737</v>
      </c>
      <c r="B189" s="23" t="s">
        <v>738</v>
      </c>
      <c r="C189" s="25">
        <v>2.6684000000000001</v>
      </c>
      <c r="D189" s="25">
        <v>2.89</v>
      </c>
      <c r="E189" s="14" t="s">
        <v>2004</v>
      </c>
      <c r="F189" s="14" t="s">
        <v>2004</v>
      </c>
      <c r="G189" s="14" t="s">
        <v>2004</v>
      </c>
      <c r="H189" s="14" t="s">
        <v>2004</v>
      </c>
      <c r="I189" s="14" t="s">
        <v>2004</v>
      </c>
      <c r="J189" s="160">
        <v>15</v>
      </c>
      <c r="K189" s="14">
        <v>36.299999999999997</v>
      </c>
      <c r="L189" s="111">
        <f t="shared" si="2"/>
        <v>373968.31420168863</v>
      </c>
      <c r="M189" s="243" t="s">
        <v>167</v>
      </c>
      <c r="N189" s="312" t="s">
        <v>90</v>
      </c>
      <c r="O189" s="313" t="s">
        <v>164</v>
      </c>
      <c r="P189" s="312" t="s">
        <v>100</v>
      </c>
      <c r="Q189" s="313" t="s">
        <v>739</v>
      </c>
      <c r="R189" s="316" t="s">
        <v>2004</v>
      </c>
      <c r="S189" s="216" t="s">
        <v>2004</v>
      </c>
      <c r="T189" s="315">
        <v>100</v>
      </c>
      <c r="U189" s="14">
        <v>25</v>
      </c>
      <c r="V189" s="14" t="s">
        <v>103</v>
      </c>
      <c r="W189" s="160">
        <v>132.54400000000001</v>
      </c>
      <c r="X189" s="170">
        <v>100</v>
      </c>
      <c r="Y189" s="170">
        <v>2</v>
      </c>
      <c r="Z189" s="170">
        <v>41</v>
      </c>
    </row>
    <row r="190" spans="1:26" ht="15" customHeight="1">
      <c r="A190" s="14" t="s">
        <v>740</v>
      </c>
      <c r="B190" s="23" t="s">
        <v>2080</v>
      </c>
      <c r="C190" s="25">
        <v>2.2172000000000001</v>
      </c>
      <c r="D190" s="25">
        <v>3.05</v>
      </c>
      <c r="E190" s="14" t="s">
        <v>2004</v>
      </c>
      <c r="F190" s="14" t="s">
        <v>2004</v>
      </c>
      <c r="G190" s="14" t="s">
        <v>2004</v>
      </c>
      <c r="H190" s="14" t="s">
        <v>2004</v>
      </c>
      <c r="I190" s="14" t="s">
        <v>2004</v>
      </c>
      <c r="J190" s="160">
        <v>10</v>
      </c>
      <c r="K190" s="14">
        <v>48</v>
      </c>
      <c r="L190" s="111">
        <f t="shared" si="2"/>
        <v>231338.02816901411</v>
      </c>
      <c r="M190" s="243" t="s">
        <v>167</v>
      </c>
      <c r="N190" s="318" t="s">
        <v>121</v>
      </c>
      <c r="O190" s="313">
        <v>1.43</v>
      </c>
      <c r="P190" s="318" t="s">
        <v>742</v>
      </c>
      <c r="Q190" s="313" t="s">
        <v>124</v>
      </c>
      <c r="R190" s="318" t="s">
        <v>177</v>
      </c>
      <c r="S190" s="314" t="s">
        <v>743</v>
      </c>
      <c r="T190" s="315">
        <v>10</v>
      </c>
      <c r="U190" s="14">
        <v>143</v>
      </c>
      <c r="V190" s="14" t="s">
        <v>103</v>
      </c>
      <c r="W190" s="160">
        <v>13.6</v>
      </c>
      <c r="X190" s="170">
        <v>47.619047619047599</v>
      </c>
      <c r="Y190" s="170">
        <v>2</v>
      </c>
      <c r="Z190" s="170">
        <v>49</v>
      </c>
    </row>
    <row r="191" spans="1:26" ht="15" customHeight="1">
      <c r="A191" s="14" t="s">
        <v>744</v>
      </c>
      <c r="B191" s="23" t="s">
        <v>745</v>
      </c>
      <c r="C191" s="25">
        <v>2.0562</v>
      </c>
      <c r="D191" s="25">
        <v>2.98</v>
      </c>
      <c r="E191" s="14" t="s">
        <v>2004</v>
      </c>
      <c r="F191" s="14" t="s">
        <v>2004</v>
      </c>
      <c r="G191" s="14" t="s">
        <v>2004</v>
      </c>
      <c r="H191" s="14" t="s">
        <v>2004</v>
      </c>
      <c r="I191" s="14" t="s">
        <v>2004</v>
      </c>
      <c r="J191" s="160">
        <v>14</v>
      </c>
      <c r="K191" s="14">
        <v>10.7</v>
      </c>
      <c r="L191" s="111">
        <f t="shared" si="2"/>
        <v>420528.06034975423</v>
      </c>
      <c r="M191" s="330" t="s">
        <v>2093</v>
      </c>
      <c r="N191" s="316" t="s">
        <v>2004</v>
      </c>
      <c r="O191" s="317" t="s">
        <v>2004</v>
      </c>
      <c r="P191" s="318" t="s">
        <v>746</v>
      </c>
      <c r="Q191" s="313" t="s">
        <v>747</v>
      </c>
      <c r="R191" s="318" t="s">
        <v>748</v>
      </c>
      <c r="S191" s="314" t="s">
        <v>749</v>
      </c>
      <c r="T191" s="315">
        <v>1000</v>
      </c>
      <c r="U191" s="14">
        <v>8200</v>
      </c>
      <c r="V191" s="14" t="s">
        <v>2063</v>
      </c>
      <c r="W191" s="160">
        <v>7.8659999999999997</v>
      </c>
      <c r="X191" s="170">
        <v>85.7</v>
      </c>
      <c r="Y191" s="170">
        <v>8</v>
      </c>
      <c r="Z191" s="170">
        <v>110</v>
      </c>
    </row>
    <row r="192" spans="1:26" ht="15" customHeight="1">
      <c r="A192" s="14" t="s">
        <v>750</v>
      </c>
      <c r="B192" s="23" t="s">
        <v>751</v>
      </c>
      <c r="C192" s="25">
        <v>2.2065000000000001</v>
      </c>
      <c r="D192" s="25">
        <v>0.61</v>
      </c>
      <c r="E192" s="14" t="s">
        <v>752</v>
      </c>
      <c r="F192" s="14" t="s">
        <v>2004</v>
      </c>
      <c r="G192" s="14" t="s">
        <v>2004</v>
      </c>
      <c r="H192" s="14" t="s">
        <v>2004</v>
      </c>
      <c r="I192" s="14">
        <v>1000</v>
      </c>
      <c r="J192" s="160">
        <v>90.7</v>
      </c>
      <c r="K192" s="14">
        <v>2.75</v>
      </c>
      <c r="L192" s="111">
        <f t="shared" si="2"/>
        <v>2909485.5050350926</v>
      </c>
      <c r="M192" s="243" t="s">
        <v>113</v>
      </c>
      <c r="N192" s="316" t="s">
        <v>2004</v>
      </c>
      <c r="O192" s="317" t="s">
        <v>2004</v>
      </c>
      <c r="P192" s="316" t="s">
        <v>2004</v>
      </c>
      <c r="Q192" s="317" t="s">
        <v>2004</v>
      </c>
      <c r="R192" s="316" t="s">
        <v>2004</v>
      </c>
      <c r="S192" s="216" t="s">
        <v>2004</v>
      </c>
      <c r="T192" s="216" t="s">
        <v>2004</v>
      </c>
      <c r="U192" s="216" t="s">
        <v>2004</v>
      </c>
      <c r="V192" s="216" t="s">
        <v>2004</v>
      </c>
      <c r="W192" s="160">
        <v>4</v>
      </c>
      <c r="X192" s="170">
        <v>100</v>
      </c>
      <c r="Y192" s="170">
        <v>1</v>
      </c>
      <c r="Z192" s="170">
        <v>45</v>
      </c>
    </row>
    <row r="193" spans="1:26" ht="15" customHeight="1">
      <c r="A193" s="14" t="s">
        <v>753</v>
      </c>
      <c r="B193" s="23" t="s">
        <v>1917</v>
      </c>
      <c r="C193" s="25">
        <v>0.93400000000000005</v>
      </c>
      <c r="D193" s="25">
        <v>-0.45</v>
      </c>
      <c r="E193" s="14" t="s">
        <v>2004</v>
      </c>
      <c r="F193" s="14" t="s">
        <v>2004</v>
      </c>
      <c r="G193" s="14" t="s">
        <v>2004</v>
      </c>
      <c r="H193" s="14" t="s">
        <v>2004</v>
      </c>
      <c r="I193" s="14" t="s">
        <v>2004</v>
      </c>
      <c r="J193" s="326">
        <v>0.02</v>
      </c>
      <c r="K193" s="14">
        <v>5.94</v>
      </c>
      <c r="L193" s="111">
        <f t="shared" si="2"/>
        <v>624.53955654839706</v>
      </c>
      <c r="M193" s="243" t="s">
        <v>227</v>
      </c>
      <c r="N193" s="318" t="s">
        <v>129</v>
      </c>
      <c r="O193" s="313">
        <v>73203</v>
      </c>
      <c r="P193" s="318" t="s">
        <v>100</v>
      </c>
      <c r="Q193" s="118">
        <v>24981</v>
      </c>
      <c r="R193" s="312" t="s">
        <v>92</v>
      </c>
      <c r="S193" s="315">
        <v>33403</v>
      </c>
      <c r="T193" s="315">
        <v>10</v>
      </c>
      <c r="U193" s="14">
        <v>2498100</v>
      </c>
      <c r="V193" s="14" t="s">
        <v>130</v>
      </c>
      <c r="W193" s="160">
        <v>16.950000000000099</v>
      </c>
      <c r="X193" s="170">
        <v>80</v>
      </c>
      <c r="Y193" s="170">
        <v>19</v>
      </c>
      <c r="Z193" s="170">
        <v>1087</v>
      </c>
    </row>
    <row r="194" spans="1:26" ht="15" customHeight="1">
      <c r="A194" s="14" t="s">
        <v>754</v>
      </c>
      <c r="B194" s="23" t="s">
        <v>755</v>
      </c>
      <c r="C194" s="25">
        <v>1.7609999999999999</v>
      </c>
      <c r="D194" s="30">
        <v>3.22</v>
      </c>
      <c r="E194" s="122" t="s">
        <v>2004</v>
      </c>
      <c r="F194" s="122" t="s">
        <v>756</v>
      </c>
      <c r="G194" s="122" t="s">
        <v>2004</v>
      </c>
      <c r="H194" s="14" t="s">
        <v>2004</v>
      </c>
      <c r="I194" s="122">
        <v>100</v>
      </c>
      <c r="J194" s="160">
        <v>88.359726438059894</v>
      </c>
      <c r="K194" s="14">
        <v>83.1</v>
      </c>
      <c r="L194" s="111">
        <f t="shared" si="2"/>
        <v>1680606.2175524456</v>
      </c>
      <c r="M194" s="243" t="s">
        <v>1984</v>
      </c>
      <c r="N194" s="165" t="s">
        <v>129</v>
      </c>
      <c r="O194" s="313">
        <v>2445</v>
      </c>
      <c r="P194" s="318" t="s">
        <v>100</v>
      </c>
      <c r="Q194" s="118">
        <v>366</v>
      </c>
      <c r="R194" s="312" t="s">
        <v>92</v>
      </c>
      <c r="S194" s="315">
        <v>334</v>
      </c>
      <c r="T194" s="315">
        <v>10</v>
      </c>
      <c r="U194" s="14">
        <v>33400</v>
      </c>
      <c r="V194" s="14" t="s">
        <v>130</v>
      </c>
      <c r="W194" s="160">
        <v>9.5000000000000001E-2</v>
      </c>
      <c r="X194" s="170">
        <v>0</v>
      </c>
      <c r="Y194" s="170">
        <v>1</v>
      </c>
      <c r="Z194" s="170">
        <v>32</v>
      </c>
    </row>
    <row r="195" spans="1:26" ht="15" customHeight="1">
      <c r="A195" s="14" t="s">
        <v>757</v>
      </c>
      <c r="B195" s="23" t="s">
        <v>1918</v>
      </c>
      <c r="C195" s="25">
        <v>2.1154999999999999</v>
      </c>
      <c r="D195" s="154">
        <v>3.38</v>
      </c>
      <c r="E195" s="321" t="s">
        <v>2004</v>
      </c>
      <c r="F195" s="321" t="s">
        <v>2004</v>
      </c>
      <c r="G195" s="321" t="s">
        <v>2004</v>
      </c>
      <c r="H195" s="324" t="s">
        <v>2004</v>
      </c>
      <c r="I195" s="321" t="s">
        <v>2004</v>
      </c>
      <c r="J195" s="311">
        <v>1.4285714285714299</v>
      </c>
      <c r="K195" s="14">
        <v>100</v>
      </c>
      <c r="L195" s="111">
        <f t="shared" si="2"/>
        <v>25028.571428571457</v>
      </c>
      <c r="M195" s="243" t="s">
        <v>116</v>
      </c>
      <c r="N195" s="318"/>
      <c r="O195" s="118" t="s">
        <v>292</v>
      </c>
      <c r="P195" s="318"/>
      <c r="Q195" s="118" t="s">
        <v>758</v>
      </c>
      <c r="R195" s="316" t="s">
        <v>2004</v>
      </c>
      <c r="S195" s="216" t="s">
        <v>2004</v>
      </c>
      <c r="T195" s="315">
        <v>50</v>
      </c>
      <c r="U195" s="14">
        <v>360</v>
      </c>
      <c r="V195" s="14" t="s">
        <v>103</v>
      </c>
      <c r="W195" s="160">
        <v>10.77</v>
      </c>
      <c r="X195" s="170">
        <v>10.5</v>
      </c>
      <c r="Y195" s="170">
        <v>1</v>
      </c>
      <c r="Z195" s="170">
        <v>15</v>
      </c>
    </row>
    <row r="196" spans="1:26" ht="15" customHeight="1">
      <c r="A196" s="14" t="s">
        <v>759</v>
      </c>
      <c r="B196" s="23" t="s">
        <v>760</v>
      </c>
      <c r="C196" s="25">
        <v>2.0106999999999999</v>
      </c>
      <c r="D196" s="25">
        <v>0.24</v>
      </c>
      <c r="E196" s="14" t="s">
        <v>2004</v>
      </c>
      <c r="F196" s="14" t="s">
        <v>2004</v>
      </c>
      <c r="G196" s="14" t="s">
        <v>2004</v>
      </c>
      <c r="H196" s="14" t="s">
        <v>2004</v>
      </c>
      <c r="I196" s="14" t="s">
        <v>2004</v>
      </c>
      <c r="J196" s="326">
        <v>4.0000000000000001E-3</v>
      </c>
      <c r="K196" s="14">
        <v>57.4</v>
      </c>
      <c r="L196" s="111">
        <f t="shared" ref="L196:L259" si="3">J196*1000*63*10950/(2+0.0175*K196)/350/30</f>
        <v>87.468796804792802</v>
      </c>
      <c r="M196" s="243" t="s">
        <v>148</v>
      </c>
      <c r="N196" s="165" t="s">
        <v>129</v>
      </c>
      <c r="O196" s="313">
        <v>5749</v>
      </c>
      <c r="P196" s="318" t="s">
        <v>100</v>
      </c>
      <c r="Q196" s="118">
        <v>34</v>
      </c>
      <c r="R196" s="312" t="s">
        <v>92</v>
      </c>
      <c r="S196" s="315">
        <v>210</v>
      </c>
      <c r="T196" s="315">
        <v>10</v>
      </c>
      <c r="U196" s="14">
        <v>3400</v>
      </c>
      <c r="V196" s="14" t="s">
        <v>130</v>
      </c>
      <c r="W196" s="160">
        <v>2.5000000000000001E-2</v>
      </c>
      <c r="X196" s="170">
        <v>0</v>
      </c>
      <c r="Y196" s="170">
        <v>1</v>
      </c>
      <c r="Z196" s="170">
        <v>31</v>
      </c>
    </row>
    <row r="197" spans="1:26" ht="15" customHeight="1">
      <c r="A197" s="14" t="s">
        <v>761</v>
      </c>
      <c r="B197" s="23" t="s">
        <v>762</v>
      </c>
      <c r="C197" s="25">
        <v>1.7357</v>
      </c>
      <c r="D197" s="25">
        <v>-0.36</v>
      </c>
      <c r="E197" s="14" t="s">
        <v>2004</v>
      </c>
      <c r="F197" s="14" t="s">
        <v>2004</v>
      </c>
      <c r="G197" s="14" t="s">
        <v>763</v>
      </c>
      <c r="H197" s="14" t="s">
        <v>2004</v>
      </c>
      <c r="I197" s="14">
        <v>100</v>
      </c>
      <c r="J197" s="160">
        <v>40</v>
      </c>
      <c r="K197" s="14">
        <v>55.1</v>
      </c>
      <c r="L197" s="111">
        <f t="shared" si="3"/>
        <v>886564.89837226947</v>
      </c>
      <c r="M197" s="243" t="s">
        <v>1977</v>
      </c>
      <c r="N197" s="316" t="s">
        <v>2004</v>
      </c>
      <c r="O197" s="317" t="s">
        <v>2004</v>
      </c>
      <c r="P197" s="318" t="s">
        <v>764</v>
      </c>
      <c r="Q197" s="313" t="s">
        <v>273</v>
      </c>
      <c r="R197" s="318" t="s">
        <v>765</v>
      </c>
      <c r="S197" s="314" t="s">
        <v>273</v>
      </c>
      <c r="T197" s="315">
        <v>1000</v>
      </c>
      <c r="U197" s="14">
        <v>100000</v>
      </c>
      <c r="V197" s="14" t="s">
        <v>103</v>
      </c>
      <c r="W197" s="160">
        <v>6.78</v>
      </c>
      <c r="X197" s="170">
        <v>33.9</v>
      </c>
      <c r="Y197" s="170">
        <v>2</v>
      </c>
      <c r="Z197" s="170">
        <v>35</v>
      </c>
    </row>
    <row r="198" spans="1:26" ht="15" customHeight="1">
      <c r="A198" s="14" t="s">
        <v>766</v>
      </c>
      <c r="B198" s="23" t="s">
        <v>1919</v>
      </c>
      <c r="C198" s="25">
        <v>2.1536</v>
      </c>
      <c r="D198" s="25">
        <v>-0.36</v>
      </c>
      <c r="E198" s="14" t="s">
        <v>2004</v>
      </c>
      <c r="F198" s="14" t="s">
        <v>2004</v>
      </c>
      <c r="G198" s="14" t="s">
        <v>2004</v>
      </c>
      <c r="H198" s="14" t="s">
        <v>2004</v>
      </c>
      <c r="I198" s="14">
        <v>100</v>
      </c>
      <c r="J198" s="160">
        <v>60</v>
      </c>
      <c r="K198" s="14">
        <v>7.61</v>
      </c>
      <c r="L198" s="111">
        <f t="shared" si="3"/>
        <v>1847949.6525132726</v>
      </c>
      <c r="M198" s="243" t="s">
        <v>2091</v>
      </c>
      <c r="N198" s="327" t="s">
        <v>121</v>
      </c>
      <c r="O198" s="313" t="s">
        <v>728</v>
      </c>
      <c r="P198" s="318" t="s">
        <v>100</v>
      </c>
      <c r="Q198" s="313" t="s">
        <v>767</v>
      </c>
      <c r="R198" s="318" t="s">
        <v>108</v>
      </c>
      <c r="S198" s="314" t="s">
        <v>768</v>
      </c>
      <c r="T198" s="315">
        <v>10</v>
      </c>
      <c r="U198" s="14">
        <v>17765287</v>
      </c>
      <c r="V198" s="14" t="s">
        <v>103</v>
      </c>
      <c r="W198" s="160">
        <v>42</v>
      </c>
      <c r="X198" s="170">
        <v>100</v>
      </c>
      <c r="Y198" s="170">
        <v>21</v>
      </c>
      <c r="Z198" s="170">
        <v>878</v>
      </c>
    </row>
    <row r="199" spans="1:26" ht="15" customHeight="1">
      <c r="A199" s="14" t="s">
        <v>769</v>
      </c>
      <c r="B199" s="23" t="s">
        <v>1920</v>
      </c>
      <c r="C199" s="25">
        <v>1.5792999999999999</v>
      </c>
      <c r="D199" s="25">
        <v>-1.81</v>
      </c>
      <c r="E199" s="14" t="s">
        <v>2004</v>
      </c>
      <c r="F199" s="14" t="s">
        <v>2004</v>
      </c>
      <c r="G199" s="14" t="s">
        <v>2004</v>
      </c>
      <c r="H199" s="14" t="s">
        <v>2004</v>
      </c>
      <c r="I199" s="14">
        <v>100</v>
      </c>
      <c r="J199" s="297">
        <v>300</v>
      </c>
      <c r="K199" s="14">
        <v>7.32</v>
      </c>
      <c r="L199" s="111">
        <f t="shared" si="3"/>
        <v>9261782.810958134</v>
      </c>
      <c r="M199" s="243" t="s">
        <v>2091</v>
      </c>
      <c r="N199" s="316" t="s">
        <v>2004</v>
      </c>
      <c r="O199" s="317" t="s">
        <v>2004</v>
      </c>
      <c r="P199" s="316" t="s">
        <v>2004</v>
      </c>
      <c r="Q199" s="317" t="s">
        <v>2004</v>
      </c>
      <c r="R199" s="318" t="s">
        <v>108</v>
      </c>
      <c r="S199" s="314" t="s">
        <v>770</v>
      </c>
      <c r="T199" s="315">
        <v>100</v>
      </c>
      <c r="U199" s="14">
        <v>3000000</v>
      </c>
      <c r="V199" s="14" t="s">
        <v>103</v>
      </c>
      <c r="W199" s="160">
        <v>28.396000000000001</v>
      </c>
      <c r="X199" s="170">
        <v>100</v>
      </c>
      <c r="Y199" s="170">
        <v>19</v>
      </c>
      <c r="Z199" s="170">
        <v>1003</v>
      </c>
    </row>
    <row r="200" spans="1:26" ht="15" customHeight="1">
      <c r="A200" s="14" t="s">
        <v>771</v>
      </c>
      <c r="B200" s="23" t="s">
        <v>1921</v>
      </c>
      <c r="C200" s="25">
        <v>1.1857</v>
      </c>
      <c r="D200" s="25">
        <v>1.97</v>
      </c>
      <c r="E200" s="14" t="s">
        <v>2004</v>
      </c>
      <c r="F200" s="14" t="s">
        <v>2004</v>
      </c>
      <c r="G200" s="14" t="s">
        <v>2004</v>
      </c>
      <c r="H200" s="14" t="s">
        <v>2004</v>
      </c>
      <c r="I200" s="14" t="s">
        <v>2004</v>
      </c>
      <c r="J200" s="311">
        <v>1.4285714285714299</v>
      </c>
      <c r="K200" s="14">
        <v>179</v>
      </c>
      <c r="L200" s="111">
        <f t="shared" si="3"/>
        <v>18286.827638995215</v>
      </c>
      <c r="M200" s="243" t="s">
        <v>116</v>
      </c>
      <c r="N200" s="312" t="s">
        <v>697</v>
      </c>
      <c r="O200" s="313" t="s">
        <v>772</v>
      </c>
      <c r="P200" s="312" t="s">
        <v>773</v>
      </c>
      <c r="Q200" s="313" t="s">
        <v>774</v>
      </c>
      <c r="R200" s="316" t="s">
        <v>2004</v>
      </c>
      <c r="S200" s="216" t="s">
        <v>2004</v>
      </c>
      <c r="T200" s="315">
        <v>1000</v>
      </c>
      <c r="U200" s="14">
        <v>516969.46</v>
      </c>
      <c r="V200" s="14" t="s">
        <v>103</v>
      </c>
      <c r="W200" s="160">
        <v>4.13</v>
      </c>
      <c r="X200" s="170">
        <v>100</v>
      </c>
      <c r="Y200" s="170">
        <v>23</v>
      </c>
      <c r="Z200" s="170">
        <v>1122</v>
      </c>
    </row>
    <row r="201" spans="1:26" ht="15" customHeight="1">
      <c r="A201" s="14" t="s">
        <v>775</v>
      </c>
      <c r="B201" s="23" t="s">
        <v>1922</v>
      </c>
      <c r="C201" s="25">
        <v>0.61140000000000005</v>
      </c>
      <c r="D201" s="25">
        <v>0.28000000000000003</v>
      </c>
      <c r="E201" s="14" t="s">
        <v>2004</v>
      </c>
      <c r="F201" s="14" t="s">
        <v>2004</v>
      </c>
      <c r="G201" s="14" t="s">
        <v>2004</v>
      </c>
      <c r="H201" s="14" t="s">
        <v>2004</v>
      </c>
      <c r="I201" s="14" t="s">
        <v>2004</v>
      </c>
      <c r="J201" s="311">
        <v>1.4285714285714299</v>
      </c>
      <c r="K201" s="14">
        <v>222</v>
      </c>
      <c r="L201" s="111">
        <f t="shared" si="3"/>
        <v>15948.537443864561</v>
      </c>
      <c r="M201" s="243" t="s">
        <v>116</v>
      </c>
      <c r="N201" s="318" t="s">
        <v>129</v>
      </c>
      <c r="O201" s="313">
        <v>32529</v>
      </c>
      <c r="P201" s="318" t="s">
        <v>100</v>
      </c>
      <c r="Q201" s="118">
        <v>8899</v>
      </c>
      <c r="R201" s="312" t="s">
        <v>92</v>
      </c>
      <c r="S201" s="315">
        <v>10131</v>
      </c>
      <c r="T201" s="315">
        <v>10</v>
      </c>
      <c r="U201" s="14">
        <v>889900</v>
      </c>
      <c r="V201" s="14" t="s">
        <v>130</v>
      </c>
      <c r="W201" s="160">
        <v>5.5E-2</v>
      </c>
      <c r="X201" s="170">
        <v>27.59</v>
      </c>
      <c r="Y201" s="170">
        <v>5</v>
      </c>
      <c r="Z201" s="170">
        <v>79</v>
      </c>
    </row>
    <row r="202" spans="1:26" ht="15" customHeight="1">
      <c r="A202" s="14" t="s">
        <v>776</v>
      </c>
      <c r="B202" s="23" t="s">
        <v>1923</v>
      </c>
      <c r="C202" s="25">
        <v>0.54039999999999999</v>
      </c>
      <c r="D202" s="25">
        <v>3.42</v>
      </c>
      <c r="E202" s="14" t="s">
        <v>2004</v>
      </c>
      <c r="F202" s="14" t="s">
        <v>2004</v>
      </c>
      <c r="G202" s="14" t="s">
        <v>2004</v>
      </c>
      <c r="H202" s="14" t="s">
        <v>2004</v>
      </c>
      <c r="I202" s="14" t="s">
        <v>2004</v>
      </c>
      <c r="J202" s="326">
        <v>3.0000000000000001E-3</v>
      </c>
      <c r="K202" s="14">
        <v>325</v>
      </c>
      <c r="L202" s="111">
        <f t="shared" si="3"/>
        <v>25.639024390243897</v>
      </c>
      <c r="M202" s="243" t="s">
        <v>227</v>
      </c>
      <c r="N202" s="318" t="s">
        <v>121</v>
      </c>
      <c r="O202" s="313" t="s">
        <v>777</v>
      </c>
      <c r="P202" s="318" t="s">
        <v>522</v>
      </c>
      <c r="Q202" s="313" t="s">
        <v>778</v>
      </c>
      <c r="R202" s="318" t="s">
        <v>108</v>
      </c>
      <c r="S202" s="314" t="s">
        <v>124</v>
      </c>
      <c r="T202" s="315">
        <v>10</v>
      </c>
      <c r="U202" s="14">
        <v>1000</v>
      </c>
      <c r="V202" s="14" t="s">
        <v>103</v>
      </c>
      <c r="W202" s="160">
        <v>2.0750000000000002</v>
      </c>
      <c r="X202" s="170">
        <v>100</v>
      </c>
      <c r="Y202" s="170">
        <v>20</v>
      </c>
      <c r="Z202" s="170">
        <v>1039</v>
      </c>
    </row>
    <row r="203" spans="1:26" ht="15" customHeight="1">
      <c r="A203" s="14" t="s">
        <v>779</v>
      </c>
      <c r="B203" s="23" t="s">
        <v>1924</v>
      </c>
      <c r="C203" s="25">
        <v>-1.0727</v>
      </c>
      <c r="D203" s="25">
        <v>7.07</v>
      </c>
      <c r="E203" s="14" t="s">
        <v>2004</v>
      </c>
      <c r="F203" s="14" t="s">
        <v>2004</v>
      </c>
      <c r="G203" s="14" t="s">
        <v>2004</v>
      </c>
      <c r="H203" s="14" t="s">
        <v>2004</v>
      </c>
      <c r="I203" s="14" t="s">
        <v>2004</v>
      </c>
      <c r="J203" s="311">
        <v>1.4285714285714299</v>
      </c>
      <c r="K203" s="14">
        <v>847</v>
      </c>
      <c r="L203" s="111">
        <f t="shared" si="3"/>
        <v>5579.2624673587716</v>
      </c>
      <c r="M203" s="243" t="s">
        <v>116</v>
      </c>
      <c r="N203" s="316" t="s">
        <v>2004</v>
      </c>
      <c r="O203" s="317" t="s">
        <v>2004</v>
      </c>
      <c r="P203" s="316" t="s">
        <v>2004</v>
      </c>
      <c r="Q203" s="317" t="s">
        <v>2004</v>
      </c>
      <c r="R203" s="318" t="s">
        <v>239</v>
      </c>
      <c r="S203" s="315">
        <v>17853</v>
      </c>
      <c r="T203" s="315">
        <v>100</v>
      </c>
      <c r="U203" s="14">
        <v>178529</v>
      </c>
      <c r="V203" s="14" t="s">
        <v>103</v>
      </c>
      <c r="W203" s="160">
        <v>0.123</v>
      </c>
      <c r="X203" s="170">
        <v>13.8116666666666</v>
      </c>
      <c r="Y203" s="170">
        <v>17</v>
      </c>
      <c r="Z203" s="170">
        <v>502</v>
      </c>
    </row>
    <row r="204" spans="1:26" ht="15" customHeight="1">
      <c r="A204" s="14" t="s">
        <v>780</v>
      </c>
      <c r="B204" s="23" t="s">
        <v>781</v>
      </c>
      <c r="C204" s="25">
        <v>2.6196000000000002</v>
      </c>
      <c r="D204" s="25">
        <v>2.82</v>
      </c>
      <c r="E204" s="14" t="s">
        <v>2004</v>
      </c>
      <c r="F204" s="14" t="s">
        <v>2004</v>
      </c>
      <c r="G204" s="14" t="s">
        <v>2004</v>
      </c>
      <c r="H204" s="14">
        <v>6</v>
      </c>
      <c r="I204" s="14" t="s">
        <v>2004</v>
      </c>
      <c r="J204" s="160">
        <v>60</v>
      </c>
      <c r="K204" s="14">
        <v>25.7</v>
      </c>
      <c r="L204" s="111">
        <f t="shared" si="3"/>
        <v>1609143.790182672</v>
      </c>
      <c r="M204" s="243" t="s">
        <v>144</v>
      </c>
      <c r="N204" s="316" t="s">
        <v>2004</v>
      </c>
      <c r="O204" s="317" t="s">
        <v>2004</v>
      </c>
      <c r="P204" s="318" t="s">
        <v>782</v>
      </c>
      <c r="Q204" s="313" t="s">
        <v>783</v>
      </c>
      <c r="R204" s="312" t="s">
        <v>784</v>
      </c>
      <c r="S204" s="314" t="s">
        <v>785</v>
      </c>
      <c r="T204" s="315">
        <v>100</v>
      </c>
      <c r="U204" s="14">
        <v>50.5</v>
      </c>
      <c r="V204" s="14" t="s">
        <v>103</v>
      </c>
      <c r="W204" s="160">
        <v>14.42</v>
      </c>
      <c r="X204" s="170">
        <v>80.952380952380906</v>
      </c>
      <c r="Y204" s="170">
        <v>2</v>
      </c>
      <c r="Z204" s="170">
        <v>31</v>
      </c>
    </row>
    <row r="205" spans="1:26" ht="15" customHeight="1">
      <c r="A205" s="14" t="s">
        <v>786</v>
      </c>
      <c r="B205" s="23" t="s">
        <v>787</v>
      </c>
      <c r="C205" s="25">
        <v>2.0529000000000002</v>
      </c>
      <c r="D205" s="25">
        <v>3.47</v>
      </c>
      <c r="E205" s="14" t="s">
        <v>519</v>
      </c>
      <c r="F205" s="14" t="s">
        <v>2004</v>
      </c>
      <c r="G205" s="14" t="s">
        <v>2004</v>
      </c>
      <c r="H205" s="14" t="s">
        <v>2004</v>
      </c>
      <c r="I205" s="14">
        <v>1000</v>
      </c>
      <c r="J205" s="160">
        <v>38.799999999999997</v>
      </c>
      <c r="K205" s="14">
        <v>141</v>
      </c>
      <c r="L205" s="111">
        <f t="shared" si="3"/>
        <v>570601.00727476215</v>
      </c>
      <c r="M205" s="243" t="s">
        <v>113</v>
      </c>
      <c r="N205" s="312" t="s">
        <v>788</v>
      </c>
      <c r="O205" s="313">
        <v>64</v>
      </c>
      <c r="P205" s="312" t="s">
        <v>100</v>
      </c>
      <c r="Q205" s="313">
        <v>9960</v>
      </c>
      <c r="R205" s="312" t="s">
        <v>108</v>
      </c>
      <c r="S205" s="314">
        <v>1070</v>
      </c>
      <c r="T205" s="315">
        <v>1000</v>
      </c>
      <c r="U205" s="14">
        <v>64.099999999999994</v>
      </c>
      <c r="V205" s="14" t="s">
        <v>2064</v>
      </c>
      <c r="W205" s="160">
        <v>43.06</v>
      </c>
      <c r="X205" s="170">
        <v>100</v>
      </c>
      <c r="Y205" s="170">
        <v>6</v>
      </c>
      <c r="Z205" s="170">
        <v>85</v>
      </c>
    </row>
    <row r="206" spans="1:26" ht="15" customHeight="1" thickBot="1">
      <c r="A206" s="14" t="s">
        <v>789</v>
      </c>
      <c r="B206" s="23" t="s">
        <v>790</v>
      </c>
      <c r="C206" s="25">
        <v>2.7077</v>
      </c>
      <c r="D206" s="25">
        <v>-2.2999999999999998</v>
      </c>
      <c r="E206" s="14" t="s">
        <v>2004</v>
      </c>
      <c r="F206" s="14" t="s">
        <v>2004</v>
      </c>
      <c r="G206" s="14" t="s">
        <v>2004</v>
      </c>
      <c r="H206" s="14" t="s">
        <v>2004</v>
      </c>
      <c r="I206" s="14" t="s">
        <v>2004</v>
      </c>
      <c r="J206" s="311">
        <v>1.4285714285714299</v>
      </c>
      <c r="K206" s="14">
        <v>0.255</v>
      </c>
      <c r="L206" s="111">
        <f t="shared" si="3"/>
        <v>46824.095166231826</v>
      </c>
      <c r="M206" s="243" t="s">
        <v>116</v>
      </c>
      <c r="N206" s="318" t="s">
        <v>129</v>
      </c>
      <c r="O206" s="313">
        <v>153814</v>
      </c>
      <c r="P206" s="318" t="s">
        <v>100</v>
      </c>
      <c r="Q206" s="118">
        <v>646259</v>
      </c>
      <c r="R206" s="312" t="s">
        <v>92</v>
      </c>
      <c r="S206" s="315">
        <v>9561</v>
      </c>
      <c r="T206" s="315">
        <v>10</v>
      </c>
      <c r="U206" s="14">
        <v>956100</v>
      </c>
      <c r="V206" s="14" t="s">
        <v>130</v>
      </c>
      <c r="W206" s="160">
        <v>5.72</v>
      </c>
      <c r="X206" s="170">
        <v>5</v>
      </c>
      <c r="Y206" s="170">
        <v>1</v>
      </c>
      <c r="Z206" s="170">
        <v>24</v>
      </c>
    </row>
    <row r="207" spans="1:26" ht="15" customHeight="1" thickBot="1">
      <c r="A207" s="14" t="s">
        <v>791</v>
      </c>
      <c r="B207" s="23" t="s">
        <v>1925</v>
      </c>
      <c r="C207" s="25">
        <v>2.4843000000000002</v>
      </c>
      <c r="D207" s="25">
        <v>-1.2</v>
      </c>
      <c r="E207" s="14" t="s">
        <v>2004</v>
      </c>
      <c r="F207" s="14" t="s">
        <v>2004</v>
      </c>
      <c r="G207" s="14" t="s">
        <v>792</v>
      </c>
      <c r="H207" s="322" t="s">
        <v>2004</v>
      </c>
      <c r="I207" s="14">
        <v>100</v>
      </c>
      <c r="J207" s="297">
        <v>600</v>
      </c>
      <c r="K207" s="14">
        <v>3.36</v>
      </c>
      <c r="L207" s="111">
        <f t="shared" si="3"/>
        <v>19147075.966582473</v>
      </c>
      <c r="M207" s="243" t="s">
        <v>1977</v>
      </c>
      <c r="N207" s="312" t="s">
        <v>90</v>
      </c>
      <c r="O207" s="313" t="s">
        <v>793</v>
      </c>
      <c r="P207" s="316" t="s">
        <v>2004</v>
      </c>
      <c r="Q207" s="317" t="s">
        <v>2004</v>
      </c>
      <c r="R207" s="316" t="s">
        <v>2004</v>
      </c>
      <c r="S207" s="216" t="s">
        <v>2004</v>
      </c>
      <c r="T207" s="315">
        <v>1000</v>
      </c>
      <c r="U207" s="14">
        <v>22900</v>
      </c>
      <c r="V207" s="14" t="s">
        <v>2065</v>
      </c>
      <c r="W207" s="160">
        <v>82.36</v>
      </c>
      <c r="X207" s="170">
        <v>91</v>
      </c>
      <c r="Y207" s="170">
        <v>31</v>
      </c>
      <c r="Z207" s="170">
        <v>371</v>
      </c>
    </row>
    <row r="208" spans="1:26" ht="15" customHeight="1" thickBot="1">
      <c r="A208" s="14" t="s">
        <v>794</v>
      </c>
      <c r="B208" s="23" t="s">
        <v>795</v>
      </c>
      <c r="C208" s="25">
        <v>2.7816999999999998</v>
      </c>
      <c r="D208" s="153">
        <v>-2.0099999999999998</v>
      </c>
      <c r="E208" s="322" t="s">
        <v>2004</v>
      </c>
      <c r="F208" s="322" t="s">
        <v>2004</v>
      </c>
      <c r="G208" s="322" t="s">
        <v>2004</v>
      </c>
      <c r="H208" s="14" t="s">
        <v>2004</v>
      </c>
      <c r="I208" s="322" t="s">
        <v>2004</v>
      </c>
      <c r="J208" s="160">
        <v>11</v>
      </c>
      <c r="K208" s="14">
        <v>2.2999999999999998</v>
      </c>
      <c r="L208" s="111">
        <f t="shared" si="3"/>
        <v>354221.29640975373</v>
      </c>
      <c r="M208" s="243" t="s">
        <v>796</v>
      </c>
      <c r="N208" s="318" t="s">
        <v>129</v>
      </c>
      <c r="O208" s="313">
        <v>12457</v>
      </c>
      <c r="P208" s="318" t="s">
        <v>100</v>
      </c>
      <c r="Q208" s="118">
        <v>53216</v>
      </c>
      <c r="R208" s="312" t="s">
        <v>92</v>
      </c>
      <c r="S208" s="315">
        <v>776</v>
      </c>
      <c r="T208" s="315">
        <v>10</v>
      </c>
      <c r="U208" s="14">
        <v>77600</v>
      </c>
      <c r="V208" s="14" t="s">
        <v>130</v>
      </c>
      <c r="W208" s="160">
        <v>0.25</v>
      </c>
      <c r="X208" s="170">
        <v>3</v>
      </c>
      <c r="Y208" s="170">
        <v>1</v>
      </c>
      <c r="Z208" s="170">
        <v>31</v>
      </c>
    </row>
    <row r="209" spans="1:26" ht="15" customHeight="1">
      <c r="A209" s="14" t="s">
        <v>797</v>
      </c>
      <c r="B209" s="23" t="s">
        <v>798</v>
      </c>
      <c r="C209" s="25">
        <v>2.0244</v>
      </c>
      <c r="D209" s="25">
        <v>5.28</v>
      </c>
      <c r="E209" s="14" t="s">
        <v>2004</v>
      </c>
      <c r="F209" s="14" t="s">
        <v>2004</v>
      </c>
      <c r="G209" s="14" t="s">
        <v>2004</v>
      </c>
      <c r="H209" s="14" t="s">
        <v>2004</v>
      </c>
      <c r="I209" s="14" t="s">
        <v>2004</v>
      </c>
      <c r="J209" s="160">
        <v>30</v>
      </c>
      <c r="K209" s="14">
        <v>218</v>
      </c>
      <c r="L209" s="111">
        <f t="shared" si="3"/>
        <v>338950.98882201203</v>
      </c>
      <c r="M209" s="243" t="s">
        <v>144</v>
      </c>
      <c r="N209" s="316" t="s">
        <v>2004</v>
      </c>
      <c r="O209" s="317" t="s">
        <v>2004</v>
      </c>
      <c r="P209" s="312" t="s">
        <v>100</v>
      </c>
      <c r="Q209" s="313">
        <v>0.22</v>
      </c>
      <c r="R209" s="312" t="s">
        <v>108</v>
      </c>
      <c r="S209" s="314" t="s">
        <v>1983</v>
      </c>
      <c r="T209" s="315">
        <v>100</v>
      </c>
      <c r="U209" s="14">
        <v>2.2000000000000002</v>
      </c>
      <c r="V209" s="14" t="s">
        <v>103</v>
      </c>
      <c r="W209" s="160">
        <v>25.719000000000001</v>
      </c>
      <c r="X209" s="170">
        <v>47.616666666666703</v>
      </c>
      <c r="Y209" s="170">
        <v>4</v>
      </c>
      <c r="Z209" s="170">
        <v>85</v>
      </c>
    </row>
    <row r="210" spans="1:26" ht="15" customHeight="1">
      <c r="A210" s="14" t="s">
        <v>799</v>
      </c>
      <c r="B210" s="23" t="s">
        <v>1926</v>
      </c>
      <c r="C210" s="25">
        <v>2.7768000000000002</v>
      </c>
      <c r="D210" s="25">
        <v>2.3199999999999998</v>
      </c>
      <c r="E210" s="14" t="s">
        <v>800</v>
      </c>
      <c r="F210" s="14" t="s">
        <v>2004</v>
      </c>
      <c r="G210" s="14" t="s">
        <v>2004</v>
      </c>
      <c r="H210" s="14" t="s">
        <v>2004</v>
      </c>
      <c r="I210" s="14">
        <v>1000</v>
      </c>
      <c r="J210" s="297">
        <v>325</v>
      </c>
      <c r="K210" s="14">
        <v>8.02</v>
      </c>
      <c r="L210" s="111">
        <f t="shared" si="3"/>
        <v>9976172.1213820167</v>
      </c>
      <c r="M210" s="243" t="s">
        <v>113</v>
      </c>
      <c r="N210" s="318" t="s">
        <v>129</v>
      </c>
      <c r="O210" s="313">
        <v>8512</v>
      </c>
      <c r="P210" s="318" t="s">
        <v>100</v>
      </c>
      <c r="Q210" s="118">
        <v>803</v>
      </c>
      <c r="R210" s="312" t="s">
        <v>92</v>
      </c>
      <c r="S210" s="315">
        <v>1170</v>
      </c>
      <c r="T210" s="315">
        <v>10</v>
      </c>
      <c r="U210" s="14">
        <v>80300</v>
      </c>
      <c r="V210" s="14" t="s">
        <v>130</v>
      </c>
      <c r="W210" s="160">
        <v>0.35</v>
      </c>
      <c r="X210" s="170">
        <v>10.6</v>
      </c>
      <c r="Y210" s="170">
        <v>1</v>
      </c>
      <c r="Z210" s="170">
        <v>35</v>
      </c>
    </row>
    <row r="211" spans="1:26" ht="15" customHeight="1">
      <c r="A211" s="14" t="s">
        <v>801</v>
      </c>
      <c r="B211" s="23" t="s">
        <v>2088</v>
      </c>
      <c r="C211" s="25">
        <v>1.9537</v>
      </c>
      <c r="D211" s="25">
        <v>5.2</v>
      </c>
      <c r="E211" s="14" t="s">
        <v>2004</v>
      </c>
      <c r="F211" s="14" t="s">
        <v>2004</v>
      </c>
      <c r="G211" s="14" t="s">
        <v>2004</v>
      </c>
      <c r="H211" s="14" t="s">
        <v>2004</v>
      </c>
      <c r="I211" s="14" t="s">
        <v>2004</v>
      </c>
      <c r="J211" s="160">
        <v>100</v>
      </c>
      <c r="K211" s="14">
        <v>249</v>
      </c>
      <c r="L211" s="111">
        <f t="shared" si="3"/>
        <v>1033425.0884781752</v>
      </c>
      <c r="M211" s="243" t="s">
        <v>167</v>
      </c>
      <c r="N211" s="318" t="s">
        <v>303</v>
      </c>
      <c r="O211" s="313">
        <v>0.69</v>
      </c>
      <c r="P211" s="318" t="s">
        <v>100</v>
      </c>
      <c r="Q211" s="313" t="s">
        <v>803</v>
      </c>
      <c r="R211" s="318" t="s">
        <v>177</v>
      </c>
      <c r="S211" s="314" t="s">
        <v>804</v>
      </c>
      <c r="T211" s="315">
        <v>50</v>
      </c>
      <c r="U211" s="14">
        <v>2.38</v>
      </c>
      <c r="V211" s="14" t="s">
        <v>103</v>
      </c>
      <c r="W211" s="160">
        <v>0.09</v>
      </c>
      <c r="X211" s="170">
        <v>42.86</v>
      </c>
      <c r="Y211" s="170">
        <v>1</v>
      </c>
      <c r="Z211" s="170">
        <v>21</v>
      </c>
    </row>
    <row r="212" spans="1:26" ht="15" customHeight="1">
      <c r="A212" s="14" t="s">
        <v>805</v>
      </c>
      <c r="B212" s="23" t="s">
        <v>806</v>
      </c>
      <c r="C212" s="25">
        <v>2.6579000000000002</v>
      </c>
      <c r="D212" s="154">
        <v>-3.21</v>
      </c>
      <c r="E212" s="321" t="s">
        <v>2004</v>
      </c>
      <c r="F212" s="321" t="s">
        <v>2004</v>
      </c>
      <c r="G212" s="321" t="s">
        <v>2004</v>
      </c>
      <c r="H212" s="14" t="s">
        <v>2004</v>
      </c>
      <c r="I212" s="321" t="s">
        <v>2004</v>
      </c>
      <c r="J212" s="160">
        <v>28.571428571428601</v>
      </c>
      <c r="K212" s="14">
        <v>4.29</v>
      </c>
      <c r="L212" s="111">
        <f t="shared" si="3"/>
        <v>904614.46316054068</v>
      </c>
      <c r="M212" s="243" t="s">
        <v>347</v>
      </c>
      <c r="N212" s="312" t="s">
        <v>337</v>
      </c>
      <c r="O212" s="313" t="s">
        <v>539</v>
      </c>
      <c r="P212" s="312" t="s">
        <v>338</v>
      </c>
      <c r="Q212" s="313" t="s">
        <v>539</v>
      </c>
      <c r="R212" s="312" t="s">
        <v>108</v>
      </c>
      <c r="S212" s="314" t="s">
        <v>125</v>
      </c>
      <c r="T212" s="315">
        <v>100</v>
      </c>
      <c r="U212" s="14">
        <v>300</v>
      </c>
      <c r="V212" s="14" t="s">
        <v>103</v>
      </c>
      <c r="W212" s="160">
        <v>47.38</v>
      </c>
      <c r="X212" s="170">
        <v>77.8</v>
      </c>
      <c r="Y212" s="170">
        <v>3</v>
      </c>
      <c r="Z212" s="170">
        <v>52</v>
      </c>
    </row>
    <row r="213" spans="1:26" ht="15" customHeight="1">
      <c r="A213" s="14" t="s">
        <v>807</v>
      </c>
      <c r="B213" s="23" t="s">
        <v>808</v>
      </c>
      <c r="C213" s="25">
        <v>2.1846000000000001</v>
      </c>
      <c r="D213" s="25">
        <v>5.18</v>
      </c>
      <c r="E213" s="14" t="s">
        <v>2004</v>
      </c>
      <c r="F213" s="14" t="s">
        <v>2004</v>
      </c>
      <c r="G213" s="14" t="s">
        <v>2004</v>
      </c>
      <c r="H213" s="14" t="s">
        <v>2004</v>
      </c>
      <c r="I213" s="14" t="s">
        <v>2004</v>
      </c>
      <c r="J213" s="160">
        <v>30</v>
      </c>
      <c r="K213" s="14">
        <v>182</v>
      </c>
      <c r="L213" s="111">
        <f t="shared" si="3"/>
        <v>380135.00482160068</v>
      </c>
      <c r="M213" s="243" t="s">
        <v>144</v>
      </c>
      <c r="N213" s="316" t="s">
        <v>2004</v>
      </c>
      <c r="O213" s="317" t="s">
        <v>2004</v>
      </c>
      <c r="P213" s="318" t="s">
        <v>100</v>
      </c>
      <c r="Q213" s="118">
        <v>0.2</v>
      </c>
      <c r="R213" s="312" t="s">
        <v>527</v>
      </c>
      <c r="S213" s="314">
        <v>2</v>
      </c>
      <c r="T213" s="315">
        <v>50</v>
      </c>
      <c r="U213" s="14">
        <f>0.2/50*1000</f>
        <v>4</v>
      </c>
      <c r="V213" s="14" t="s">
        <v>103</v>
      </c>
      <c r="W213" s="160">
        <v>9.33</v>
      </c>
      <c r="X213" s="170">
        <v>100</v>
      </c>
      <c r="Y213" s="170">
        <v>2</v>
      </c>
      <c r="Z213" s="170">
        <v>13</v>
      </c>
    </row>
    <row r="214" spans="1:26" ht="15" customHeight="1">
      <c r="A214" s="14" t="s">
        <v>809</v>
      </c>
      <c r="B214" s="23" t="s">
        <v>1927</v>
      </c>
      <c r="C214" s="25">
        <v>3.6299999999999999E-2</v>
      </c>
      <c r="D214" s="154">
        <v>7.75</v>
      </c>
      <c r="E214" s="321" t="s">
        <v>2004</v>
      </c>
      <c r="F214" s="321" t="s">
        <v>2004</v>
      </c>
      <c r="G214" s="321" t="s">
        <v>2004</v>
      </c>
      <c r="H214" s="14" t="s">
        <v>2004</v>
      </c>
      <c r="I214" s="321" t="s">
        <v>2004</v>
      </c>
      <c r="J214" s="311">
        <v>1.4285714285714299</v>
      </c>
      <c r="K214" s="14">
        <v>172</v>
      </c>
      <c r="L214" s="111">
        <f t="shared" si="3"/>
        <v>18733.960650128331</v>
      </c>
      <c r="M214" s="243" t="s">
        <v>116</v>
      </c>
      <c r="N214" s="316" t="s">
        <v>2004</v>
      </c>
      <c r="O214" s="317" t="s">
        <v>2004</v>
      </c>
      <c r="P214" s="318" t="s">
        <v>100</v>
      </c>
      <c r="Q214" s="313" t="s">
        <v>810</v>
      </c>
      <c r="R214" s="318" t="s">
        <v>527</v>
      </c>
      <c r="S214" s="314" t="s">
        <v>811</v>
      </c>
      <c r="T214" s="315">
        <v>1000</v>
      </c>
      <c r="U214" s="14">
        <v>189</v>
      </c>
      <c r="V214" s="14" t="s">
        <v>103</v>
      </c>
      <c r="W214" s="160">
        <v>3.8333333333333301E-3</v>
      </c>
      <c r="X214" s="170">
        <v>14.3</v>
      </c>
      <c r="Y214" s="170">
        <v>4</v>
      </c>
      <c r="Z214" s="170">
        <v>21</v>
      </c>
    </row>
    <row r="215" spans="1:26" ht="15" customHeight="1">
      <c r="A215" s="14" t="s">
        <v>812</v>
      </c>
      <c r="B215" s="23" t="s">
        <v>1928</v>
      </c>
      <c r="C215" s="25">
        <v>2.7242000000000002</v>
      </c>
      <c r="D215" s="25">
        <v>2.27</v>
      </c>
      <c r="E215" s="14" t="s">
        <v>2004</v>
      </c>
      <c r="F215" s="14" t="s">
        <v>2004</v>
      </c>
      <c r="G215" s="14" t="s">
        <v>2004</v>
      </c>
      <c r="H215" s="14" t="s">
        <v>2004</v>
      </c>
      <c r="I215" s="14" t="s">
        <v>2004</v>
      </c>
      <c r="J215" s="311">
        <v>1.4285714285714299</v>
      </c>
      <c r="K215" s="14">
        <v>4.92</v>
      </c>
      <c r="L215" s="111">
        <f t="shared" si="3"/>
        <v>44991.679620892071</v>
      </c>
      <c r="M215" s="243" t="s">
        <v>116</v>
      </c>
      <c r="N215" s="318" t="s">
        <v>129</v>
      </c>
      <c r="O215" s="313">
        <v>1133</v>
      </c>
      <c r="P215" s="318" t="s">
        <v>100</v>
      </c>
      <c r="Q215" s="118">
        <v>965</v>
      </c>
      <c r="R215" s="312" t="s">
        <v>92</v>
      </c>
      <c r="S215" s="315">
        <v>975</v>
      </c>
      <c r="T215" s="315">
        <v>10</v>
      </c>
      <c r="U215" s="14">
        <v>96500</v>
      </c>
      <c r="V215" s="14" t="s">
        <v>130</v>
      </c>
      <c r="W215" s="160">
        <v>6.1239999999999997</v>
      </c>
      <c r="X215" s="170">
        <v>79.004999999999995</v>
      </c>
      <c r="Y215" s="170">
        <v>2</v>
      </c>
      <c r="Z215" s="170">
        <v>48</v>
      </c>
    </row>
    <row r="216" spans="1:26" ht="15" customHeight="1">
      <c r="A216" s="14" t="s">
        <v>813</v>
      </c>
      <c r="B216" s="23" t="s">
        <v>814</v>
      </c>
      <c r="C216" s="25">
        <v>2.1583000000000001</v>
      </c>
      <c r="D216" s="25">
        <v>-0.93</v>
      </c>
      <c r="E216" s="14" t="s">
        <v>2004</v>
      </c>
      <c r="F216" s="14" t="s">
        <v>2004</v>
      </c>
      <c r="G216" s="14" t="s">
        <v>2004</v>
      </c>
      <c r="H216" s="14" t="s">
        <v>2004</v>
      </c>
      <c r="I216" s="14" t="s">
        <v>2004</v>
      </c>
      <c r="J216" s="311">
        <v>2.9</v>
      </c>
      <c r="K216" s="14">
        <v>6.73</v>
      </c>
      <c r="L216" s="111">
        <f t="shared" si="3"/>
        <v>89967.064489853743</v>
      </c>
      <c r="M216" s="243" t="s">
        <v>2022</v>
      </c>
      <c r="N216" s="318" t="s">
        <v>725</v>
      </c>
      <c r="O216" s="313" t="s">
        <v>815</v>
      </c>
      <c r="P216" s="318" t="s">
        <v>443</v>
      </c>
      <c r="Q216" s="313" t="s">
        <v>816</v>
      </c>
      <c r="R216" s="318" t="s">
        <v>108</v>
      </c>
      <c r="S216" s="314">
        <v>3.4000000000000002E-2</v>
      </c>
      <c r="T216" s="315">
        <v>50</v>
      </c>
      <c r="U216" s="14">
        <v>0.67720000000000002</v>
      </c>
      <c r="V216" s="14" t="s">
        <v>103</v>
      </c>
      <c r="W216" s="160">
        <v>38.76</v>
      </c>
      <c r="X216" s="170">
        <v>98</v>
      </c>
      <c r="Y216" s="170">
        <v>13</v>
      </c>
      <c r="Z216" s="170">
        <v>197</v>
      </c>
    </row>
    <row r="217" spans="1:26" ht="15" customHeight="1">
      <c r="A217" s="14" t="s">
        <v>817</v>
      </c>
      <c r="B217" s="23" t="s">
        <v>1929</v>
      </c>
      <c r="C217" s="25">
        <v>2.4762</v>
      </c>
      <c r="D217" s="25">
        <v>-1.33</v>
      </c>
      <c r="E217" s="14" t="s">
        <v>2004</v>
      </c>
      <c r="F217" s="14" t="s">
        <v>2004</v>
      </c>
      <c r="G217" s="14" t="s">
        <v>2004</v>
      </c>
      <c r="H217" s="14" t="s">
        <v>2004</v>
      </c>
      <c r="I217" s="14" t="s">
        <v>2004</v>
      </c>
      <c r="J217" s="311">
        <v>1.4285714285714299</v>
      </c>
      <c r="K217" s="14">
        <v>1.66</v>
      </c>
      <c r="L217" s="111">
        <f t="shared" si="3"/>
        <v>46256.692963279835</v>
      </c>
      <c r="M217" s="243" t="s">
        <v>116</v>
      </c>
      <c r="N217" s="316" t="s">
        <v>2004</v>
      </c>
      <c r="O217" s="317" t="s">
        <v>2004</v>
      </c>
      <c r="P217" s="318" t="s">
        <v>773</v>
      </c>
      <c r="Q217" s="118" t="s">
        <v>818</v>
      </c>
      <c r="R217" s="316" t="s">
        <v>2004</v>
      </c>
      <c r="S217" s="216" t="s">
        <v>2004</v>
      </c>
      <c r="T217" s="315">
        <v>1000</v>
      </c>
      <c r="U217" s="14">
        <v>1000593980</v>
      </c>
      <c r="V217" s="14" t="s">
        <v>103</v>
      </c>
      <c r="W217" s="160">
        <v>0.83299999999999996</v>
      </c>
      <c r="X217" s="170">
        <v>3.3</v>
      </c>
      <c r="Y217" s="170">
        <v>1</v>
      </c>
      <c r="Z217" s="170">
        <v>11</v>
      </c>
    </row>
    <row r="218" spans="1:26" ht="15" customHeight="1">
      <c r="A218" s="14" t="s">
        <v>819</v>
      </c>
      <c r="B218" s="23" t="s">
        <v>820</v>
      </c>
      <c r="C218" s="25">
        <v>2.2273999999999998</v>
      </c>
      <c r="D218" s="25">
        <v>-1</v>
      </c>
      <c r="E218" s="14" t="s">
        <v>2004</v>
      </c>
      <c r="F218" s="14" t="s">
        <v>2004</v>
      </c>
      <c r="G218" s="14" t="s">
        <v>2004</v>
      </c>
      <c r="H218" s="14" t="s">
        <v>2004</v>
      </c>
      <c r="I218" s="14" t="s">
        <v>2004</v>
      </c>
      <c r="J218" s="160">
        <v>30</v>
      </c>
      <c r="K218" s="14">
        <v>8.75</v>
      </c>
      <c r="L218" s="111">
        <f t="shared" si="3"/>
        <v>915413.64296081266</v>
      </c>
      <c r="M218" s="243" t="s">
        <v>148</v>
      </c>
      <c r="N218" s="312" t="s">
        <v>821</v>
      </c>
      <c r="O218" s="313" t="s">
        <v>250</v>
      </c>
      <c r="P218" s="312" t="s">
        <v>100</v>
      </c>
      <c r="Q218" s="313" t="s">
        <v>822</v>
      </c>
      <c r="R218" s="312" t="s">
        <v>136</v>
      </c>
      <c r="S218" s="314" t="s">
        <v>135</v>
      </c>
      <c r="T218" s="315">
        <v>10</v>
      </c>
      <c r="U218" s="14">
        <v>500000</v>
      </c>
      <c r="V218" s="14" t="s">
        <v>103</v>
      </c>
      <c r="W218" s="160">
        <v>29.88</v>
      </c>
      <c r="X218" s="170">
        <v>84.15</v>
      </c>
      <c r="Y218" s="170">
        <v>31</v>
      </c>
      <c r="Z218" s="170">
        <v>329</v>
      </c>
    </row>
    <row r="219" spans="1:26" ht="15" customHeight="1">
      <c r="A219" s="14" t="s">
        <v>823</v>
      </c>
      <c r="B219" s="23" t="s">
        <v>824</v>
      </c>
      <c r="C219" s="25">
        <v>2.0507</v>
      </c>
      <c r="D219" s="25">
        <v>2.73</v>
      </c>
      <c r="E219" s="14" t="s">
        <v>2004</v>
      </c>
      <c r="F219" s="14" t="s">
        <v>2004</v>
      </c>
      <c r="G219" s="14" t="s">
        <v>2004</v>
      </c>
      <c r="H219" s="14" t="s">
        <v>2004</v>
      </c>
      <c r="I219" s="14" t="s">
        <v>2004</v>
      </c>
      <c r="J219" s="160">
        <v>30</v>
      </c>
      <c r="K219" s="14">
        <v>75.900000000000006</v>
      </c>
      <c r="L219" s="111">
        <f t="shared" si="3"/>
        <v>592203.10974235705</v>
      </c>
      <c r="M219" s="243" t="s">
        <v>167</v>
      </c>
      <c r="N219" s="318" t="s">
        <v>121</v>
      </c>
      <c r="O219" s="313" t="s">
        <v>825</v>
      </c>
      <c r="P219" s="318" t="s">
        <v>100</v>
      </c>
      <c r="Q219" s="313">
        <v>100</v>
      </c>
      <c r="R219" s="318" t="s">
        <v>136</v>
      </c>
      <c r="S219" s="315">
        <v>17</v>
      </c>
      <c r="T219" s="315">
        <v>50</v>
      </c>
      <c r="U219" s="14">
        <v>340</v>
      </c>
      <c r="V219" s="14" t="s">
        <v>146</v>
      </c>
      <c r="W219" s="160">
        <v>1.35</v>
      </c>
      <c r="X219" s="170">
        <v>28.571428571428601</v>
      </c>
      <c r="Y219" s="170">
        <v>1</v>
      </c>
      <c r="Z219" s="170">
        <v>21</v>
      </c>
    </row>
    <row r="220" spans="1:26" ht="15" customHeight="1">
      <c r="A220" s="14" t="s">
        <v>826</v>
      </c>
      <c r="B220" s="23" t="s">
        <v>1930</v>
      </c>
      <c r="C220" s="25">
        <v>3.0291000000000001</v>
      </c>
      <c r="D220" s="25">
        <v>-1.91</v>
      </c>
      <c r="E220" s="14" t="s">
        <v>827</v>
      </c>
      <c r="F220" s="14" t="s">
        <v>2004</v>
      </c>
      <c r="G220" s="14" t="s">
        <v>2004</v>
      </c>
      <c r="H220" s="14" t="s">
        <v>2004</v>
      </c>
      <c r="I220" s="14">
        <v>1000</v>
      </c>
      <c r="J220" s="297">
        <v>388</v>
      </c>
      <c r="K220" s="14">
        <v>3.54</v>
      </c>
      <c r="L220" s="111">
        <f t="shared" si="3"/>
        <v>12362860.399136741</v>
      </c>
      <c r="M220" s="243" t="s">
        <v>113</v>
      </c>
      <c r="N220" s="318" t="s">
        <v>121</v>
      </c>
      <c r="O220" s="313" t="s">
        <v>828</v>
      </c>
      <c r="P220" s="318" t="s">
        <v>100</v>
      </c>
      <c r="Q220" s="313" t="s">
        <v>829</v>
      </c>
      <c r="R220" s="316" t="s">
        <v>2004</v>
      </c>
      <c r="S220" s="216" t="s">
        <v>2004</v>
      </c>
      <c r="T220" s="315">
        <v>1000</v>
      </c>
      <c r="U220" s="14">
        <v>473000</v>
      </c>
      <c r="V220" s="14" t="s">
        <v>103</v>
      </c>
      <c r="W220" s="160">
        <v>45.45</v>
      </c>
      <c r="X220" s="170">
        <v>100</v>
      </c>
      <c r="Y220" s="170">
        <v>1</v>
      </c>
      <c r="Z220" s="170">
        <v>66</v>
      </c>
    </row>
    <row r="221" spans="1:26" ht="15" customHeight="1">
      <c r="A221" s="14" t="s">
        <v>830</v>
      </c>
      <c r="B221" s="23" t="s">
        <v>1931</v>
      </c>
      <c r="C221" s="25">
        <v>3.1105</v>
      </c>
      <c r="D221" s="25">
        <v>1.52</v>
      </c>
      <c r="E221" s="14" t="s">
        <v>331</v>
      </c>
      <c r="F221" s="14" t="s">
        <v>2004</v>
      </c>
      <c r="G221" s="14" t="s">
        <v>2004</v>
      </c>
      <c r="H221" s="14" t="s">
        <v>2004</v>
      </c>
      <c r="I221" s="14">
        <v>1000</v>
      </c>
      <c r="J221" s="297">
        <v>818</v>
      </c>
      <c r="K221" s="14">
        <v>65.5</v>
      </c>
      <c r="L221" s="111">
        <f t="shared" si="3"/>
        <v>17081477.949940402</v>
      </c>
      <c r="M221" s="243" t="s">
        <v>113</v>
      </c>
      <c r="N221" s="318" t="s">
        <v>121</v>
      </c>
      <c r="O221" s="313" t="s">
        <v>831</v>
      </c>
      <c r="P221" s="318" t="s">
        <v>100</v>
      </c>
      <c r="Q221" s="313" t="s">
        <v>832</v>
      </c>
      <c r="R221" s="318" t="s">
        <v>108</v>
      </c>
      <c r="S221" s="314" t="s">
        <v>833</v>
      </c>
      <c r="T221" s="315">
        <v>100</v>
      </c>
      <c r="U221" s="14">
        <v>16</v>
      </c>
      <c r="V221" s="14" t="s">
        <v>103</v>
      </c>
      <c r="W221" s="160">
        <v>19.399999999999999</v>
      </c>
      <c r="X221" s="170">
        <v>100</v>
      </c>
      <c r="Y221" s="170">
        <v>1</v>
      </c>
      <c r="Z221" s="170">
        <v>66</v>
      </c>
    </row>
    <row r="222" spans="1:26" ht="15" customHeight="1">
      <c r="A222" s="14" t="s">
        <v>834</v>
      </c>
      <c r="B222" s="23" t="s">
        <v>835</v>
      </c>
      <c r="C222" s="25">
        <v>2.3311000000000002</v>
      </c>
      <c r="D222" s="25">
        <v>2.8</v>
      </c>
      <c r="E222" s="14" t="s">
        <v>2004</v>
      </c>
      <c r="F222" s="14" t="s">
        <v>2004</v>
      </c>
      <c r="G222" s="14" t="s">
        <v>2004</v>
      </c>
      <c r="H222" s="14" t="s">
        <v>2004</v>
      </c>
      <c r="I222" s="14" t="s">
        <v>2004</v>
      </c>
      <c r="J222" s="315">
        <v>0.16</v>
      </c>
      <c r="K222" s="14">
        <v>60.1</v>
      </c>
      <c r="L222" s="111">
        <f t="shared" si="3"/>
        <v>3444.5809781273038</v>
      </c>
      <c r="M222" s="243" t="s">
        <v>2025</v>
      </c>
      <c r="N222" s="316" t="s">
        <v>2004</v>
      </c>
      <c r="O222" s="317" t="s">
        <v>2004</v>
      </c>
      <c r="P222" s="318" t="s">
        <v>836</v>
      </c>
      <c r="Q222" s="313" t="s">
        <v>837</v>
      </c>
      <c r="R222" s="312" t="s">
        <v>108</v>
      </c>
      <c r="S222" s="314" t="s">
        <v>838</v>
      </c>
      <c r="T222" s="315">
        <v>50</v>
      </c>
      <c r="U222" s="14">
        <v>4.7</v>
      </c>
      <c r="V222" s="14" t="s">
        <v>103</v>
      </c>
      <c r="W222" s="160">
        <v>13.675000000000001</v>
      </c>
      <c r="X222" s="170">
        <v>100</v>
      </c>
      <c r="Y222" s="170">
        <v>4</v>
      </c>
      <c r="Z222" s="170">
        <v>93</v>
      </c>
    </row>
    <row r="223" spans="1:26" ht="15" customHeight="1">
      <c r="A223" s="14" t="s">
        <v>839</v>
      </c>
      <c r="B223" s="23" t="s">
        <v>840</v>
      </c>
      <c r="C223" s="25">
        <v>2.7364999999999999</v>
      </c>
      <c r="D223" s="25">
        <v>-0.14000000000000001</v>
      </c>
      <c r="E223" s="121" t="s">
        <v>2004</v>
      </c>
      <c r="F223" s="121" t="s">
        <v>2004</v>
      </c>
      <c r="G223" s="121" t="s">
        <v>2004</v>
      </c>
      <c r="H223" s="14" t="s">
        <v>2004</v>
      </c>
      <c r="I223" s="121" t="s">
        <v>2004</v>
      </c>
      <c r="J223" s="311">
        <v>0.6</v>
      </c>
      <c r="K223" s="14">
        <v>3.62</v>
      </c>
      <c r="L223" s="111">
        <f t="shared" si="3"/>
        <v>19104.853757239445</v>
      </c>
      <c r="M223" s="243" t="s">
        <v>2046</v>
      </c>
      <c r="N223" s="318" t="s">
        <v>841</v>
      </c>
      <c r="O223" s="313" t="s">
        <v>842</v>
      </c>
      <c r="P223" s="312" t="s">
        <v>162</v>
      </c>
      <c r="Q223" s="313" t="s">
        <v>216</v>
      </c>
      <c r="R223" s="318" t="s">
        <v>108</v>
      </c>
      <c r="S223" s="314" t="s">
        <v>768</v>
      </c>
      <c r="T223" s="315">
        <v>1000</v>
      </c>
      <c r="U223" s="14">
        <v>12500</v>
      </c>
      <c r="V223" s="14" t="s">
        <v>103</v>
      </c>
      <c r="W223" s="160">
        <v>9.1</v>
      </c>
      <c r="X223" s="170">
        <v>86</v>
      </c>
      <c r="Y223" s="170">
        <v>31</v>
      </c>
      <c r="Z223" s="170">
        <v>217</v>
      </c>
    </row>
    <row r="224" spans="1:26" ht="15" customHeight="1">
      <c r="A224" s="14" t="s">
        <v>843</v>
      </c>
      <c r="B224" s="23" t="s">
        <v>844</v>
      </c>
      <c r="C224" s="25">
        <v>2.7122000000000002</v>
      </c>
      <c r="D224" s="25">
        <v>1.72</v>
      </c>
      <c r="E224" s="14" t="s">
        <v>2004</v>
      </c>
      <c r="F224" s="14" t="s">
        <v>2004</v>
      </c>
      <c r="G224" s="14" t="s">
        <v>2004</v>
      </c>
      <c r="H224" s="14" t="s">
        <v>2004</v>
      </c>
      <c r="I224" s="14" t="s">
        <v>2004</v>
      </c>
      <c r="J224" s="160">
        <v>21</v>
      </c>
      <c r="K224" s="14">
        <v>13.5</v>
      </c>
      <c r="L224" s="111">
        <f t="shared" si="3"/>
        <v>616970.37451089988</v>
      </c>
      <c r="M224" s="243" t="s">
        <v>796</v>
      </c>
      <c r="N224" s="318" t="s">
        <v>129</v>
      </c>
      <c r="O224" s="313">
        <v>176</v>
      </c>
      <c r="P224" s="318" t="s">
        <v>100</v>
      </c>
      <c r="Q224" s="118">
        <v>639</v>
      </c>
      <c r="R224" s="312" t="s">
        <v>92</v>
      </c>
      <c r="S224" s="315">
        <v>116</v>
      </c>
      <c r="T224" s="315">
        <v>10</v>
      </c>
      <c r="U224" s="14">
        <v>11600</v>
      </c>
      <c r="V224" s="14" t="s">
        <v>130</v>
      </c>
      <c r="W224" s="160">
        <v>0.72299999999999998</v>
      </c>
      <c r="X224" s="170">
        <v>28</v>
      </c>
      <c r="Y224" s="170">
        <v>3</v>
      </c>
      <c r="Z224" s="170">
        <v>66</v>
      </c>
    </row>
    <row r="225" spans="1:26" ht="15" customHeight="1">
      <c r="A225" s="14" t="s">
        <v>845</v>
      </c>
      <c r="B225" s="23" t="s">
        <v>846</v>
      </c>
      <c r="C225" s="25">
        <v>2.6208999999999998</v>
      </c>
      <c r="D225" s="154">
        <v>2.46</v>
      </c>
      <c r="E225" s="321" t="s">
        <v>2004</v>
      </c>
      <c r="F225" s="321" t="s">
        <v>2004</v>
      </c>
      <c r="G225" s="321" t="s">
        <v>2004</v>
      </c>
      <c r="H225" s="14" t="s">
        <v>2004</v>
      </c>
      <c r="I225" s="321" t="s">
        <v>2004</v>
      </c>
      <c r="J225" s="160">
        <v>28.571428571428601</v>
      </c>
      <c r="K225" s="14">
        <v>12.2</v>
      </c>
      <c r="L225" s="111">
        <f t="shared" si="3"/>
        <v>848042.85391590639</v>
      </c>
      <c r="M225" s="243" t="s">
        <v>347</v>
      </c>
      <c r="N225" s="318" t="s">
        <v>129</v>
      </c>
      <c r="O225" s="313">
        <v>53</v>
      </c>
      <c r="P225" s="318" t="s">
        <v>100</v>
      </c>
      <c r="Q225" s="118">
        <v>59</v>
      </c>
      <c r="R225" s="312" t="s">
        <v>92</v>
      </c>
      <c r="S225" s="315">
        <v>102</v>
      </c>
      <c r="T225" s="315">
        <v>10</v>
      </c>
      <c r="U225" s="14">
        <v>5300</v>
      </c>
      <c r="V225" s="14" t="s">
        <v>130</v>
      </c>
      <c r="W225" s="160">
        <v>0.32500000000000001</v>
      </c>
      <c r="X225" s="170">
        <v>14</v>
      </c>
      <c r="Y225" s="170">
        <v>3</v>
      </c>
      <c r="Z225" s="170">
        <v>66</v>
      </c>
    </row>
    <row r="226" spans="1:26" ht="15" customHeight="1">
      <c r="A226" s="14" t="s">
        <v>847</v>
      </c>
      <c r="B226" s="23" t="s">
        <v>848</v>
      </c>
      <c r="C226" s="25">
        <v>2.5413999999999999</v>
      </c>
      <c r="D226" s="154">
        <v>7.0000000000000007E-2</v>
      </c>
      <c r="E226" s="324" t="s">
        <v>2004</v>
      </c>
      <c r="F226" s="324" t="s">
        <v>2004</v>
      </c>
      <c r="G226" s="324" t="s">
        <v>2004</v>
      </c>
      <c r="H226" s="14" t="s">
        <v>2004</v>
      </c>
      <c r="I226" s="324" t="s">
        <v>2004</v>
      </c>
      <c r="J226" s="311">
        <v>1.4285714285714299</v>
      </c>
      <c r="K226" s="14">
        <v>2.4700000000000002</v>
      </c>
      <c r="L226" s="111">
        <f t="shared" si="3"/>
        <v>45935.784290591073</v>
      </c>
      <c r="M226" s="243" t="s">
        <v>116</v>
      </c>
      <c r="N226" s="318"/>
      <c r="O226" s="313" t="s">
        <v>849</v>
      </c>
      <c r="P226" s="316" t="s">
        <v>2004</v>
      </c>
      <c r="Q226" s="317" t="s">
        <v>2004</v>
      </c>
      <c r="R226" s="316" t="s">
        <v>2004</v>
      </c>
      <c r="S226" s="216" t="s">
        <v>2004</v>
      </c>
      <c r="T226" s="315">
        <v>1000</v>
      </c>
      <c r="U226" s="14">
        <v>589500</v>
      </c>
      <c r="V226" s="14" t="s">
        <v>2066</v>
      </c>
      <c r="W226" s="160">
        <v>13.46</v>
      </c>
      <c r="X226" s="170">
        <v>93.5</v>
      </c>
      <c r="Y226" s="170">
        <v>12</v>
      </c>
      <c r="Z226" s="170">
        <v>35</v>
      </c>
    </row>
    <row r="227" spans="1:26" ht="15" customHeight="1">
      <c r="A227" s="14" t="s">
        <v>850</v>
      </c>
      <c r="B227" s="23" t="s">
        <v>851</v>
      </c>
      <c r="C227" s="25">
        <v>2.0426000000000002</v>
      </c>
      <c r="D227" s="25">
        <v>5.8</v>
      </c>
      <c r="E227" s="14" t="s">
        <v>2004</v>
      </c>
      <c r="F227" s="14" t="s">
        <v>852</v>
      </c>
      <c r="G227" s="14" t="s">
        <v>2004</v>
      </c>
      <c r="H227" s="14" t="s">
        <v>2004</v>
      </c>
      <c r="I227" s="14">
        <v>100</v>
      </c>
      <c r="J227" s="311">
        <v>6.8253968253968296</v>
      </c>
      <c r="K227" s="14">
        <v>303</v>
      </c>
      <c r="L227" s="111">
        <f t="shared" si="3"/>
        <v>61407.541448623306</v>
      </c>
      <c r="M227" s="243" t="s">
        <v>97</v>
      </c>
      <c r="N227" s="318" t="s">
        <v>121</v>
      </c>
      <c r="O227" s="313" t="s">
        <v>853</v>
      </c>
      <c r="P227" s="318" t="s">
        <v>443</v>
      </c>
      <c r="Q227" s="313" t="s">
        <v>854</v>
      </c>
      <c r="R227" s="318" t="s">
        <v>136</v>
      </c>
      <c r="S227" s="314" t="s">
        <v>578</v>
      </c>
      <c r="T227" s="315">
        <v>10</v>
      </c>
      <c r="U227" s="14">
        <v>2500</v>
      </c>
      <c r="V227" s="14" t="s">
        <v>103</v>
      </c>
      <c r="W227" s="160">
        <v>0.1</v>
      </c>
      <c r="X227" s="170">
        <v>58</v>
      </c>
      <c r="Y227" s="170">
        <v>3</v>
      </c>
      <c r="Z227" s="170">
        <v>22</v>
      </c>
    </row>
    <row r="228" spans="1:26" ht="15" customHeight="1">
      <c r="A228" s="14" t="s">
        <v>855</v>
      </c>
      <c r="B228" s="23" t="s">
        <v>856</v>
      </c>
      <c r="C228" s="25">
        <v>2.2757999999999998</v>
      </c>
      <c r="D228" s="25">
        <v>0.73</v>
      </c>
      <c r="E228" s="14" t="s">
        <v>2004</v>
      </c>
      <c r="F228" s="14" t="s">
        <v>2004</v>
      </c>
      <c r="G228" s="14" t="s">
        <v>857</v>
      </c>
      <c r="H228" s="321" t="s">
        <v>2004</v>
      </c>
      <c r="I228" s="14">
        <v>100</v>
      </c>
      <c r="J228" s="311">
        <v>7.9315068493150704</v>
      </c>
      <c r="K228" s="14">
        <v>1.84</v>
      </c>
      <c r="L228" s="111">
        <f t="shared" si="3"/>
        <v>256421.61204605849</v>
      </c>
      <c r="M228" s="243" t="s">
        <v>1977</v>
      </c>
      <c r="N228" s="316" t="s">
        <v>2004</v>
      </c>
      <c r="O228" s="317" t="s">
        <v>2004</v>
      </c>
      <c r="P228" s="316" t="s">
        <v>2004</v>
      </c>
      <c r="Q228" s="317" t="s">
        <v>2004</v>
      </c>
      <c r="R228" s="312" t="s">
        <v>858</v>
      </c>
      <c r="S228" s="314" t="s">
        <v>250</v>
      </c>
      <c r="T228" s="315">
        <v>100</v>
      </c>
      <c r="U228" s="14">
        <v>50000</v>
      </c>
      <c r="V228" s="14" t="s">
        <v>103</v>
      </c>
      <c r="W228" s="160">
        <v>0.05</v>
      </c>
      <c r="X228" s="170">
        <v>2</v>
      </c>
      <c r="Y228" s="170">
        <v>1</v>
      </c>
      <c r="Z228" s="170">
        <v>31</v>
      </c>
    </row>
    <row r="229" spans="1:26" ht="15" customHeight="1">
      <c r="A229" s="14" t="s">
        <v>859</v>
      </c>
      <c r="B229" s="23" t="s">
        <v>860</v>
      </c>
      <c r="C229" s="25">
        <v>2.2843</v>
      </c>
      <c r="D229" s="25">
        <v>1.95</v>
      </c>
      <c r="E229" s="14" t="s">
        <v>2004</v>
      </c>
      <c r="F229" s="14" t="s">
        <v>2004</v>
      </c>
      <c r="G229" s="14" t="s">
        <v>2004</v>
      </c>
      <c r="H229" s="14" t="s">
        <v>2004</v>
      </c>
      <c r="I229" s="14" t="s">
        <v>2004</v>
      </c>
      <c r="J229" s="311">
        <v>1.4285714285714299</v>
      </c>
      <c r="K229" s="14">
        <v>11.1</v>
      </c>
      <c r="L229" s="111">
        <f t="shared" si="3"/>
        <v>42774.133693582291</v>
      </c>
      <c r="M229" s="243" t="s">
        <v>116</v>
      </c>
      <c r="N229" s="165" t="s">
        <v>129</v>
      </c>
      <c r="O229" s="313">
        <v>14975</v>
      </c>
      <c r="P229" s="318" t="s">
        <v>100</v>
      </c>
      <c r="Q229" s="118">
        <v>2853</v>
      </c>
      <c r="R229" s="312" t="s">
        <v>92</v>
      </c>
      <c r="S229" s="315">
        <v>3317</v>
      </c>
      <c r="T229" s="315">
        <v>10</v>
      </c>
      <c r="U229" s="14">
        <v>285300</v>
      </c>
      <c r="V229" s="14" t="s">
        <v>130</v>
      </c>
      <c r="W229" s="160">
        <v>0.08</v>
      </c>
      <c r="X229" s="170">
        <v>0</v>
      </c>
      <c r="Y229" s="170">
        <v>1</v>
      </c>
      <c r="Z229" s="170">
        <v>32</v>
      </c>
    </row>
    <row r="230" spans="1:26" ht="15" customHeight="1">
      <c r="A230" s="14" t="s">
        <v>861</v>
      </c>
      <c r="B230" s="23" t="s">
        <v>862</v>
      </c>
      <c r="C230" s="25">
        <v>2.0367999999999999</v>
      </c>
      <c r="D230" s="25">
        <v>1.76</v>
      </c>
      <c r="E230" s="14" t="s">
        <v>2004</v>
      </c>
      <c r="F230" s="14" t="s">
        <v>2004</v>
      </c>
      <c r="G230" s="14" t="s">
        <v>863</v>
      </c>
      <c r="H230" s="14" t="s">
        <v>2004</v>
      </c>
      <c r="I230" s="14">
        <v>100</v>
      </c>
      <c r="J230" s="297">
        <v>400</v>
      </c>
      <c r="K230" s="14">
        <v>1.68</v>
      </c>
      <c r="L230" s="111">
        <f t="shared" si="3"/>
        <v>12949640.287769787</v>
      </c>
      <c r="M230" s="243" t="s">
        <v>1977</v>
      </c>
      <c r="N230" s="316" t="s">
        <v>2004</v>
      </c>
      <c r="O230" s="317" t="s">
        <v>2004</v>
      </c>
      <c r="P230" s="312" t="s">
        <v>100</v>
      </c>
      <c r="Q230" s="313">
        <v>100</v>
      </c>
      <c r="R230" s="318" t="s">
        <v>136</v>
      </c>
      <c r="S230" s="314" t="s">
        <v>864</v>
      </c>
      <c r="T230" s="315">
        <v>50</v>
      </c>
      <c r="U230" s="14">
        <v>18580</v>
      </c>
      <c r="V230" s="14" t="s">
        <v>2067</v>
      </c>
      <c r="W230" s="160">
        <v>1.59</v>
      </c>
      <c r="X230" s="170">
        <v>31</v>
      </c>
      <c r="Y230" s="170">
        <v>1</v>
      </c>
      <c r="Z230" s="170">
        <v>32</v>
      </c>
    </row>
    <row r="231" spans="1:26" ht="15" customHeight="1">
      <c r="A231" s="14" t="s">
        <v>865</v>
      </c>
      <c r="B231" s="23" t="s">
        <v>866</v>
      </c>
      <c r="C231" s="25">
        <v>2.0411999999999999</v>
      </c>
      <c r="D231" s="25">
        <v>1.63</v>
      </c>
      <c r="E231" s="14" t="s">
        <v>2004</v>
      </c>
      <c r="F231" s="14" t="s">
        <v>2004</v>
      </c>
      <c r="G231" s="14" t="s">
        <v>867</v>
      </c>
      <c r="H231" s="14" t="s">
        <v>2004</v>
      </c>
      <c r="I231" s="14">
        <v>100</v>
      </c>
      <c r="J231" s="311">
        <v>6.4285714285714297</v>
      </c>
      <c r="K231" s="14">
        <v>2.9</v>
      </c>
      <c r="L231" s="111">
        <f t="shared" si="3"/>
        <v>205952.52607930903</v>
      </c>
      <c r="M231" s="243" t="s">
        <v>1977</v>
      </c>
      <c r="N231" s="165" t="s">
        <v>2004</v>
      </c>
      <c r="O231" s="317" t="s">
        <v>2004</v>
      </c>
      <c r="P231" s="318" t="s">
        <v>443</v>
      </c>
      <c r="Q231" s="313" t="s">
        <v>868</v>
      </c>
      <c r="R231" s="316" t="s">
        <v>2004</v>
      </c>
      <c r="S231" s="216" t="s">
        <v>2004</v>
      </c>
      <c r="T231" s="315">
        <v>1000</v>
      </c>
      <c r="U231" s="14">
        <v>230</v>
      </c>
      <c r="V231" s="14" t="s">
        <v>103</v>
      </c>
      <c r="W231" s="160">
        <v>8.5000000000000006E-2</v>
      </c>
      <c r="X231" s="170">
        <v>0</v>
      </c>
      <c r="Y231" s="170">
        <v>1</v>
      </c>
      <c r="Z231" s="170">
        <v>32</v>
      </c>
    </row>
    <row r="232" spans="1:26" ht="15" customHeight="1">
      <c r="A232" s="14" t="s">
        <v>869</v>
      </c>
      <c r="B232" s="23" t="s">
        <v>870</v>
      </c>
      <c r="C232" s="25">
        <v>2.5764</v>
      </c>
      <c r="D232" s="25">
        <v>2.5299999999999998</v>
      </c>
      <c r="E232" s="14" t="s">
        <v>2004</v>
      </c>
      <c r="F232" s="14" t="s">
        <v>2004</v>
      </c>
      <c r="G232" s="14" t="s">
        <v>2004</v>
      </c>
      <c r="H232" s="14" t="s">
        <v>2004</v>
      </c>
      <c r="I232" s="14" t="s">
        <v>2004</v>
      </c>
      <c r="J232" s="331">
        <v>1.16666666666667E-3</v>
      </c>
      <c r="K232" s="14">
        <v>24.2</v>
      </c>
      <c r="L232" s="111">
        <f t="shared" si="3"/>
        <v>31.627811017124081</v>
      </c>
      <c r="M232" s="332" t="s">
        <v>2031</v>
      </c>
      <c r="N232" s="316" t="s">
        <v>2004</v>
      </c>
      <c r="O232" s="317" t="s">
        <v>2004</v>
      </c>
      <c r="P232" s="316" t="s">
        <v>2004</v>
      </c>
      <c r="Q232" s="317" t="s">
        <v>2004</v>
      </c>
      <c r="R232" s="312" t="s">
        <v>215</v>
      </c>
      <c r="S232" s="314" t="s">
        <v>871</v>
      </c>
      <c r="T232" s="315">
        <v>100</v>
      </c>
      <c r="U232" s="14">
        <v>0.46500000000000002</v>
      </c>
      <c r="V232" s="14" t="s">
        <v>103</v>
      </c>
      <c r="W232" s="160">
        <v>26.7</v>
      </c>
      <c r="X232" s="170">
        <v>83.3333333333333</v>
      </c>
      <c r="Y232" s="170">
        <v>31</v>
      </c>
      <c r="Z232" s="170">
        <v>705</v>
      </c>
    </row>
    <row r="233" spans="1:26" ht="15" customHeight="1">
      <c r="A233" s="14" t="s">
        <v>872</v>
      </c>
      <c r="B233" s="23" t="s">
        <v>873</v>
      </c>
      <c r="C233" s="25">
        <v>2.4518</v>
      </c>
      <c r="D233" s="25">
        <v>4.1500000000000004</v>
      </c>
      <c r="E233" s="14" t="s">
        <v>2004</v>
      </c>
      <c r="F233" s="14" t="s">
        <v>2004</v>
      </c>
      <c r="G233" s="14" t="s">
        <v>2004</v>
      </c>
      <c r="H233" s="14" t="s">
        <v>2004</v>
      </c>
      <c r="I233" s="14" t="s">
        <v>2004</v>
      </c>
      <c r="J233" s="326">
        <v>0.05</v>
      </c>
      <c r="K233" s="14">
        <v>11.2</v>
      </c>
      <c r="L233" s="111">
        <f t="shared" si="3"/>
        <v>1495.9016393442621</v>
      </c>
      <c r="M233" s="243" t="s">
        <v>148</v>
      </c>
      <c r="N233" s="312" t="s">
        <v>874</v>
      </c>
      <c r="O233" s="313" t="s">
        <v>875</v>
      </c>
      <c r="P233" s="312" t="s">
        <v>876</v>
      </c>
      <c r="Q233" s="313" t="s">
        <v>156</v>
      </c>
      <c r="R233" s="312" t="s">
        <v>215</v>
      </c>
      <c r="S233" s="314">
        <v>1E-4</v>
      </c>
      <c r="T233" s="315">
        <v>10</v>
      </c>
      <c r="U233" s="14">
        <v>0.01</v>
      </c>
      <c r="V233" s="14" t="s">
        <v>103</v>
      </c>
      <c r="W233" s="160">
        <v>28.48</v>
      </c>
      <c r="X233" s="170">
        <v>80.8066666666667</v>
      </c>
      <c r="Y233" s="170">
        <v>31</v>
      </c>
      <c r="Z233" s="170">
        <v>662</v>
      </c>
    </row>
    <row r="234" spans="1:26" ht="15" customHeight="1">
      <c r="A234" s="14" t="s">
        <v>877</v>
      </c>
      <c r="B234" s="23" t="s">
        <v>878</v>
      </c>
      <c r="C234" s="25">
        <v>2.5764</v>
      </c>
      <c r="D234" s="25">
        <v>0.33</v>
      </c>
      <c r="E234" s="14" t="s">
        <v>2004</v>
      </c>
      <c r="F234" s="14" t="s">
        <v>2004</v>
      </c>
      <c r="G234" s="14" t="s">
        <v>879</v>
      </c>
      <c r="H234" s="14" t="s">
        <v>2004</v>
      </c>
      <c r="I234" s="14">
        <v>100</v>
      </c>
      <c r="J234" s="160">
        <v>35</v>
      </c>
      <c r="K234" s="14">
        <v>6.96</v>
      </c>
      <c r="L234" s="111">
        <f t="shared" si="3"/>
        <v>1083749.6465265341</v>
      </c>
      <c r="M234" s="243" t="s">
        <v>1977</v>
      </c>
      <c r="N234" s="318" t="s">
        <v>129</v>
      </c>
      <c r="O234" s="313">
        <v>1465</v>
      </c>
      <c r="P234" s="318" t="s">
        <v>100</v>
      </c>
      <c r="Q234" s="118">
        <v>459</v>
      </c>
      <c r="R234" s="312" t="s">
        <v>92</v>
      </c>
      <c r="S234" s="315">
        <v>2472</v>
      </c>
      <c r="T234" s="315">
        <v>10</v>
      </c>
      <c r="U234" s="14">
        <v>45900</v>
      </c>
      <c r="V234" s="14" t="s">
        <v>130</v>
      </c>
      <c r="W234" s="160">
        <v>0.02</v>
      </c>
      <c r="X234" s="170">
        <v>19.440000000000001</v>
      </c>
      <c r="Y234" s="170">
        <v>4</v>
      </c>
      <c r="Z234" s="170">
        <v>36</v>
      </c>
    </row>
    <row r="235" spans="1:26" ht="15" customHeight="1">
      <c r="A235" s="14" t="s">
        <v>880</v>
      </c>
      <c r="B235" s="23" t="s">
        <v>881</v>
      </c>
      <c r="C235" s="25">
        <v>2.1816</v>
      </c>
      <c r="D235" s="25">
        <v>2.2799999999999998</v>
      </c>
      <c r="E235" s="14" t="s">
        <v>2004</v>
      </c>
      <c r="F235" s="14" t="s">
        <v>2004</v>
      </c>
      <c r="G235" s="14" t="s">
        <v>1990</v>
      </c>
      <c r="H235" s="321" t="s">
        <v>2004</v>
      </c>
      <c r="I235" s="14">
        <v>100</v>
      </c>
      <c r="J235" s="160">
        <v>12</v>
      </c>
      <c r="K235" s="14">
        <v>883</v>
      </c>
      <c r="L235" s="111">
        <f t="shared" si="3"/>
        <v>45174.043833261712</v>
      </c>
      <c r="M235" s="243" t="s">
        <v>1977</v>
      </c>
      <c r="N235" s="316" t="s">
        <v>2004</v>
      </c>
      <c r="O235" s="317" t="s">
        <v>2004</v>
      </c>
      <c r="P235" s="312" t="s">
        <v>882</v>
      </c>
      <c r="Q235" s="313" t="s">
        <v>883</v>
      </c>
      <c r="R235" s="316" t="s">
        <v>2004</v>
      </c>
      <c r="S235" s="216" t="s">
        <v>2004</v>
      </c>
      <c r="T235" s="315">
        <v>1000</v>
      </c>
      <c r="U235" s="14">
        <v>1035</v>
      </c>
      <c r="V235" s="14" t="s">
        <v>103</v>
      </c>
      <c r="W235" s="160">
        <v>0.68</v>
      </c>
      <c r="X235" s="170">
        <v>41.2</v>
      </c>
      <c r="Y235" s="170">
        <v>2</v>
      </c>
      <c r="Z235" s="170">
        <v>29</v>
      </c>
    </row>
    <row r="236" spans="1:26" ht="15" customHeight="1">
      <c r="A236" s="14" t="s">
        <v>884</v>
      </c>
      <c r="B236" s="23" t="s">
        <v>2089</v>
      </c>
      <c r="C236" s="25">
        <v>2.8378999999999999</v>
      </c>
      <c r="D236" s="25">
        <v>3.14</v>
      </c>
      <c r="E236" s="14" t="s">
        <v>2004</v>
      </c>
      <c r="F236" s="14" t="s">
        <v>2004</v>
      </c>
      <c r="G236" s="14" t="s">
        <v>2004</v>
      </c>
      <c r="H236" s="14" t="s">
        <v>2004</v>
      </c>
      <c r="I236" s="14" t="s">
        <v>2004</v>
      </c>
      <c r="J236" s="160">
        <v>100</v>
      </c>
      <c r="K236" s="14">
        <v>37.200000000000003</v>
      </c>
      <c r="L236" s="111">
        <f t="shared" si="3"/>
        <v>2478310.0716710673</v>
      </c>
      <c r="M236" s="243" t="s">
        <v>167</v>
      </c>
      <c r="N236" s="316" t="s">
        <v>2004</v>
      </c>
      <c r="O236" s="317" t="s">
        <v>2004</v>
      </c>
      <c r="P236" s="318" t="s">
        <v>100</v>
      </c>
      <c r="Q236" s="313" t="s">
        <v>539</v>
      </c>
      <c r="R236" s="318" t="s">
        <v>288</v>
      </c>
      <c r="S236" s="314" t="s">
        <v>721</v>
      </c>
      <c r="T236" s="315">
        <v>100</v>
      </c>
      <c r="U236" s="14">
        <v>67</v>
      </c>
      <c r="V236" s="14" t="s">
        <v>103</v>
      </c>
      <c r="W236" s="160">
        <v>0.64</v>
      </c>
      <c r="X236" s="170">
        <v>33.332857142857101</v>
      </c>
      <c r="Y236" s="170">
        <v>2</v>
      </c>
      <c r="Z236" s="170">
        <v>69</v>
      </c>
    </row>
    <row r="237" spans="1:26" ht="15" customHeight="1">
      <c r="A237" s="14" t="s">
        <v>886</v>
      </c>
      <c r="B237" s="23" t="s">
        <v>887</v>
      </c>
      <c r="C237" s="25">
        <v>2.1861999999999999</v>
      </c>
      <c r="D237" s="25">
        <v>3.03</v>
      </c>
      <c r="E237" s="14" t="s">
        <v>2004</v>
      </c>
      <c r="F237" s="14" t="s">
        <v>2004</v>
      </c>
      <c r="G237" s="14" t="s">
        <v>2004</v>
      </c>
      <c r="H237" s="14" t="s">
        <v>2004</v>
      </c>
      <c r="I237" s="14" t="s">
        <v>2004</v>
      </c>
      <c r="J237" s="297">
        <v>100</v>
      </c>
      <c r="K237" s="14">
        <v>38.1</v>
      </c>
      <c r="L237" s="111">
        <f t="shared" si="3"/>
        <v>2463673.0102184308</v>
      </c>
      <c r="M237" s="243" t="s">
        <v>167</v>
      </c>
      <c r="N237" s="318" t="s">
        <v>888</v>
      </c>
      <c r="O237" s="313" t="s">
        <v>214</v>
      </c>
      <c r="P237" s="312" t="s">
        <v>889</v>
      </c>
      <c r="Q237" s="313" t="s">
        <v>890</v>
      </c>
      <c r="R237" s="312" t="s">
        <v>136</v>
      </c>
      <c r="S237" s="314" t="s">
        <v>891</v>
      </c>
      <c r="T237" s="315">
        <v>10</v>
      </c>
      <c r="U237" s="14">
        <v>200</v>
      </c>
      <c r="V237" s="14" t="s">
        <v>103</v>
      </c>
      <c r="W237" s="160">
        <v>27.605</v>
      </c>
      <c r="X237" s="170">
        <v>94</v>
      </c>
      <c r="Y237" s="170">
        <v>31</v>
      </c>
      <c r="Z237" s="170">
        <v>772</v>
      </c>
    </row>
    <row r="238" spans="1:26" ht="15" customHeight="1">
      <c r="A238" s="14" t="s">
        <v>892</v>
      </c>
      <c r="B238" s="23" t="s">
        <v>1938</v>
      </c>
      <c r="C238" s="25">
        <v>3.0432999999999999</v>
      </c>
      <c r="D238" s="25">
        <v>-0.76</v>
      </c>
      <c r="E238" s="14" t="s">
        <v>2004</v>
      </c>
      <c r="F238" s="14" t="s">
        <v>2004</v>
      </c>
      <c r="G238" s="14" t="s">
        <v>2004</v>
      </c>
      <c r="H238" s="14" t="s">
        <v>2004</v>
      </c>
      <c r="I238" s="14" t="s">
        <v>2004</v>
      </c>
      <c r="J238" s="311">
        <v>1.4285714285714299</v>
      </c>
      <c r="K238" s="14">
        <v>1.41</v>
      </c>
      <c r="L238" s="111">
        <f t="shared" si="3"/>
        <v>46356.646304786176</v>
      </c>
      <c r="M238" s="243" t="s">
        <v>116</v>
      </c>
      <c r="N238" s="316" t="s">
        <v>2004</v>
      </c>
      <c r="O238" s="317" t="s">
        <v>2004</v>
      </c>
      <c r="P238" s="316" t="s">
        <v>2004</v>
      </c>
      <c r="Q238" s="317" t="s">
        <v>2004</v>
      </c>
      <c r="R238" s="318" t="s">
        <v>136</v>
      </c>
      <c r="S238" s="314" t="s">
        <v>893</v>
      </c>
      <c r="T238" s="315">
        <v>1000</v>
      </c>
      <c r="U238" s="14">
        <v>7010000</v>
      </c>
      <c r="V238" s="14" t="s">
        <v>103</v>
      </c>
      <c r="W238" s="160">
        <v>43.24</v>
      </c>
      <c r="X238" s="170">
        <v>88.2</v>
      </c>
      <c r="Y238" s="170">
        <v>2</v>
      </c>
      <c r="Z238" s="170">
        <v>75</v>
      </c>
    </row>
    <row r="239" spans="1:26" ht="15" customHeight="1">
      <c r="A239" s="14" t="s">
        <v>894</v>
      </c>
      <c r="B239" s="23" t="s">
        <v>1939</v>
      </c>
      <c r="C239" s="25">
        <v>2.8574000000000002</v>
      </c>
      <c r="D239" s="25">
        <v>1.83</v>
      </c>
      <c r="E239" s="14" t="s">
        <v>2004</v>
      </c>
      <c r="F239" s="14" t="s">
        <v>2004</v>
      </c>
      <c r="G239" s="14" t="s">
        <v>2004</v>
      </c>
      <c r="H239" s="14" t="s">
        <v>2004</v>
      </c>
      <c r="I239" s="14" t="s">
        <v>2004</v>
      </c>
      <c r="J239" s="311">
        <v>1.4285714285714299</v>
      </c>
      <c r="K239" s="14">
        <v>6.47</v>
      </c>
      <c r="L239" s="111">
        <f t="shared" si="3"/>
        <v>44414.17400283592</v>
      </c>
      <c r="M239" s="243" t="s">
        <v>116</v>
      </c>
      <c r="N239" s="318" t="s">
        <v>129</v>
      </c>
      <c r="O239" s="313">
        <v>5793</v>
      </c>
      <c r="P239" s="318" t="s">
        <v>100</v>
      </c>
      <c r="Q239" s="118">
        <v>34313</v>
      </c>
      <c r="R239" s="312" t="s">
        <v>92</v>
      </c>
      <c r="S239" s="315">
        <v>1858</v>
      </c>
      <c r="T239" s="315">
        <v>10</v>
      </c>
      <c r="U239" s="14">
        <v>185800</v>
      </c>
      <c r="V239" s="14" t="s">
        <v>130</v>
      </c>
      <c r="W239" s="160">
        <v>2.11</v>
      </c>
      <c r="X239" s="170">
        <v>100</v>
      </c>
      <c r="Y239" s="170">
        <v>1</v>
      </c>
      <c r="Z239" s="170">
        <v>38</v>
      </c>
    </row>
    <row r="240" spans="1:26" ht="15" customHeight="1">
      <c r="A240" s="14" t="s">
        <v>895</v>
      </c>
      <c r="B240" s="23" t="s">
        <v>1932</v>
      </c>
      <c r="C240" s="25">
        <v>2.8574000000000002</v>
      </c>
      <c r="D240" s="25">
        <v>2.2999999999999998</v>
      </c>
      <c r="E240" s="14" t="s">
        <v>2004</v>
      </c>
      <c r="F240" s="14" t="s">
        <v>2004</v>
      </c>
      <c r="G240" s="14" t="s">
        <v>2004</v>
      </c>
      <c r="H240" s="14" t="s">
        <v>2004</v>
      </c>
      <c r="I240" s="14" t="s">
        <v>2004</v>
      </c>
      <c r="J240" s="311">
        <v>1.4285714285714299</v>
      </c>
      <c r="K240" s="14">
        <v>9.84</v>
      </c>
      <c r="L240" s="111">
        <f t="shared" si="3"/>
        <v>43208.333881384278</v>
      </c>
      <c r="M240" s="243" t="s">
        <v>116</v>
      </c>
      <c r="N240" s="318" t="s">
        <v>129</v>
      </c>
      <c r="O240" s="313">
        <v>4363</v>
      </c>
      <c r="P240" s="318" t="s">
        <v>100</v>
      </c>
      <c r="Q240" s="118">
        <v>23383</v>
      </c>
      <c r="R240" s="312" t="s">
        <v>92</v>
      </c>
      <c r="S240" s="315">
        <v>1319</v>
      </c>
      <c r="T240" s="315">
        <v>10</v>
      </c>
      <c r="U240" s="14">
        <v>131900</v>
      </c>
      <c r="V240" s="14" t="s">
        <v>130</v>
      </c>
      <c r="W240" s="160">
        <v>1.214</v>
      </c>
      <c r="X240" s="170">
        <v>0.7</v>
      </c>
      <c r="Y240" s="170">
        <v>2</v>
      </c>
      <c r="Z240" s="170">
        <v>45</v>
      </c>
    </row>
    <row r="241" spans="1:26" ht="15" customHeight="1">
      <c r="A241" s="14" t="s">
        <v>896</v>
      </c>
      <c r="B241" s="23" t="s">
        <v>897</v>
      </c>
      <c r="C241" s="25">
        <v>2.6511</v>
      </c>
      <c r="D241" s="25">
        <v>-0.81</v>
      </c>
      <c r="E241" s="14" t="s">
        <v>2004</v>
      </c>
      <c r="F241" s="14" t="s">
        <v>2004</v>
      </c>
      <c r="G241" s="14" t="s">
        <v>2004</v>
      </c>
      <c r="H241" s="14" t="s">
        <v>2004</v>
      </c>
      <c r="I241" s="14" t="s">
        <v>2004</v>
      </c>
      <c r="J241" s="311">
        <v>0.3</v>
      </c>
      <c r="K241" s="14">
        <v>25.1</v>
      </c>
      <c r="L241" s="111">
        <f t="shared" si="3"/>
        <v>8080.3525673875165</v>
      </c>
      <c r="M241" s="243" t="s">
        <v>2022</v>
      </c>
      <c r="N241" s="318" t="s">
        <v>376</v>
      </c>
      <c r="O241" s="313" t="s">
        <v>898</v>
      </c>
      <c r="P241" s="318" t="s">
        <v>100</v>
      </c>
      <c r="Q241" s="313" t="s">
        <v>273</v>
      </c>
      <c r="R241" s="312" t="s">
        <v>177</v>
      </c>
      <c r="S241" s="314" t="s">
        <v>156</v>
      </c>
      <c r="T241" s="315">
        <v>100</v>
      </c>
      <c r="U241" s="14">
        <v>50</v>
      </c>
      <c r="V241" s="14" t="s">
        <v>103</v>
      </c>
      <c r="W241" s="160">
        <v>246.38</v>
      </c>
      <c r="X241" s="170">
        <v>100</v>
      </c>
      <c r="Y241" s="170">
        <v>31</v>
      </c>
      <c r="Z241" s="170">
        <v>454</v>
      </c>
    </row>
    <row r="242" spans="1:26" ht="15" customHeight="1">
      <c r="A242" s="14" t="s">
        <v>899</v>
      </c>
      <c r="B242" s="23" t="s">
        <v>900</v>
      </c>
      <c r="C242" s="25">
        <v>1.5125999999999999</v>
      </c>
      <c r="D242" s="25">
        <v>-0.32</v>
      </c>
      <c r="E242" s="14" t="s">
        <v>901</v>
      </c>
      <c r="F242" s="14" t="s">
        <v>2004</v>
      </c>
      <c r="G242" s="14" t="s">
        <v>2004</v>
      </c>
      <c r="H242" s="14" t="s">
        <v>2004</v>
      </c>
      <c r="I242" s="14">
        <v>1000</v>
      </c>
      <c r="J242" s="297">
        <v>1110</v>
      </c>
      <c r="K242" s="14">
        <v>2.5099999999999998</v>
      </c>
      <c r="L242" s="111">
        <f t="shared" si="3"/>
        <v>35679880.621842772</v>
      </c>
      <c r="M242" s="243" t="s">
        <v>113</v>
      </c>
      <c r="N242" s="318" t="s">
        <v>129</v>
      </c>
      <c r="O242" s="313">
        <v>12150</v>
      </c>
      <c r="P242" s="318" t="s">
        <v>100</v>
      </c>
      <c r="Q242" s="118">
        <v>57</v>
      </c>
      <c r="R242" s="312" t="s">
        <v>92</v>
      </c>
      <c r="S242" s="315">
        <v>211</v>
      </c>
      <c r="T242" s="315">
        <v>10</v>
      </c>
      <c r="U242" s="14">
        <v>5700</v>
      </c>
      <c r="V242" s="14" t="s">
        <v>130</v>
      </c>
      <c r="W242" s="160">
        <v>3.1509999999999998</v>
      </c>
      <c r="X242" s="170">
        <v>91</v>
      </c>
      <c r="Y242" s="170">
        <v>2</v>
      </c>
      <c r="Z242" s="170">
        <v>54</v>
      </c>
    </row>
    <row r="243" spans="1:26" ht="15" customHeight="1">
      <c r="A243" s="14" t="s">
        <v>902</v>
      </c>
      <c r="B243" s="23" t="s">
        <v>903</v>
      </c>
      <c r="C243" s="25">
        <v>2.5667</v>
      </c>
      <c r="D243" s="25">
        <v>-0.59</v>
      </c>
      <c r="E243" s="14" t="s">
        <v>2004</v>
      </c>
      <c r="F243" s="14" t="s">
        <v>2004</v>
      </c>
      <c r="G243" s="14" t="s">
        <v>2004</v>
      </c>
      <c r="H243" s="14" t="s">
        <v>2004</v>
      </c>
      <c r="I243" s="14" t="s">
        <v>2004</v>
      </c>
      <c r="J243" s="160">
        <v>29</v>
      </c>
      <c r="K243" s="14">
        <v>60.4</v>
      </c>
      <c r="L243" s="111">
        <f t="shared" si="3"/>
        <v>623258.09617271821</v>
      </c>
      <c r="M243" s="243" t="s">
        <v>2032</v>
      </c>
      <c r="N243" s="316" t="s">
        <v>2004</v>
      </c>
      <c r="O243" s="317" t="s">
        <v>2004</v>
      </c>
      <c r="P243" s="318" t="s">
        <v>100</v>
      </c>
      <c r="Q243" s="313" t="s">
        <v>904</v>
      </c>
      <c r="R243" s="312" t="s">
        <v>215</v>
      </c>
      <c r="S243" s="314" t="s">
        <v>905</v>
      </c>
      <c r="T243" s="315">
        <v>1000</v>
      </c>
      <c r="U243" s="14">
        <v>1000000</v>
      </c>
      <c r="V243" s="14" t="s">
        <v>103</v>
      </c>
      <c r="W243" s="160">
        <v>2.85</v>
      </c>
      <c r="X243" s="170">
        <v>100</v>
      </c>
      <c r="Y243" s="170">
        <v>31</v>
      </c>
      <c r="Z243" s="170">
        <v>239</v>
      </c>
    </row>
    <row r="244" spans="1:26" ht="15" customHeight="1">
      <c r="A244" s="14" t="s">
        <v>906</v>
      </c>
      <c r="B244" s="23" t="s">
        <v>907</v>
      </c>
      <c r="C244" s="25">
        <v>2.8317999999999999</v>
      </c>
      <c r="D244" s="25">
        <v>-0.24</v>
      </c>
      <c r="E244" s="14" t="s">
        <v>908</v>
      </c>
      <c r="F244" s="14" t="s">
        <v>2004</v>
      </c>
      <c r="G244" s="14" t="s">
        <v>2004</v>
      </c>
      <c r="H244" s="14" t="s">
        <v>2004</v>
      </c>
      <c r="I244" s="14">
        <v>1000</v>
      </c>
      <c r="J244" s="297">
        <v>941</v>
      </c>
      <c r="K244" s="14">
        <v>2.42</v>
      </c>
      <c r="L244" s="111">
        <f t="shared" si="3"/>
        <v>30270864.445369311</v>
      </c>
      <c r="M244" s="243" t="s">
        <v>113</v>
      </c>
      <c r="N244" s="318" t="s">
        <v>129</v>
      </c>
      <c r="O244" s="313">
        <v>3027299</v>
      </c>
      <c r="P244" s="318" t="s">
        <v>100</v>
      </c>
      <c r="Q244" s="118">
        <v>384223</v>
      </c>
      <c r="R244" s="312" t="s">
        <v>92</v>
      </c>
      <c r="S244" s="315">
        <v>15834063</v>
      </c>
      <c r="T244" s="315">
        <v>10</v>
      </c>
      <c r="U244" s="14">
        <v>38422300</v>
      </c>
      <c r="V244" s="14" t="s">
        <v>130</v>
      </c>
      <c r="W244" s="160">
        <v>0.02</v>
      </c>
      <c r="X244" s="170">
        <v>22.22</v>
      </c>
      <c r="Y244" s="170">
        <v>4</v>
      </c>
      <c r="Z244" s="170">
        <v>36</v>
      </c>
    </row>
    <row r="245" spans="1:26" ht="15" customHeight="1">
      <c r="A245" s="14" t="s">
        <v>909</v>
      </c>
      <c r="B245" s="23" t="s">
        <v>1933</v>
      </c>
      <c r="C245" s="25">
        <v>2.3858000000000001</v>
      </c>
      <c r="D245" s="25">
        <v>-2.7</v>
      </c>
      <c r="E245" s="14" t="s">
        <v>2004</v>
      </c>
      <c r="F245" s="14" t="s">
        <v>2004</v>
      </c>
      <c r="G245" s="14" t="s">
        <v>2004</v>
      </c>
      <c r="H245" s="321" t="s">
        <v>2004</v>
      </c>
      <c r="I245" s="14" t="s">
        <v>2004</v>
      </c>
      <c r="J245" s="311">
        <v>1.4285714285714299</v>
      </c>
      <c r="K245" s="14">
        <v>3.76</v>
      </c>
      <c r="L245" s="111">
        <f t="shared" si="3"/>
        <v>45433.7994274097</v>
      </c>
      <c r="M245" s="243" t="s">
        <v>116</v>
      </c>
      <c r="N245" s="318" t="s">
        <v>129</v>
      </c>
      <c r="O245" s="313">
        <v>5755029</v>
      </c>
      <c r="P245" s="318" t="s">
        <v>100</v>
      </c>
      <c r="Q245" s="118">
        <v>660898</v>
      </c>
      <c r="R245" s="312" t="s">
        <v>92</v>
      </c>
      <c r="S245" s="315">
        <v>34114875</v>
      </c>
      <c r="T245" s="315">
        <v>10</v>
      </c>
      <c r="U245" s="14">
        <v>66089800</v>
      </c>
      <c r="V245" s="14" t="s">
        <v>130</v>
      </c>
      <c r="W245" s="160">
        <v>7.2</v>
      </c>
      <c r="X245" s="170">
        <v>53.3</v>
      </c>
      <c r="Y245" s="170">
        <v>1</v>
      </c>
      <c r="Z245" s="170">
        <v>45</v>
      </c>
    </row>
    <row r="246" spans="1:26" ht="15" customHeight="1">
      <c r="A246" s="14" t="s">
        <v>910</v>
      </c>
      <c r="B246" s="23" t="s">
        <v>911</v>
      </c>
      <c r="C246" s="25">
        <v>2.2706</v>
      </c>
      <c r="D246" s="25">
        <v>3.93</v>
      </c>
      <c r="E246" s="14" t="s">
        <v>2004</v>
      </c>
      <c r="F246" s="14" t="s">
        <v>2004</v>
      </c>
      <c r="G246" s="14" t="s">
        <v>2004</v>
      </c>
      <c r="H246" s="14" t="s">
        <v>2004</v>
      </c>
      <c r="I246" s="14" t="s">
        <v>2004</v>
      </c>
      <c r="J246" s="311">
        <v>1.4285714285714299</v>
      </c>
      <c r="K246" s="14">
        <v>163</v>
      </c>
      <c r="L246" s="111">
        <f t="shared" si="3"/>
        <v>19342.018105542076</v>
      </c>
      <c r="M246" s="243" t="s">
        <v>116</v>
      </c>
      <c r="N246" s="316" t="s">
        <v>2004</v>
      </c>
      <c r="O246" s="317" t="s">
        <v>2004</v>
      </c>
      <c r="P246" s="316" t="s">
        <v>2004</v>
      </c>
      <c r="Q246" s="317" t="s">
        <v>2004</v>
      </c>
      <c r="R246" s="318" t="s">
        <v>278</v>
      </c>
      <c r="S246" s="314" t="s">
        <v>912</v>
      </c>
      <c r="T246" s="315">
        <v>100</v>
      </c>
      <c r="U246" s="14">
        <v>0.01</v>
      </c>
      <c r="V246" s="14" t="s">
        <v>103</v>
      </c>
      <c r="W246" s="160">
        <v>0.16666666666666699</v>
      </c>
      <c r="X246" s="170">
        <v>1</v>
      </c>
      <c r="Y246" s="170">
        <v>31</v>
      </c>
      <c r="Z246" s="170">
        <v>217</v>
      </c>
    </row>
    <row r="247" spans="1:26" ht="15" customHeight="1">
      <c r="A247" s="14" t="s">
        <v>913</v>
      </c>
      <c r="B247" s="23" t="s">
        <v>914</v>
      </c>
      <c r="C247" s="25">
        <v>1.7423999999999999</v>
      </c>
      <c r="D247" s="25">
        <v>6.41</v>
      </c>
      <c r="E247" s="14" t="s">
        <v>2004</v>
      </c>
      <c r="F247" s="14" t="s">
        <v>2004</v>
      </c>
      <c r="G247" s="14" t="s">
        <v>2004</v>
      </c>
      <c r="H247" s="14" t="s">
        <v>2004</v>
      </c>
      <c r="I247" s="14" t="s">
        <v>2004</v>
      </c>
      <c r="J247" s="160">
        <v>20</v>
      </c>
      <c r="K247" s="14">
        <v>372</v>
      </c>
      <c r="L247" s="111">
        <f t="shared" si="3"/>
        <v>154406.58049353698</v>
      </c>
      <c r="M247" s="243" t="s">
        <v>144</v>
      </c>
      <c r="N247" s="318" t="s">
        <v>368</v>
      </c>
      <c r="O247" s="313" t="s">
        <v>915</v>
      </c>
      <c r="P247" s="318" t="s">
        <v>100</v>
      </c>
      <c r="Q247" s="313" t="s">
        <v>916</v>
      </c>
      <c r="R247" s="318" t="s">
        <v>476</v>
      </c>
      <c r="S247" s="314" t="s">
        <v>912</v>
      </c>
      <c r="T247" s="315">
        <v>10</v>
      </c>
      <c r="U247" s="14">
        <v>2.0000000000000002E-5</v>
      </c>
      <c r="V247" s="14" t="s">
        <v>103</v>
      </c>
      <c r="W247" s="160">
        <v>28.376000000000001</v>
      </c>
      <c r="X247" s="170">
        <v>57.141666666666701</v>
      </c>
      <c r="Y247" s="170">
        <v>4</v>
      </c>
      <c r="Z247" s="170">
        <v>41</v>
      </c>
    </row>
    <row r="248" spans="1:26" ht="15" customHeight="1">
      <c r="A248" s="14" t="s">
        <v>917</v>
      </c>
      <c r="B248" s="23" t="s">
        <v>918</v>
      </c>
      <c r="C248" s="25">
        <v>2.7523</v>
      </c>
      <c r="D248" s="25">
        <v>0.45</v>
      </c>
      <c r="E248" s="14" t="s">
        <v>2004</v>
      </c>
      <c r="F248" s="14" t="s">
        <v>2004</v>
      </c>
      <c r="G248" s="14" t="s">
        <v>1991</v>
      </c>
      <c r="H248" s="14" t="s">
        <v>2004</v>
      </c>
      <c r="I248" s="14">
        <v>100</v>
      </c>
      <c r="J248" s="160">
        <v>16</v>
      </c>
      <c r="K248" s="14">
        <v>24.2</v>
      </c>
      <c r="L248" s="111">
        <f t="shared" si="3"/>
        <v>433752.83680627187</v>
      </c>
      <c r="M248" s="243" t="s">
        <v>1977</v>
      </c>
      <c r="N248" s="318" t="s">
        <v>919</v>
      </c>
      <c r="O248" s="313" t="s">
        <v>124</v>
      </c>
      <c r="P248" s="318" t="s">
        <v>100</v>
      </c>
      <c r="Q248" s="313">
        <v>55</v>
      </c>
      <c r="R248" s="318" t="s">
        <v>215</v>
      </c>
      <c r="S248" s="314" t="s">
        <v>159</v>
      </c>
      <c r="T248" s="315">
        <v>10</v>
      </c>
      <c r="U248" s="14">
        <v>100</v>
      </c>
      <c r="V248" s="14" t="s">
        <v>103</v>
      </c>
      <c r="W248" s="160">
        <v>2.6720000000000002</v>
      </c>
      <c r="X248" s="170">
        <v>33</v>
      </c>
      <c r="Y248" s="170">
        <v>31</v>
      </c>
      <c r="Z248" s="170">
        <v>403</v>
      </c>
    </row>
    <row r="249" spans="1:26" ht="15" customHeight="1">
      <c r="A249" s="14" t="s">
        <v>920</v>
      </c>
      <c r="B249" s="23" t="s">
        <v>921</v>
      </c>
      <c r="C249" s="25">
        <v>1.8801000000000001</v>
      </c>
      <c r="D249" s="25">
        <v>7.64</v>
      </c>
      <c r="E249" s="14" t="s">
        <v>2004</v>
      </c>
      <c r="F249" s="14" t="s">
        <v>2004</v>
      </c>
      <c r="G249" s="14" t="s">
        <v>2004</v>
      </c>
      <c r="H249" s="14" t="s">
        <v>2004</v>
      </c>
      <c r="I249" s="14" t="s">
        <v>2004</v>
      </c>
      <c r="J249" s="160">
        <v>50</v>
      </c>
      <c r="K249" s="14">
        <v>497</v>
      </c>
      <c r="L249" s="111">
        <f t="shared" si="3"/>
        <v>307081.09371348441</v>
      </c>
      <c r="M249" s="243" t="s">
        <v>144</v>
      </c>
      <c r="N249" s="318" t="s">
        <v>90</v>
      </c>
      <c r="O249" s="313" t="s">
        <v>124</v>
      </c>
      <c r="P249" s="318" t="s">
        <v>100</v>
      </c>
      <c r="Q249" s="313">
        <v>3.9E-2</v>
      </c>
      <c r="R249" s="318" t="s">
        <v>108</v>
      </c>
      <c r="S249" s="314" t="s">
        <v>109</v>
      </c>
      <c r="T249" s="315">
        <v>10</v>
      </c>
      <c r="U249" s="14">
        <v>3.9</v>
      </c>
      <c r="V249" s="14" t="s">
        <v>103</v>
      </c>
      <c r="W249" s="160">
        <v>9.32</v>
      </c>
      <c r="X249" s="170">
        <v>61.9</v>
      </c>
      <c r="Y249" s="170">
        <v>2</v>
      </c>
      <c r="Z249" s="170">
        <v>63</v>
      </c>
    </row>
    <row r="250" spans="1:26" ht="15" customHeight="1">
      <c r="A250" s="14" t="s">
        <v>922</v>
      </c>
      <c r="B250" s="23" t="s">
        <v>923</v>
      </c>
      <c r="C250" s="25">
        <v>2.6339000000000001</v>
      </c>
      <c r="D250" s="25">
        <v>2.2200000000000002</v>
      </c>
      <c r="E250" s="14" t="s">
        <v>2004</v>
      </c>
      <c r="F250" s="14" t="s">
        <v>2004</v>
      </c>
      <c r="G250" s="14" t="s">
        <v>2004</v>
      </c>
      <c r="H250" s="14" t="s">
        <v>2004</v>
      </c>
      <c r="I250" s="14" t="s">
        <v>2004</v>
      </c>
      <c r="J250" s="311">
        <v>7</v>
      </c>
      <c r="K250" s="14">
        <v>7.33</v>
      </c>
      <c r="L250" s="111">
        <f t="shared" si="3"/>
        <v>216090.49582408287</v>
      </c>
      <c r="M250" s="243" t="s">
        <v>924</v>
      </c>
      <c r="N250" s="318" t="s">
        <v>129</v>
      </c>
      <c r="O250" s="313">
        <v>10342</v>
      </c>
      <c r="P250" s="318" t="s">
        <v>100</v>
      </c>
      <c r="Q250" s="118">
        <v>0.224</v>
      </c>
      <c r="R250" s="312" t="s">
        <v>92</v>
      </c>
      <c r="S250" s="315">
        <v>1425</v>
      </c>
      <c r="T250" s="315">
        <v>10</v>
      </c>
      <c r="U250" s="14">
        <v>22.4</v>
      </c>
      <c r="V250" s="14" t="s">
        <v>130</v>
      </c>
      <c r="W250" s="160">
        <v>8.69</v>
      </c>
      <c r="X250" s="170">
        <v>27.27</v>
      </c>
      <c r="Y250" s="170">
        <v>1</v>
      </c>
      <c r="Z250" s="170">
        <v>15</v>
      </c>
    </row>
    <row r="251" spans="1:26" ht="15" customHeight="1">
      <c r="A251" s="14" t="s">
        <v>925</v>
      </c>
      <c r="B251" s="23" t="s">
        <v>926</v>
      </c>
      <c r="C251" s="25">
        <v>1.3098000000000001</v>
      </c>
      <c r="D251" s="154">
        <v>2.99</v>
      </c>
      <c r="E251" s="321" t="s">
        <v>2004</v>
      </c>
      <c r="F251" s="321" t="s">
        <v>2004</v>
      </c>
      <c r="G251" s="321" t="s">
        <v>2004</v>
      </c>
      <c r="H251" s="14" t="s">
        <v>2004</v>
      </c>
      <c r="I251" s="321" t="s">
        <v>2004</v>
      </c>
      <c r="J251" s="160">
        <v>10</v>
      </c>
      <c r="K251" s="14">
        <v>5.65</v>
      </c>
      <c r="L251" s="111">
        <f t="shared" si="3"/>
        <v>313024.83473289263</v>
      </c>
      <c r="M251" s="243" t="s">
        <v>2090</v>
      </c>
      <c r="N251" s="318" t="s">
        <v>90</v>
      </c>
      <c r="O251" s="313" t="s">
        <v>927</v>
      </c>
      <c r="P251" s="312" t="s">
        <v>265</v>
      </c>
      <c r="Q251" s="313" t="s">
        <v>928</v>
      </c>
      <c r="R251" s="318" t="s">
        <v>92</v>
      </c>
      <c r="S251" s="314" t="s">
        <v>929</v>
      </c>
      <c r="T251" s="315">
        <v>1000</v>
      </c>
      <c r="U251" s="14">
        <v>1140</v>
      </c>
      <c r="V251" s="14" t="s">
        <v>2068</v>
      </c>
      <c r="W251" s="160">
        <v>6.6319999999999997</v>
      </c>
      <c r="X251" s="170">
        <v>100</v>
      </c>
      <c r="Y251" s="170">
        <v>1</v>
      </c>
      <c r="Z251" s="170">
        <v>78</v>
      </c>
    </row>
    <row r="252" spans="1:26" ht="15" customHeight="1">
      <c r="A252" s="14" t="s">
        <v>930</v>
      </c>
      <c r="B252" s="23" t="s">
        <v>931</v>
      </c>
      <c r="C252" s="25">
        <v>2.4962</v>
      </c>
      <c r="D252" s="25">
        <v>2.56</v>
      </c>
      <c r="E252" s="14" t="s">
        <v>2004</v>
      </c>
      <c r="F252" s="14" t="s">
        <v>2004</v>
      </c>
      <c r="G252" s="14" t="s">
        <v>2004</v>
      </c>
      <c r="H252" s="14" t="s">
        <v>2004</v>
      </c>
      <c r="I252" s="14" t="s">
        <v>2004</v>
      </c>
      <c r="J252" s="297">
        <v>200</v>
      </c>
      <c r="K252" s="14">
        <v>34.700000000000003</v>
      </c>
      <c r="L252" s="111">
        <f t="shared" si="3"/>
        <v>5039792.8852238953</v>
      </c>
      <c r="M252" s="243" t="s">
        <v>167</v>
      </c>
      <c r="N252" s="318" t="s">
        <v>129</v>
      </c>
      <c r="O252" s="313" t="s">
        <v>932</v>
      </c>
      <c r="P252" s="318" t="s">
        <v>882</v>
      </c>
      <c r="Q252" s="313">
        <v>940</v>
      </c>
      <c r="R252" s="318" t="s">
        <v>108</v>
      </c>
      <c r="S252" s="315">
        <v>1600</v>
      </c>
      <c r="T252" s="315">
        <v>1000</v>
      </c>
      <c r="U252" s="14">
        <v>1200</v>
      </c>
      <c r="V252" s="14" t="s">
        <v>146</v>
      </c>
      <c r="W252" s="160">
        <v>0.4</v>
      </c>
      <c r="X252" s="170">
        <v>33.3333333333333</v>
      </c>
      <c r="Y252" s="170">
        <v>1</v>
      </c>
      <c r="Z252" s="170">
        <v>21</v>
      </c>
    </row>
    <row r="253" spans="1:26" ht="15" customHeight="1">
      <c r="A253" s="14" t="s">
        <v>933</v>
      </c>
      <c r="B253" s="23" t="s">
        <v>934</v>
      </c>
      <c r="C253" s="25">
        <v>2.2738</v>
      </c>
      <c r="D253" s="25">
        <v>3.62</v>
      </c>
      <c r="E253" s="14" t="s">
        <v>2004</v>
      </c>
      <c r="F253" s="14" t="s">
        <v>2004</v>
      </c>
      <c r="G253" s="14" t="s">
        <v>2004</v>
      </c>
      <c r="H253" s="14" t="s">
        <v>2004</v>
      </c>
      <c r="I253" s="14" t="s">
        <v>2004</v>
      </c>
      <c r="J253" s="326">
        <v>1.2999999999999999E-2</v>
      </c>
      <c r="K253" s="14">
        <v>59.5</v>
      </c>
      <c r="L253" s="111">
        <f t="shared" si="3"/>
        <v>280.83847102342787</v>
      </c>
      <c r="M253" s="243" t="s">
        <v>2021</v>
      </c>
      <c r="N253" s="316" t="s">
        <v>2004</v>
      </c>
      <c r="O253" s="317" t="s">
        <v>2004</v>
      </c>
      <c r="P253" s="312" t="s">
        <v>935</v>
      </c>
      <c r="Q253" s="313" t="s">
        <v>936</v>
      </c>
      <c r="R253" s="312" t="s">
        <v>177</v>
      </c>
      <c r="S253" s="314" t="s">
        <v>937</v>
      </c>
      <c r="T253" s="315">
        <v>50</v>
      </c>
      <c r="U253" s="14">
        <v>1.4800000000000001E-2</v>
      </c>
      <c r="V253" s="14" t="s">
        <v>103</v>
      </c>
      <c r="W253" s="160">
        <v>31.7</v>
      </c>
      <c r="X253" s="170">
        <v>99.5</v>
      </c>
      <c r="Y253" s="170">
        <v>31</v>
      </c>
      <c r="Z253" s="170">
        <v>604</v>
      </c>
    </row>
    <row r="254" spans="1:26" ht="15" customHeight="1">
      <c r="A254" s="14" t="s">
        <v>938</v>
      </c>
      <c r="B254" s="23" t="s">
        <v>939</v>
      </c>
      <c r="C254" s="25">
        <v>2.2706</v>
      </c>
      <c r="D254" s="25">
        <v>3.93</v>
      </c>
      <c r="E254" s="14" t="s">
        <v>2004</v>
      </c>
      <c r="F254" s="14" t="s">
        <v>2004</v>
      </c>
      <c r="G254" s="14" t="s">
        <v>2004</v>
      </c>
      <c r="H254" s="14" t="s">
        <v>2004</v>
      </c>
      <c r="I254" s="14" t="s">
        <v>2004</v>
      </c>
      <c r="J254" s="311">
        <v>1.4285714285714299</v>
      </c>
      <c r="K254" s="14">
        <v>171</v>
      </c>
      <c r="L254" s="111">
        <f t="shared" si="3"/>
        <v>18799.628013448764</v>
      </c>
      <c r="M254" s="243" t="s">
        <v>116</v>
      </c>
      <c r="N254" s="318" t="s">
        <v>129</v>
      </c>
      <c r="O254" s="313">
        <v>6018</v>
      </c>
      <c r="P254" s="318" t="s">
        <v>100</v>
      </c>
      <c r="Q254" s="118">
        <v>2115</v>
      </c>
      <c r="R254" s="312" t="s">
        <v>92</v>
      </c>
      <c r="S254" s="315">
        <v>2890</v>
      </c>
      <c r="T254" s="315">
        <v>10</v>
      </c>
      <c r="U254" s="14">
        <v>211500</v>
      </c>
      <c r="V254" s="14" t="s">
        <v>130</v>
      </c>
      <c r="W254" s="160">
        <v>0.02</v>
      </c>
      <c r="X254" s="170">
        <v>1</v>
      </c>
      <c r="Y254" s="170">
        <v>1</v>
      </c>
      <c r="Z254" s="170">
        <v>32</v>
      </c>
    </row>
    <row r="255" spans="1:26" ht="15" customHeight="1">
      <c r="A255" s="14" t="s">
        <v>940</v>
      </c>
      <c r="B255" s="23" t="s">
        <v>941</v>
      </c>
      <c r="C255" s="25">
        <v>2.2706</v>
      </c>
      <c r="D255" s="25">
        <v>3.93</v>
      </c>
      <c r="E255" s="14" t="s">
        <v>2004</v>
      </c>
      <c r="F255" s="14" t="s">
        <v>2004</v>
      </c>
      <c r="G255" s="14" t="s">
        <v>2004</v>
      </c>
      <c r="H255" s="14" t="s">
        <v>2004</v>
      </c>
      <c r="I255" s="14" t="s">
        <v>2004</v>
      </c>
      <c r="J255" s="311">
        <v>1.4285714285714299</v>
      </c>
      <c r="K255" s="14">
        <v>126</v>
      </c>
      <c r="L255" s="111">
        <f t="shared" si="3"/>
        <v>22320.366910141012</v>
      </c>
      <c r="M255" s="243" t="s">
        <v>116</v>
      </c>
      <c r="N255" s="318" t="s">
        <v>129</v>
      </c>
      <c r="O255" s="313">
        <v>6018</v>
      </c>
      <c r="P255" s="318" t="s">
        <v>100</v>
      </c>
      <c r="Q255" s="118">
        <v>2115</v>
      </c>
      <c r="R255" s="312" t="s">
        <v>92</v>
      </c>
      <c r="S255" s="315">
        <v>2890</v>
      </c>
      <c r="T255" s="315">
        <v>10</v>
      </c>
      <c r="U255" s="14">
        <v>211500</v>
      </c>
      <c r="V255" s="14" t="s">
        <v>130</v>
      </c>
      <c r="W255" s="160">
        <v>3.3333333333333301E-3</v>
      </c>
      <c r="X255" s="170">
        <v>6</v>
      </c>
      <c r="Y255" s="170">
        <v>31</v>
      </c>
      <c r="Z255" s="170">
        <v>217</v>
      </c>
    </row>
    <row r="256" spans="1:26" ht="15" customHeight="1">
      <c r="A256" s="14" t="s">
        <v>942</v>
      </c>
      <c r="B256" s="23" t="s">
        <v>943</v>
      </c>
      <c r="C256" s="25">
        <v>2.2749999999999999</v>
      </c>
      <c r="D256" s="25">
        <v>3.3</v>
      </c>
      <c r="E256" s="14" t="s">
        <v>2004</v>
      </c>
      <c r="F256" s="14" t="s">
        <v>2004</v>
      </c>
      <c r="G256" s="14" t="s">
        <v>944</v>
      </c>
      <c r="H256" s="14" t="s">
        <v>2004</v>
      </c>
      <c r="I256" s="14">
        <v>100</v>
      </c>
      <c r="J256" s="311">
        <v>7.1428571428571397</v>
      </c>
      <c r="K256" s="14">
        <v>26.2</v>
      </c>
      <c r="L256" s="111">
        <f t="shared" si="3"/>
        <v>190882.94256079479</v>
      </c>
      <c r="M256" s="243" t="s">
        <v>1977</v>
      </c>
      <c r="N256" s="316" t="s">
        <v>2004</v>
      </c>
      <c r="O256" s="317" t="s">
        <v>2004</v>
      </c>
      <c r="P256" s="316" t="s">
        <v>2004</v>
      </c>
      <c r="Q256" s="317" t="s">
        <v>2004</v>
      </c>
      <c r="R256" s="312" t="s">
        <v>177</v>
      </c>
      <c r="S256" s="314" t="s">
        <v>945</v>
      </c>
      <c r="T256" s="315">
        <v>100</v>
      </c>
      <c r="U256" s="14">
        <v>7500000</v>
      </c>
      <c r="V256" s="14" t="s">
        <v>103</v>
      </c>
      <c r="W256" s="160">
        <v>0.33333333333333298</v>
      </c>
      <c r="X256" s="170">
        <v>13</v>
      </c>
      <c r="Y256" s="170">
        <v>31</v>
      </c>
      <c r="Z256" s="170">
        <v>217</v>
      </c>
    </row>
    <row r="257" spans="1:26" ht="15" customHeight="1">
      <c r="A257" s="14" t="s">
        <v>946</v>
      </c>
      <c r="B257" s="23" t="s">
        <v>1669</v>
      </c>
      <c r="C257" s="25">
        <v>2.8410000000000002</v>
      </c>
      <c r="D257" s="25">
        <v>-0.72</v>
      </c>
      <c r="E257" s="14" t="s">
        <v>2004</v>
      </c>
      <c r="F257" s="14" t="s">
        <v>947</v>
      </c>
      <c r="G257" s="14" t="s">
        <v>2004</v>
      </c>
      <c r="H257" s="14" t="s">
        <v>2004</v>
      </c>
      <c r="I257" s="14">
        <v>100</v>
      </c>
      <c r="J257" s="160">
        <v>30</v>
      </c>
      <c r="K257" s="14">
        <v>28.1</v>
      </c>
      <c r="L257" s="111">
        <f t="shared" si="3"/>
        <v>791010.3341025383</v>
      </c>
      <c r="M257" s="243" t="s">
        <v>97</v>
      </c>
      <c r="N257" s="318" t="s">
        <v>129</v>
      </c>
      <c r="O257" s="313">
        <v>665</v>
      </c>
      <c r="P257" s="318" t="s">
        <v>100</v>
      </c>
      <c r="Q257" s="118">
        <v>211</v>
      </c>
      <c r="R257" s="312" t="s">
        <v>92</v>
      </c>
      <c r="S257" s="315">
        <v>1104</v>
      </c>
      <c r="T257" s="315">
        <v>10</v>
      </c>
      <c r="U257" s="14">
        <v>21100</v>
      </c>
      <c r="V257" s="14" t="s">
        <v>130</v>
      </c>
      <c r="W257" s="160">
        <v>8.94</v>
      </c>
      <c r="X257" s="170">
        <v>79</v>
      </c>
      <c r="Y257" s="170">
        <v>9</v>
      </c>
      <c r="Z257" s="170">
        <v>92</v>
      </c>
    </row>
    <row r="258" spans="1:26" ht="15" customHeight="1">
      <c r="A258" s="14" t="s">
        <v>948</v>
      </c>
      <c r="B258" s="23" t="s">
        <v>949</v>
      </c>
      <c r="C258" s="25">
        <v>2.3586999999999998</v>
      </c>
      <c r="D258" s="25">
        <v>1.29</v>
      </c>
      <c r="E258" s="14" t="s">
        <v>2004</v>
      </c>
      <c r="F258" s="14" t="s">
        <v>2004</v>
      </c>
      <c r="G258" s="14" t="s">
        <v>2004</v>
      </c>
      <c r="H258" s="14" t="s">
        <v>2004</v>
      </c>
      <c r="I258" s="14" t="s">
        <v>2004</v>
      </c>
      <c r="J258" s="160">
        <v>93</v>
      </c>
      <c r="K258" s="14">
        <v>25.2</v>
      </c>
      <c r="L258" s="111">
        <f t="shared" si="3"/>
        <v>2503113.4780827533</v>
      </c>
      <c r="M258" s="243" t="s">
        <v>950</v>
      </c>
      <c r="N258" s="316" t="s">
        <v>2004</v>
      </c>
      <c r="O258" s="317" t="s">
        <v>2004</v>
      </c>
      <c r="P258" s="312" t="s">
        <v>951</v>
      </c>
      <c r="Q258" s="313" t="s">
        <v>952</v>
      </c>
      <c r="R258" s="318" t="s">
        <v>108</v>
      </c>
      <c r="S258" s="314" t="s">
        <v>159</v>
      </c>
      <c r="T258" s="315">
        <v>100</v>
      </c>
      <c r="U258" s="14">
        <v>10</v>
      </c>
      <c r="V258" s="14" t="s">
        <v>103</v>
      </c>
      <c r="W258" s="160">
        <v>52.08</v>
      </c>
      <c r="X258" s="170">
        <v>100</v>
      </c>
      <c r="Y258" s="170">
        <v>8</v>
      </c>
      <c r="Z258" s="170">
        <v>250</v>
      </c>
    </row>
    <row r="259" spans="1:26" ht="15" customHeight="1">
      <c r="A259" s="14" t="s">
        <v>953</v>
      </c>
      <c r="B259" s="23" t="s">
        <v>954</v>
      </c>
      <c r="C259" s="25">
        <v>1.9910000000000001</v>
      </c>
      <c r="D259" s="25">
        <v>1.1499999999999999</v>
      </c>
      <c r="E259" s="14" t="s">
        <v>2004</v>
      </c>
      <c r="F259" s="14" t="s">
        <v>2004</v>
      </c>
      <c r="G259" s="14" t="s">
        <v>2004</v>
      </c>
      <c r="H259" s="14" t="s">
        <v>2004</v>
      </c>
      <c r="I259" s="14" t="s">
        <v>2004</v>
      </c>
      <c r="J259" s="311">
        <v>1</v>
      </c>
      <c r="K259" s="14">
        <v>421</v>
      </c>
      <c r="L259" s="111">
        <f t="shared" si="3"/>
        <v>7013.6108887109685</v>
      </c>
      <c r="M259" s="243" t="s">
        <v>2025</v>
      </c>
      <c r="N259" s="318" t="s">
        <v>955</v>
      </c>
      <c r="O259" s="313" t="s">
        <v>956</v>
      </c>
      <c r="P259" s="318" t="s">
        <v>100</v>
      </c>
      <c r="Q259" s="313" t="s">
        <v>159</v>
      </c>
      <c r="R259" s="312" t="s">
        <v>108</v>
      </c>
      <c r="S259" s="314" t="s">
        <v>957</v>
      </c>
      <c r="T259" s="315">
        <v>10</v>
      </c>
      <c r="U259" s="14">
        <v>32</v>
      </c>
      <c r="V259" s="14" t="s">
        <v>103</v>
      </c>
      <c r="W259" s="160">
        <v>27.385000000000002</v>
      </c>
      <c r="X259" s="170">
        <v>80.7</v>
      </c>
      <c r="Y259" s="170">
        <v>7</v>
      </c>
      <c r="Z259" s="170">
        <v>171</v>
      </c>
    </row>
    <row r="260" spans="1:26" ht="15" customHeight="1">
      <c r="A260" s="14" t="s">
        <v>958</v>
      </c>
      <c r="B260" s="23" t="s">
        <v>959</v>
      </c>
      <c r="C260" s="25">
        <v>1.2787999999999999</v>
      </c>
      <c r="D260" s="25">
        <v>3.53</v>
      </c>
      <c r="E260" s="14" t="s">
        <v>2004</v>
      </c>
      <c r="F260" s="14" t="s">
        <v>2004</v>
      </c>
      <c r="G260" s="14" t="s">
        <v>2004</v>
      </c>
      <c r="H260" s="14" t="s">
        <v>2004</v>
      </c>
      <c r="I260" s="14" t="s">
        <v>2004</v>
      </c>
      <c r="J260" s="311">
        <v>5</v>
      </c>
      <c r="K260" s="14">
        <v>5.68</v>
      </c>
      <c r="L260" s="111">
        <f t="shared" ref="L260:L323" si="4">J260*1000*63*10950/(2+0.0175*K260)/350/30</f>
        <v>156473.27807945127</v>
      </c>
      <c r="M260" s="243" t="s">
        <v>148</v>
      </c>
      <c r="N260" s="318" t="s">
        <v>129</v>
      </c>
      <c r="O260" s="313">
        <v>5</v>
      </c>
      <c r="P260" s="318" t="s">
        <v>100</v>
      </c>
      <c r="Q260" s="118">
        <v>0.22800000000000001</v>
      </c>
      <c r="R260" s="312" t="s">
        <v>92</v>
      </c>
      <c r="S260" s="315">
        <v>7.5899999999999995E-2</v>
      </c>
      <c r="T260" s="315">
        <v>10</v>
      </c>
      <c r="U260" s="14">
        <v>7.59</v>
      </c>
      <c r="V260" s="14" t="s">
        <v>130</v>
      </c>
      <c r="W260" s="160">
        <v>0.3</v>
      </c>
      <c r="X260" s="170">
        <v>0</v>
      </c>
      <c r="Y260" s="170">
        <v>1</v>
      </c>
      <c r="Z260" s="170">
        <v>32</v>
      </c>
    </row>
    <row r="261" spans="1:26" ht="15" customHeight="1">
      <c r="A261" s="14" t="s">
        <v>960</v>
      </c>
      <c r="B261" s="23" t="s">
        <v>961</v>
      </c>
      <c r="C261" s="25">
        <v>2.6429</v>
      </c>
      <c r="D261" s="25">
        <v>0.09</v>
      </c>
      <c r="E261" s="14" t="s">
        <v>2004</v>
      </c>
      <c r="F261" s="14" t="s">
        <v>2004</v>
      </c>
      <c r="G261" s="14" t="s">
        <v>2004</v>
      </c>
      <c r="H261" s="14" t="s">
        <v>2004</v>
      </c>
      <c r="I261" s="14" t="s">
        <v>2004</v>
      </c>
      <c r="J261" s="326">
        <v>6.0000000000000001E-3</v>
      </c>
      <c r="K261" s="14">
        <v>3.21</v>
      </c>
      <c r="L261" s="111">
        <f t="shared" si="4"/>
        <v>191.71519933857769</v>
      </c>
      <c r="M261" s="243" t="s">
        <v>2033</v>
      </c>
      <c r="N261" s="318" t="s">
        <v>129</v>
      </c>
      <c r="O261" s="313">
        <v>369</v>
      </c>
      <c r="P261" s="318" t="s">
        <v>100</v>
      </c>
      <c r="Q261" s="118">
        <v>116</v>
      </c>
      <c r="R261" s="312" t="s">
        <v>92</v>
      </c>
      <c r="S261" s="315">
        <v>152</v>
      </c>
      <c r="T261" s="315">
        <v>10</v>
      </c>
      <c r="U261" s="14">
        <v>11600</v>
      </c>
      <c r="V261" s="14" t="s">
        <v>130</v>
      </c>
      <c r="W261" s="160">
        <v>9.4</v>
      </c>
      <c r="X261" s="170">
        <v>84</v>
      </c>
      <c r="Y261" s="170">
        <v>31</v>
      </c>
      <c r="Z261" s="170">
        <v>217</v>
      </c>
    </row>
    <row r="262" spans="1:26" ht="15" customHeight="1">
      <c r="A262" s="14" t="s">
        <v>962</v>
      </c>
      <c r="B262" s="23" t="s">
        <v>963</v>
      </c>
      <c r="C262" s="25">
        <v>2.2286999999999999</v>
      </c>
      <c r="D262" s="25">
        <v>2.97</v>
      </c>
      <c r="E262" s="14" t="s">
        <v>2004</v>
      </c>
      <c r="F262" s="14" t="s">
        <v>2004</v>
      </c>
      <c r="G262" s="14" t="s">
        <v>2004</v>
      </c>
      <c r="H262" s="14" t="s">
        <v>2004</v>
      </c>
      <c r="I262" s="14" t="s">
        <v>2004</v>
      </c>
      <c r="J262" s="160">
        <v>30</v>
      </c>
      <c r="K262" s="14">
        <v>111</v>
      </c>
      <c r="L262" s="111">
        <f t="shared" si="4"/>
        <v>499936.58845909953</v>
      </c>
      <c r="M262" s="243" t="s">
        <v>167</v>
      </c>
      <c r="N262" s="318" t="s">
        <v>90</v>
      </c>
      <c r="O262" s="313">
        <v>1000</v>
      </c>
      <c r="P262" s="318" t="s">
        <v>100</v>
      </c>
      <c r="Q262" s="313">
        <v>100</v>
      </c>
      <c r="R262" s="318" t="s">
        <v>177</v>
      </c>
      <c r="S262" s="315">
        <v>3130</v>
      </c>
      <c r="T262" s="315">
        <v>1000</v>
      </c>
      <c r="U262" s="14">
        <v>1000</v>
      </c>
      <c r="V262" s="14" t="s">
        <v>146</v>
      </c>
      <c r="W262" s="160">
        <v>0.55000000000000004</v>
      </c>
      <c r="X262" s="170">
        <v>28.571428571428601</v>
      </c>
      <c r="Y262" s="170">
        <v>1</v>
      </c>
      <c r="Z262" s="170">
        <v>21</v>
      </c>
    </row>
    <row r="263" spans="1:26" ht="15" customHeight="1">
      <c r="A263" s="14" t="s">
        <v>964</v>
      </c>
      <c r="B263" s="23" t="s">
        <v>965</v>
      </c>
      <c r="C263" s="25">
        <v>1.4945999999999999</v>
      </c>
      <c r="D263" s="25">
        <v>1.79</v>
      </c>
      <c r="E263" s="14" t="s">
        <v>2004</v>
      </c>
      <c r="F263" s="14" t="s">
        <v>2004</v>
      </c>
      <c r="G263" s="14" t="s">
        <v>2004</v>
      </c>
      <c r="H263" s="14" t="s">
        <v>2004</v>
      </c>
      <c r="I263" s="14" t="s">
        <v>2004</v>
      </c>
      <c r="J263" s="160">
        <v>32</v>
      </c>
      <c r="K263" s="14">
        <v>40.9</v>
      </c>
      <c r="L263" s="111">
        <f t="shared" si="4"/>
        <v>774150.7870753936</v>
      </c>
      <c r="M263" s="243" t="s">
        <v>2034</v>
      </c>
      <c r="N263" s="316" t="s">
        <v>2004</v>
      </c>
      <c r="O263" s="317" t="s">
        <v>2004</v>
      </c>
      <c r="P263" s="312"/>
      <c r="Q263" s="313" t="s">
        <v>966</v>
      </c>
      <c r="R263" s="316" t="s">
        <v>2004</v>
      </c>
      <c r="S263" s="216" t="s">
        <v>2004</v>
      </c>
      <c r="T263" s="315">
        <v>1000</v>
      </c>
      <c r="U263" s="14">
        <v>40000</v>
      </c>
      <c r="V263" s="14" t="s">
        <v>2069</v>
      </c>
      <c r="W263" s="160">
        <v>1.93</v>
      </c>
      <c r="X263" s="170">
        <v>100</v>
      </c>
      <c r="Y263" s="170">
        <v>2</v>
      </c>
      <c r="Z263" s="170">
        <v>36</v>
      </c>
    </row>
    <row r="264" spans="1:26" ht="15" customHeight="1" thickBot="1">
      <c r="A264" s="14" t="s">
        <v>967</v>
      </c>
      <c r="B264" s="23" t="s">
        <v>968</v>
      </c>
      <c r="C264" s="25">
        <v>2.6629999999999998</v>
      </c>
      <c r="D264" s="25">
        <v>3.97</v>
      </c>
      <c r="E264" s="14" t="s">
        <v>2004</v>
      </c>
      <c r="F264" s="14" t="s">
        <v>2004</v>
      </c>
      <c r="G264" s="14" t="s">
        <v>2004</v>
      </c>
      <c r="H264" s="14" t="s">
        <v>2004</v>
      </c>
      <c r="I264" s="14" t="s">
        <v>2004</v>
      </c>
      <c r="J264" s="311">
        <v>7</v>
      </c>
      <c r="K264" s="14">
        <v>331</v>
      </c>
      <c r="L264" s="111">
        <f t="shared" si="4"/>
        <v>59018.286814244464</v>
      </c>
      <c r="M264" s="243" t="s">
        <v>144</v>
      </c>
      <c r="N264" s="165" t="s">
        <v>666</v>
      </c>
      <c r="O264" s="313" t="s">
        <v>661</v>
      </c>
      <c r="P264" s="312" t="s">
        <v>100</v>
      </c>
      <c r="Q264" s="313">
        <v>1.2999999999999999E-2</v>
      </c>
      <c r="R264" s="312" t="s">
        <v>177</v>
      </c>
      <c r="S264" s="314" t="s">
        <v>969</v>
      </c>
      <c r="T264" s="315">
        <v>10</v>
      </c>
      <c r="U264" s="14">
        <v>1.3</v>
      </c>
      <c r="V264" s="14" t="s">
        <v>103</v>
      </c>
      <c r="W264" s="160">
        <v>1.5</v>
      </c>
      <c r="X264" s="170">
        <v>0</v>
      </c>
      <c r="Y264" s="170">
        <v>1</v>
      </c>
      <c r="Z264" s="170">
        <v>10</v>
      </c>
    </row>
    <row r="265" spans="1:26" ht="15" customHeight="1" thickBot="1">
      <c r="A265" s="14" t="s">
        <v>970</v>
      </c>
      <c r="B265" s="23" t="s">
        <v>971</v>
      </c>
      <c r="C265" s="25">
        <v>2.3622999999999998</v>
      </c>
      <c r="D265" s="25">
        <v>0.23</v>
      </c>
      <c r="E265" s="14" t="s">
        <v>2004</v>
      </c>
      <c r="F265" s="14" t="s">
        <v>2004</v>
      </c>
      <c r="G265" s="14" t="s">
        <v>2004</v>
      </c>
      <c r="H265" s="322" t="s">
        <v>972</v>
      </c>
      <c r="I265" s="14" t="s">
        <v>2004</v>
      </c>
      <c r="J265" s="297">
        <v>5000</v>
      </c>
      <c r="K265" s="14">
        <v>1.17</v>
      </c>
      <c r="L265" s="111">
        <f t="shared" si="4"/>
        <v>162585530.63017362</v>
      </c>
      <c r="M265" s="243" t="s">
        <v>2035</v>
      </c>
      <c r="N265" s="318" t="s">
        <v>129</v>
      </c>
      <c r="O265" s="313">
        <v>170</v>
      </c>
      <c r="P265" s="318" t="s">
        <v>100</v>
      </c>
      <c r="Q265" s="118">
        <v>1207674</v>
      </c>
      <c r="R265" s="312" t="s">
        <v>92</v>
      </c>
      <c r="S265" s="315">
        <v>1146993</v>
      </c>
      <c r="T265" s="315">
        <v>10</v>
      </c>
      <c r="U265" s="14">
        <v>17000</v>
      </c>
      <c r="V265" s="14" t="s">
        <v>130</v>
      </c>
      <c r="W265" s="160">
        <v>1108</v>
      </c>
      <c r="X265" s="170">
        <v>96.15</v>
      </c>
      <c r="Y265" s="170">
        <v>31</v>
      </c>
      <c r="Z265" s="170">
        <v>243</v>
      </c>
    </row>
    <row r="266" spans="1:26" ht="15" customHeight="1" thickBot="1">
      <c r="A266" s="14" t="s">
        <v>973</v>
      </c>
      <c r="B266" s="23" t="s">
        <v>974</v>
      </c>
      <c r="C266" s="25">
        <v>2.657</v>
      </c>
      <c r="D266" s="153">
        <v>5.07</v>
      </c>
      <c r="E266" s="322" t="s">
        <v>2004</v>
      </c>
      <c r="F266" s="322" t="s">
        <v>2004</v>
      </c>
      <c r="G266" s="322" t="s">
        <v>2004</v>
      </c>
      <c r="H266" s="14" t="s">
        <v>2004</v>
      </c>
      <c r="I266" s="322" t="s">
        <v>2004</v>
      </c>
      <c r="J266" s="311">
        <v>2</v>
      </c>
      <c r="K266" s="14">
        <v>873</v>
      </c>
      <c r="L266" s="111">
        <f t="shared" si="4"/>
        <v>7605.2669657068427</v>
      </c>
      <c r="M266" s="243" t="s">
        <v>144</v>
      </c>
      <c r="N266" s="316" t="s">
        <v>2004</v>
      </c>
      <c r="O266" s="317" t="s">
        <v>2004</v>
      </c>
      <c r="P266" s="318" t="s">
        <v>100</v>
      </c>
      <c r="Q266" s="313" t="s">
        <v>975</v>
      </c>
      <c r="R266" s="318" t="s">
        <v>136</v>
      </c>
      <c r="S266" s="314" t="s">
        <v>976</v>
      </c>
      <c r="T266" s="315">
        <v>1000</v>
      </c>
      <c r="U266" s="14">
        <v>5.6000000000000001E-2</v>
      </c>
      <c r="V266" s="14" t="s">
        <v>103</v>
      </c>
      <c r="W266" s="160">
        <v>2.552</v>
      </c>
      <c r="X266" s="170">
        <v>29.05</v>
      </c>
      <c r="Y266" s="170">
        <v>2</v>
      </c>
      <c r="Z266" s="170">
        <v>31</v>
      </c>
    </row>
    <row r="267" spans="1:26" ht="15" customHeight="1">
      <c r="A267" s="14" t="s">
        <v>977</v>
      </c>
      <c r="B267" s="23" t="s">
        <v>978</v>
      </c>
      <c r="C267" s="25">
        <v>2.1124000000000001</v>
      </c>
      <c r="D267" s="25">
        <v>-0.92</v>
      </c>
      <c r="E267" s="121" t="s">
        <v>2004</v>
      </c>
      <c r="F267" s="121" t="s">
        <v>2004</v>
      </c>
      <c r="G267" s="121" t="s">
        <v>2004</v>
      </c>
      <c r="H267" s="14" t="s">
        <v>2004</v>
      </c>
      <c r="I267" s="121" t="s">
        <v>2004</v>
      </c>
      <c r="J267" s="311">
        <v>3</v>
      </c>
      <c r="K267" s="14">
        <v>3.98</v>
      </c>
      <c r="L267" s="111">
        <f t="shared" si="4"/>
        <v>95233.493585871998</v>
      </c>
      <c r="M267" s="243" t="s">
        <v>2036</v>
      </c>
      <c r="N267" s="318" t="s">
        <v>979</v>
      </c>
      <c r="O267" s="313" t="s">
        <v>980</v>
      </c>
      <c r="P267" s="312" t="s">
        <v>746</v>
      </c>
      <c r="Q267" s="313" t="s">
        <v>981</v>
      </c>
      <c r="R267" s="312"/>
      <c r="S267" s="314" t="s">
        <v>982</v>
      </c>
      <c r="T267" s="315">
        <v>1000</v>
      </c>
      <c r="U267" s="14">
        <v>316</v>
      </c>
      <c r="V267" s="14" t="s">
        <v>2070</v>
      </c>
      <c r="W267" s="160">
        <v>15.6</v>
      </c>
      <c r="X267" s="170">
        <v>55.55</v>
      </c>
      <c r="Y267" s="170">
        <v>13</v>
      </c>
      <c r="Z267" s="170">
        <v>312</v>
      </c>
    </row>
    <row r="268" spans="1:26" ht="15" customHeight="1">
      <c r="A268" s="14" t="s">
        <v>983</v>
      </c>
      <c r="B268" s="23" t="s">
        <v>984</v>
      </c>
      <c r="C268" s="25">
        <v>2.7189000000000001</v>
      </c>
      <c r="D268" s="25">
        <v>5.33</v>
      </c>
      <c r="E268" s="14" t="s">
        <v>2004</v>
      </c>
      <c r="F268" s="14" t="s">
        <v>2004</v>
      </c>
      <c r="G268" s="14" t="s">
        <v>1992</v>
      </c>
      <c r="H268" s="14" t="s">
        <v>2004</v>
      </c>
      <c r="I268" s="14">
        <v>100</v>
      </c>
      <c r="J268" s="326">
        <v>4.2857142857142899E-2</v>
      </c>
      <c r="K268" s="14">
        <v>618</v>
      </c>
      <c r="L268" s="111">
        <f t="shared" si="4"/>
        <v>219.72019396912117</v>
      </c>
      <c r="M268" s="243" t="s">
        <v>1977</v>
      </c>
      <c r="N268" s="316" t="s">
        <v>2004</v>
      </c>
      <c r="O268" s="317" t="s">
        <v>2004</v>
      </c>
      <c r="P268" s="312" t="s">
        <v>876</v>
      </c>
      <c r="Q268" s="313" t="s">
        <v>985</v>
      </c>
      <c r="R268" s="312" t="s">
        <v>986</v>
      </c>
      <c r="S268" s="314">
        <v>100</v>
      </c>
      <c r="T268" s="315">
        <v>50</v>
      </c>
      <c r="U268" s="14">
        <v>60</v>
      </c>
      <c r="V268" s="14" t="s">
        <v>103</v>
      </c>
      <c r="W268" s="160">
        <v>9.8239999999999998</v>
      </c>
      <c r="X268" s="170">
        <v>47.272727500000002</v>
      </c>
      <c r="Y268" s="170">
        <v>3</v>
      </c>
      <c r="Z268" s="170">
        <v>71</v>
      </c>
    </row>
    <row r="269" spans="1:26" ht="15" customHeight="1">
      <c r="A269" s="14" t="s">
        <v>987</v>
      </c>
      <c r="B269" s="23" t="s">
        <v>988</v>
      </c>
      <c r="C269" s="25">
        <v>2.2349000000000001</v>
      </c>
      <c r="D269" s="25">
        <v>1.1000000000000001</v>
      </c>
      <c r="E269" s="14" t="s">
        <v>2004</v>
      </c>
      <c r="F269" s="14" t="s">
        <v>2004</v>
      </c>
      <c r="G269" s="14" t="s">
        <v>2004</v>
      </c>
      <c r="H269" s="14" t="s">
        <v>2004</v>
      </c>
      <c r="I269" s="14" t="s">
        <v>2004</v>
      </c>
      <c r="J269" s="160">
        <v>11</v>
      </c>
      <c r="K269" s="14">
        <v>0.66200000000000003</v>
      </c>
      <c r="L269" s="111">
        <f t="shared" si="4"/>
        <v>359268.93469577469</v>
      </c>
      <c r="M269" s="243" t="s">
        <v>2022</v>
      </c>
      <c r="N269" s="327" t="s">
        <v>666</v>
      </c>
      <c r="O269" s="313" t="s">
        <v>135</v>
      </c>
      <c r="P269" s="312" t="s">
        <v>989</v>
      </c>
      <c r="Q269" s="313" t="s">
        <v>990</v>
      </c>
      <c r="R269" s="318" t="s">
        <v>991</v>
      </c>
      <c r="S269" s="314" t="s">
        <v>702</v>
      </c>
      <c r="T269" s="315">
        <v>10</v>
      </c>
      <c r="U269" s="14">
        <v>200000</v>
      </c>
      <c r="V269" s="14" t="s">
        <v>103</v>
      </c>
      <c r="W269" s="160">
        <v>24.55</v>
      </c>
      <c r="X269" s="170">
        <v>73</v>
      </c>
      <c r="Y269" s="170">
        <v>31</v>
      </c>
      <c r="Z269" s="170">
        <v>780</v>
      </c>
    </row>
    <row r="270" spans="1:26" ht="15" customHeight="1">
      <c r="A270" s="14" t="s">
        <v>992</v>
      </c>
      <c r="B270" s="23" t="s">
        <v>993</v>
      </c>
      <c r="C270" s="25">
        <v>2.1850999999999998</v>
      </c>
      <c r="D270" s="25">
        <v>-0.3</v>
      </c>
      <c r="E270" s="14" t="s">
        <v>2004</v>
      </c>
      <c r="F270" s="14" t="s">
        <v>2004</v>
      </c>
      <c r="G270" s="14" t="s">
        <v>1993</v>
      </c>
      <c r="H270" s="14" t="s">
        <v>2004</v>
      </c>
      <c r="I270" s="14">
        <v>100</v>
      </c>
      <c r="J270" s="311">
        <v>5.51</v>
      </c>
      <c r="K270" s="14">
        <v>71.3</v>
      </c>
      <c r="L270" s="111">
        <f t="shared" si="4"/>
        <v>111463.93657147256</v>
      </c>
      <c r="M270" s="243" t="s">
        <v>1977</v>
      </c>
      <c r="N270" s="165" t="s">
        <v>2004</v>
      </c>
      <c r="O270" s="317" t="s">
        <v>2004</v>
      </c>
      <c r="P270" s="316" t="s">
        <v>2004</v>
      </c>
      <c r="Q270" s="317" t="s">
        <v>2004</v>
      </c>
      <c r="R270" s="312" t="s">
        <v>108</v>
      </c>
      <c r="S270" s="315" t="s">
        <v>379</v>
      </c>
      <c r="T270" s="315">
        <v>100</v>
      </c>
      <c r="U270" s="14">
        <v>10000</v>
      </c>
      <c r="V270" s="14" t="s">
        <v>103</v>
      </c>
      <c r="W270" s="160">
        <v>0.02</v>
      </c>
      <c r="X270" s="170">
        <v>0</v>
      </c>
      <c r="Y270" s="170">
        <v>4</v>
      </c>
      <c r="Z270" s="170">
        <v>36</v>
      </c>
    </row>
    <row r="271" spans="1:26" ht="15" customHeight="1">
      <c r="A271" s="14" t="s">
        <v>994</v>
      </c>
      <c r="B271" s="23" t="s">
        <v>995</v>
      </c>
      <c r="C271" s="25">
        <v>1.5324</v>
      </c>
      <c r="D271" s="25">
        <v>-1.43</v>
      </c>
      <c r="E271" s="14" t="s">
        <v>2004</v>
      </c>
      <c r="F271" s="14" t="s">
        <v>2004</v>
      </c>
      <c r="G271" s="14" t="s">
        <v>2004</v>
      </c>
      <c r="H271" s="14" t="s">
        <v>2004</v>
      </c>
      <c r="I271" s="14" t="s">
        <v>2004</v>
      </c>
      <c r="J271" s="160">
        <v>30</v>
      </c>
      <c r="K271" s="14">
        <v>3.96</v>
      </c>
      <c r="L271" s="111">
        <f t="shared" si="4"/>
        <v>952496.01314454165</v>
      </c>
      <c r="M271" s="243" t="s">
        <v>148</v>
      </c>
      <c r="N271" s="318" t="s">
        <v>134</v>
      </c>
      <c r="O271" s="313" t="s">
        <v>661</v>
      </c>
      <c r="P271" s="318" t="s">
        <v>100</v>
      </c>
      <c r="Q271" s="313" t="s">
        <v>996</v>
      </c>
      <c r="R271" s="318" t="s">
        <v>215</v>
      </c>
      <c r="S271" s="314" t="s">
        <v>997</v>
      </c>
      <c r="T271" s="315">
        <v>100</v>
      </c>
      <c r="U271" s="14">
        <v>5000</v>
      </c>
      <c r="V271" s="14" t="s">
        <v>103</v>
      </c>
      <c r="W271" s="160">
        <v>70.58</v>
      </c>
      <c r="X271" s="170">
        <v>40</v>
      </c>
      <c r="Y271" s="170">
        <v>13</v>
      </c>
      <c r="Z271" s="170">
        <v>913</v>
      </c>
    </row>
    <row r="272" spans="1:26" ht="15" customHeight="1">
      <c r="A272" s="14" t="s">
        <v>998</v>
      </c>
      <c r="B272" s="23" t="s">
        <v>999</v>
      </c>
      <c r="C272" s="25">
        <v>2.0266000000000002</v>
      </c>
      <c r="D272" s="25">
        <v>4.1100000000000003</v>
      </c>
      <c r="E272" s="14" t="s">
        <v>2004</v>
      </c>
      <c r="F272" s="14" t="s">
        <v>2004</v>
      </c>
      <c r="G272" s="14" t="s">
        <v>2004</v>
      </c>
      <c r="H272" s="14" t="s">
        <v>2004</v>
      </c>
      <c r="I272" s="14" t="s">
        <v>2004</v>
      </c>
      <c r="J272" s="315">
        <v>1E-4</v>
      </c>
      <c r="K272" s="14">
        <v>635</v>
      </c>
      <c r="L272" s="111">
        <f t="shared" si="4"/>
        <v>0.5010486177311726</v>
      </c>
      <c r="M272" s="243" t="s">
        <v>2021</v>
      </c>
      <c r="N272" s="312" t="s">
        <v>191</v>
      </c>
      <c r="O272" s="313" t="s">
        <v>1000</v>
      </c>
      <c r="P272" s="312" t="s">
        <v>100</v>
      </c>
      <c r="Q272" s="313" t="s">
        <v>1001</v>
      </c>
      <c r="R272" s="312" t="s">
        <v>108</v>
      </c>
      <c r="S272" s="314">
        <v>3.0000000000000001E-5</v>
      </c>
      <c r="T272" s="315">
        <v>100</v>
      </c>
      <c r="U272" s="14">
        <v>2.964094E-4</v>
      </c>
      <c r="V272" s="14" t="s">
        <v>103</v>
      </c>
      <c r="W272" s="160">
        <v>21.753</v>
      </c>
      <c r="X272" s="170">
        <v>66.6666666666667</v>
      </c>
      <c r="Y272" s="170">
        <v>17</v>
      </c>
      <c r="Z272" s="170">
        <v>321</v>
      </c>
    </row>
    <row r="273" spans="1:26" ht="15" customHeight="1">
      <c r="A273" s="14" t="s">
        <v>1002</v>
      </c>
      <c r="B273" s="23" t="s">
        <v>1003</v>
      </c>
      <c r="C273" s="25">
        <v>2.5908000000000002</v>
      </c>
      <c r="D273" s="25">
        <v>-1.22</v>
      </c>
      <c r="E273" s="14" t="s">
        <v>1004</v>
      </c>
      <c r="F273" s="14" t="s">
        <v>2004</v>
      </c>
      <c r="G273" s="14" t="s">
        <v>2004</v>
      </c>
      <c r="H273" s="14" t="s">
        <v>2004</v>
      </c>
      <c r="I273" s="14">
        <v>1000</v>
      </c>
      <c r="J273" s="160">
        <v>69.599999999999994</v>
      </c>
      <c r="K273" s="14">
        <v>1.99</v>
      </c>
      <c r="L273" s="111">
        <f t="shared" si="4"/>
        <v>2247230.1057830523</v>
      </c>
      <c r="M273" s="243" t="s">
        <v>113</v>
      </c>
      <c r="N273" s="318" t="s">
        <v>162</v>
      </c>
      <c r="O273" s="313" t="s">
        <v>1005</v>
      </c>
      <c r="P273" s="318" t="s">
        <v>100</v>
      </c>
      <c r="Q273" s="313" t="s">
        <v>1006</v>
      </c>
      <c r="R273" s="316" t="s">
        <v>2004</v>
      </c>
      <c r="S273" s="216" t="s">
        <v>2004</v>
      </c>
      <c r="T273" s="315">
        <v>1000</v>
      </c>
      <c r="U273" s="14">
        <v>88</v>
      </c>
      <c r="V273" s="14" t="s">
        <v>103</v>
      </c>
      <c r="W273" s="160">
        <v>3.8359999999999999</v>
      </c>
      <c r="X273" s="170">
        <v>91.5</v>
      </c>
      <c r="Y273" s="170">
        <v>3</v>
      </c>
      <c r="Z273" s="170">
        <v>65</v>
      </c>
    </row>
    <row r="274" spans="1:26" ht="15" customHeight="1">
      <c r="A274" s="14" t="s">
        <v>1007</v>
      </c>
      <c r="B274" s="23" t="s">
        <v>1934</v>
      </c>
      <c r="C274" s="25">
        <v>2.2993999999999999</v>
      </c>
      <c r="D274" s="25">
        <v>0.15</v>
      </c>
      <c r="E274" s="14" t="s">
        <v>2004</v>
      </c>
      <c r="F274" s="14" t="s">
        <v>2004</v>
      </c>
      <c r="G274" s="14" t="s">
        <v>2004</v>
      </c>
      <c r="H274" s="321" t="s">
        <v>2004</v>
      </c>
      <c r="I274" s="14" t="s">
        <v>2004</v>
      </c>
      <c r="J274" s="160">
        <v>50</v>
      </c>
      <c r="K274" s="14">
        <v>2.57</v>
      </c>
      <c r="L274" s="111">
        <f t="shared" si="4"/>
        <v>1606376.6060709788</v>
      </c>
      <c r="M274" s="243" t="s">
        <v>148</v>
      </c>
      <c r="N274" s="312" t="s">
        <v>121</v>
      </c>
      <c r="O274" s="313" t="s">
        <v>379</v>
      </c>
      <c r="P274" s="312" t="s">
        <v>100</v>
      </c>
      <c r="Q274" s="313" t="s">
        <v>1008</v>
      </c>
      <c r="R274" s="312" t="s">
        <v>215</v>
      </c>
      <c r="S274" s="314" t="s">
        <v>135</v>
      </c>
      <c r="T274" s="315">
        <v>10</v>
      </c>
      <c r="U274" s="14">
        <v>100000</v>
      </c>
      <c r="V274" s="14" t="s">
        <v>103</v>
      </c>
      <c r="W274" s="160">
        <v>37.04</v>
      </c>
      <c r="X274" s="170">
        <v>85.704999999999998</v>
      </c>
      <c r="Y274" s="170">
        <v>18</v>
      </c>
      <c r="Z274" s="170">
        <v>1115</v>
      </c>
    </row>
    <row r="275" spans="1:26" ht="15" customHeight="1">
      <c r="A275" s="14" t="s">
        <v>1009</v>
      </c>
      <c r="B275" s="23" t="s">
        <v>1010</v>
      </c>
      <c r="C275" s="25">
        <v>2.0350000000000001</v>
      </c>
      <c r="D275" s="25">
        <v>3.83</v>
      </c>
      <c r="E275" s="14" t="s">
        <v>2004</v>
      </c>
      <c r="F275" s="14" t="s">
        <v>2004</v>
      </c>
      <c r="G275" s="14" t="s">
        <v>2004</v>
      </c>
      <c r="H275" s="14" t="s">
        <v>2004</v>
      </c>
      <c r="I275" s="14" t="s">
        <v>2004</v>
      </c>
      <c r="J275" s="160">
        <v>30</v>
      </c>
      <c r="K275" s="14">
        <v>46.3</v>
      </c>
      <c r="L275" s="111">
        <f t="shared" si="4"/>
        <v>701361.08887109696</v>
      </c>
      <c r="M275" s="243" t="s">
        <v>148</v>
      </c>
      <c r="N275" s="316" t="s">
        <v>2004</v>
      </c>
      <c r="O275" s="317" t="s">
        <v>2004</v>
      </c>
      <c r="P275" s="312" t="s">
        <v>100</v>
      </c>
      <c r="Q275" s="313" t="s">
        <v>169</v>
      </c>
      <c r="R275" s="312" t="s">
        <v>858</v>
      </c>
      <c r="S275" s="314" t="s">
        <v>1011</v>
      </c>
      <c r="T275" s="315">
        <v>50</v>
      </c>
      <c r="U275" s="14">
        <v>18.600000000000001</v>
      </c>
      <c r="V275" s="14" t="s">
        <v>103</v>
      </c>
      <c r="W275" s="160">
        <v>1.38333333333333E-2</v>
      </c>
      <c r="X275" s="170">
        <v>0.5</v>
      </c>
      <c r="Y275" s="170">
        <v>31</v>
      </c>
      <c r="Z275" s="170">
        <v>249</v>
      </c>
    </row>
    <row r="276" spans="1:26" ht="15" customHeight="1">
      <c r="A276" s="14" t="s">
        <v>1012</v>
      </c>
      <c r="B276" s="23" t="s">
        <v>1013</v>
      </c>
      <c r="C276" s="25">
        <v>2.5095000000000001</v>
      </c>
      <c r="D276" s="25">
        <v>1.76</v>
      </c>
      <c r="E276" s="14" t="s">
        <v>2004</v>
      </c>
      <c r="F276" s="14" t="s">
        <v>2004</v>
      </c>
      <c r="G276" s="14" t="s">
        <v>2004</v>
      </c>
      <c r="H276" s="14" t="s">
        <v>2004</v>
      </c>
      <c r="I276" s="14" t="s">
        <v>2004</v>
      </c>
      <c r="J276" s="160">
        <v>80</v>
      </c>
      <c r="K276" s="14">
        <v>6.3</v>
      </c>
      <c r="L276" s="111">
        <f t="shared" si="4"/>
        <v>2490700.1540101883</v>
      </c>
      <c r="M276" s="243" t="s">
        <v>167</v>
      </c>
      <c r="N276" s="318" t="s">
        <v>121</v>
      </c>
      <c r="O276" s="313" t="s">
        <v>1014</v>
      </c>
      <c r="P276" s="318" t="s">
        <v>100</v>
      </c>
      <c r="Q276" s="313" t="s">
        <v>169</v>
      </c>
      <c r="R276" s="318" t="s">
        <v>108</v>
      </c>
      <c r="S276" s="314" t="s">
        <v>1015</v>
      </c>
      <c r="T276" s="315">
        <v>10</v>
      </c>
      <c r="U276" s="14">
        <v>10000</v>
      </c>
      <c r="V276" s="14" t="s">
        <v>103</v>
      </c>
      <c r="W276" s="160">
        <v>13.16</v>
      </c>
      <c r="X276" s="170">
        <v>71.428571428571402</v>
      </c>
      <c r="Y276" s="170">
        <v>2</v>
      </c>
      <c r="Z276" s="170">
        <v>49</v>
      </c>
    </row>
    <row r="277" spans="1:26" ht="15" customHeight="1">
      <c r="A277" s="14" t="s">
        <v>1016</v>
      </c>
      <c r="B277" s="23" t="s">
        <v>1017</v>
      </c>
      <c r="C277" s="25">
        <v>2.4518</v>
      </c>
      <c r="D277" s="154">
        <v>4.1500000000000004</v>
      </c>
      <c r="E277" s="321"/>
      <c r="F277" s="321" t="s">
        <v>2004</v>
      </c>
      <c r="G277" s="321" t="s">
        <v>2004</v>
      </c>
      <c r="H277" s="321" t="s">
        <v>2004</v>
      </c>
      <c r="I277" s="321">
        <v>1000</v>
      </c>
      <c r="J277" s="326">
        <v>2.3809523809523799E-3</v>
      </c>
      <c r="K277" s="14">
        <v>33.799999999999997</v>
      </c>
      <c r="L277" s="111">
        <f t="shared" si="4"/>
        <v>60.362173038229358</v>
      </c>
      <c r="M277" s="243" t="s">
        <v>113</v>
      </c>
      <c r="N277" s="316" t="s">
        <v>2004</v>
      </c>
      <c r="O277" s="317" t="s">
        <v>2004</v>
      </c>
      <c r="P277" s="316" t="s">
        <v>2004</v>
      </c>
      <c r="Q277" s="317" t="s">
        <v>2004</v>
      </c>
      <c r="R277" s="318" t="s">
        <v>1018</v>
      </c>
      <c r="S277" s="314" t="s">
        <v>135</v>
      </c>
      <c r="T277" s="315">
        <v>100</v>
      </c>
      <c r="U277" s="14">
        <v>100000</v>
      </c>
      <c r="V277" s="14" t="s">
        <v>103</v>
      </c>
      <c r="W277" s="160">
        <v>9.8010000000000002</v>
      </c>
      <c r="X277" s="170">
        <v>46.204999999999998</v>
      </c>
      <c r="Y277" s="170">
        <v>3</v>
      </c>
      <c r="Z277" s="170">
        <v>98</v>
      </c>
    </row>
    <row r="278" spans="1:26" ht="15" customHeight="1">
      <c r="A278" s="14" t="s">
        <v>1019</v>
      </c>
      <c r="B278" s="23" t="s">
        <v>1020</v>
      </c>
      <c r="C278" s="25">
        <v>2.6737000000000002</v>
      </c>
      <c r="D278" s="154">
        <v>-5.46</v>
      </c>
      <c r="E278" s="321" t="s">
        <v>2004</v>
      </c>
      <c r="F278" s="321" t="s">
        <v>2004</v>
      </c>
      <c r="G278" s="321" t="s">
        <v>2004</v>
      </c>
      <c r="H278" s="14" t="s">
        <v>2004</v>
      </c>
      <c r="I278" s="321" t="s">
        <v>2004</v>
      </c>
      <c r="J278" s="160">
        <v>50</v>
      </c>
      <c r="K278" s="14">
        <v>2.0299999999999998</v>
      </c>
      <c r="L278" s="111">
        <f t="shared" si="4"/>
        <v>1613834.2688004326</v>
      </c>
      <c r="M278" s="243" t="s">
        <v>148</v>
      </c>
      <c r="N278" s="318" t="s">
        <v>134</v>
      </c>
      <c r="O278" s="118" t="s">
        <v>169</v>
      </c>
      <c r="P278" s="316" t="s">
        <v>2004</v>
      </c>
      <c r="Q278" s="317" t="s">
        <v>2004</v>
      </c>
      <c r="R278" s="312" t="s">
        <v>1021</v>
      </c>
      <c r="S278" s="315" t="s">
        <v>380</v>
      </c>
      <c r="T278" s="315">
        <v>50</v>
      </c>
      <c r="U278" s="14">
        <v>2000</v>
      </c>
      <c r="V278" s="14" t="s">
        <v>103</v>
      </c>
      <c r="W278" s="160">
        <v>152</v>
      </c>
      <c r="X278" s="215" t="s">
        <v>2004</v>
      </c>
      <c r="Y278" s="170">
        <v>1</v>
      </c>
      <c r="Z278" s="170">
        <v>9</v>
      </c>
    </row>
    <row r="279" spans="1:26" ht="15" customHeight="1">
      <c r="A279" s="14" t="s">
        <v>1022</v>
      </c>
      <c r="B279" s="23" t="s">
        <v>1023</v>
      </c>
      <c r="C279" s="25">
        <v>2.77</v>
      </c>
      <c r="D279" s="25">
        <v>-0.63</v>
      </c>
      <c r="E279" s="121" t="s">
        <v>2004</v>
      </c>
      <c r="F279" s="121" t="s">
        <v>2004</v>
      </c>
      <c r="G279" s="121" t="s">
        <v>2004</v>
      </c>
      <c r="H279" s="14" t="s">
        <v>2004</v>
      </c>
      <c r="I279" s="121" t="s">
        <v>2004</v>
      </c>
      <c r="J279" s="297">
        <v>150</v>
      </c>
      <c r="K279" s="14">
        <v>1.86</v>
      </c>
      <c r="L279" s="111">
        <f t="shared" si="4"/>
        <v>4848589.2105975254</v>
      </c>
      <c r="M279" s="243" t="s">
        <v>2033</v>
      </c>
      <c r="N279" s="327" t="s">
        <v>430</v>
      </c>
      <c r="O279" s="313" t="s">
        <v>156</v>
      </c>
      <c r="P279" s="318" t="s">
        <v>100</v>
      </c>
      <c r="Q279" s="313">
        <v>120</v>
      </c>
      <c r="R279" s="318" t="s">
        <v>476</v>
      </c>
      <c r="S279" s="314" t="s">
        <v>107</v>
      </c>
      <c r="T279" s="315">
        <v>10</v>
      </c>
      <c r="U279" s="14">
        <v>1</v>
      </c>
      <c r="V279" s="14" t="s">
        <v>103</v>
      </c>
      <c r="W279" s="160">
        <v>2214</v>
      </c>
      <c r="X279" s="170">
        <v>100</v>
      </c>
      <c r="Y279" s="170">
        <v>31</v>
      </c>
      <c r="Z279" s="170">
        <v>535</v>
      </c>
    </row>
    <row r="280" spans="1:26" ht="15" customHeight="1">
      <c r="A280" s="14" t="s">
        <v>1024</v>
      </c>
      <c r="B280" s="23" t="s">
        <v>1025</v>
      </c>
      <c r="C280" s="25">
        <v>2.4552</v>
      </c>
      <c r="D280" s="25">
        <v>0.85</v>
      </c>
      <c r="E280" s="14" t="s">
        <v>2004</v>
      </c>
      <c r="F280" s="14" t="s">
        <v>2004</v>
      </c>
      <c r="G280" s="14" t="s">
        <v>2004</v>
      </c>
      <c r="H280" s="14" t="s">
        <v>2004</v>
      </c>
      <c r="I280" s="14" t="s">
        <v>2004</v>
      </c>
      <c r="J280" s="311">
        <v>1.4285714285714299</v>
      </c>
      <c r="K280" s="14">
        <v>9.48</v>
      </c>
      <c r="L280" s="111">
        <f t="shared" si="4"/>
        <v>43334.014893182022</v>
      </c>
      <c r="M280" s="243" t="s">
        <v>116</v>
      </c>
      <c r="N280" s="318" t="s">
        <v>129</v>
      </c>
      <c r="O280" s="313">
        <v>419</v>
      </c>
      <c r="P280" s="318" t="s">
        <v>100</v>
      </c>
      <c r="Q280" s="118">
        <v>3971</v>
      </c>
      <c r="R280" s="312" t="s">
        <v>92</v>
      </c>
      <c r="S280" s="315">
        <v>588</v>
      </c>
      <c r="T280" s="315">
        <v>10</v>
      </c>
      <c r="U280" s="14">
        <v>41900</v>
      </c>
      <c r="V280" s="14" t="s">
        <v>130</v>
      </c>
      <c r="W280" s="160">
        <v>0.8</v>
      </c>
      <c r="X280" s="170">
        <v>78.5</v>
      </c>
      <c r="Y280" s="170">
        <v>3</v>
      </c>
      <c r="Z280" s="170">
        <v>10</v>
      </c>
    </row>
    <row r="281" spans="1:26" ht="15" customHeight="1">
      <c r="A281" s="14" t="s">
        <v>1026</v>
      </c>
      <c r="B281" s="23" t="s">
        <v>1027</v>
      </c>
      <c r="C281" s="25">
        <v>2.2749999999999999</v>
      </c>
      <c r="D281" s="25">
        <v>3.18</v>
      </c>
      <c r="E281" s="14" t="s">
        <v>2004</v>
      </c>
      <c r="F281" s="14" t="s">
        <v>2004</v>
      </c>
      <c r="G281" s="14" t="s">
        <v>2004</v>
      </c>
      <c r="H281" s="14" t="s">
        <v>2004</v>
      </c>
      <c r="I281" s="14" t="s">
        <v>2004</v>
      </c>
      <c r="J281" s="311">
        <v>2</v>
      </c>
      <c r="K281" s="14">
        <v>52.7</v>
      </c>
      <c r="L281" s="111">
        <f t="shared" si="4"/>
        <v>44965.352040379847</v>
      </c>
      <c r="M281" s="243" t="s">
        <v>148</v>
      </c>
      <c r="N281" s="316" t="s">
        <v>2004</v>
      </c>
      <c r="O281" s="317" t="s">
        <v>2004</v>
      </c>
      <c r="P281" s="312" t="s">
        <v>100</v>
      </c>
      <c r="Q281" s="313" t="s">
        <v>124</v>
      </c>
      <c r="R281" s="312" t="s">
        <v>858</v>
      </c>
      <c r="S281" s="314" t="s">
        <v>1028</v>
      </c>
      <c r="T281" s="315">
        <v>50</v>
      </c>
      <c r="U281" s="14">
        <v>19.8</v>
      </c>
      <c r="V281" s="14" t="s">
        <v>103</v>
      </c>
      <c r="W281" s="160">
        <v>2.76666666666667E-2</v>
      </c>
      <c r="X281" s="170">
        <v>4</v>
      </c>
      <c r="Y281" s="170">
        <v>1</v>
      </c>
      <c r="Z281" s="170">
        <v>32</v>
      </c>
    </row>
    <row r="282" spans="1:26" ht="15" customHeight="1">
      <c r="A282" s="14" t="s">
        <v>1029</v>
      </c>
      <c r="B282" s="23" t="s">
        <v>1030</v>
      </c>
      <c r="C282" s="25">
        <v>2.4154</v>
      </c>
      <c r="D282" s="25">
        <v>1.25</v>
      </c>
      <c r="E282" s="14" t="s">
        <v>2004</v>
      </c>
      <c r="F282" s="14" t="s">
        <v>2004</v>
      </c>
      <c r="G282" s="14" t="s">
        <v>2004</v>
      </c>
      <c r="H282" s="14" t="s">
        <v>2004</v>
      </c>
      <c r="I282" s="14" t="s">
        <v>2004</v>
      </c>
      <c r="J282" s="311">
        <v>0.4</v>
      </c>
      <c r="K282" s="14">
        <v>143</v>
      </c>
      <c r="L282" s="111">
        <f t="shared" si="4"/>
        <v>5836.7573570238746</v>
      </c>
      <c r="M282" s="243" t="s">
        <v>2022</v>
      </c>
      <c r="N282" s="316" t="s">
        <v>2004</v>
      </c>
      <c r="O282" s="317" t="s">
        <v>2004</v>
      </c>
      <c r="P282" s="312" t="s">
        <v>443</v>
      </c>
      <c r="Q282" s="313" t="s">
        <v>1031</v>
      </c>
      <c r="R282" s="312" t="s">
        <v>108</v>
      </c>
      <c r="S282" s="314" t="s">
        <v>1032</v>
      </c>
      <c r="T282" s="315">
        <v>1000</v>
      </c>
      <c r="U282" s="14">
        <v>991</v>
      </c>
      <c r="V282" s="14" t="s">
        <v>103</v>
      </c>
      <c r="W282" s="160">
        <v>1.704</v>
      </c>
      <c r="X282" s="170">
        <v>68.75</v>
      </c>
      <c r="Y282" s="170">
        <v>12</v>
      </c>
      <c r="Z282" s="170">
        <v>51</v>
      </c>
    </row>
    <row r="283" spans="1:26" ht="15" customHeight="1">
      <c r="A283" s="14" t="s">
        <v>1033</v>
      </c>
      <c r="B283" s="23" t="s">
        <v>1034</v>
      </c>
      <c r="C283" s="25">
        <v>1.7571000000000001</v>
      </c>
      <c r="D283" s="25">
        <v>3.05</v>
      </c>
      <c r="E283" s="14" t="s">
        <v>2004</v>
      </c>
      <c r="F283" s="14" t="s">
        <v>2004</v>
      </c>
      <c r="G283" s="14" t="s">
        <v>2004</v>
      </c>
      <c r="H283" s="121" t="s">
        <v>2004</v>
      </c>
      <c r="I283" s="14" t="s">
        <v>2004</v>
      </c>
      <c r="J283" s="311">
        <v>3</v>
      </c>
      <c r="K283" s="14">
        <v>15.9</v>
      </c>
      <c r="L283" s="111">
        <f t="shared" si="4"/>
        <v>86513.771535169551</v>
      </c>
      <c r="M283" s="243" t="s">
        <v>167</v>
      </c>
      <c r="N283" s="318" t="s">
        <v>1035</v>
      </c>
      <c r="O283" s="313" t="s">
        <v>159</v>
      </c>
      <c r="P283" s="318" t="s">
        <v>100</v>
      </c>
      <c r="Q283" s="313" t="s">
        <v>1036</v>
      </c>
      <c r="R283" s="318" t="s">
        <v>288</v>
      </c>
      <c r="S283" s="314" t="s">
        <v>1037</v>
      </c>
      <c r="T283" s="315">
        <v>100</v>
      </c>
      <c r="U283" s="14">
        <v>10</v>
      </c>
      <c r="V283" s="14" t="s">
        <v>103</v>
      </c>
      <c r="W283" s="160">
        <v>3.63</v>
      </c>
      <c r="X283" s="170">
        <v>69</v>
      </c>
      <c r="Y283" s="170">
        <v>1</v>
      </c>
      <c r="Z283" s="170">
        <v>11</v>
      </c>
    </row>
    <row r="284" spans="1:26" ht="15" customHeight="1">
      <c r="A284" s="14" t="s">
        <v>1038</v>
      </c>
      <c r="B284" s="23" t="s">
        <v>1039</v>
      </c>
      <c r="C284" s="25">
        <v>2.4005000000000001</v>
      </c>
      <c r="D284" s="25">
        <v>1.01</v>
      </c>
      <c r="E284" s="14" t="s">
        <v>2004</v>
      </c>
      <c r="F284" s="14" t="s">
        <v>2004</v>
      </c>
      <c r="G284" s="14" t="s">
        <v>2004</v>
      </c>
      <c r="H284" s="14" t="s">
        <v>2004</v>
      </c>
      <c r="I284" s="14" t="s">
        <v>2004</v>
      </c>
      <c r="J284" s="160">
        <v>10</v>
      </c>
      <c r="K284" s="14">
        <v>5.33</v>
      </c>
      <c r="L284" s="111">
        <f t="shared" si="4"/>
        <v>313862.24934612028</v>
      </c>
      <c r="M284" s="243" t="s">
        <v>2090</v>
      </c>
      <c r="N284" s="318" t="s">
        <v>90</v>
      </c>
      <c r="O284" s="313" t="s">
        <v>1040</v>
      </c>
      <c r="P284" s="312" t="s">
        <v>100</v>
      </c>
      <c r="Q284" s="313" t="s">
        <v>1041</v>
      </c>
      <c r="R284" s="316" t="s">
        <v>2004</v>
      </c>
      <c r="S284" s="216" t="s">
        <v>2004</v>
      </c>
      <c r="T284" s="315">
        <v>1000</v>
      </c>
      <c r="U284" s="14">
        <v>450</v>
      </c>
      <c r="V284" s="14" t="s">
        <v>103</v>
      </c>
      <c r="W284" s="160">
        <v>2.9</v>
      </c>
      <c r="X284" s="170">
        <v>77</v>
      </c>
      <c r="Y284" s="170">
        <v>9</v>
      </c>
      <c r="Z284" s="170">
        <v>375</v>
      </c>
    </row>
    <row r="285" spans="1:26" ht="15" customHeight="1">
      <c r="A285" s="14" t="s">
        <v>1042</v>
      </c>
      <c r="B285" s="23" t="s">
        <v>1043</v>
      </c>
      <c r="C285" s="25">
        <v>2.4157000000000002</v>
      </c>
      <c r="D285" s="25">
        <v>1.7</v>
      </c>
      <c r="E285" s="14" t="s">
        <v>2004</v>
      </c>
      <c r="F285" s="14" t="s">
        <v>2004</v>
      </c>
      <c r="G285" s="14" t="s">
        <v>2004</v>
      </c>
      <c r="H285" s="14" t="s">
        <v>2004</v>
      </c>
      <c r="I285" s="14" t="s">
        <v>2004</v>
      </c>
      <c r="J285" s="160">
        <v>30</v>
      </c>
      <c r="K285" s="14">
        <v>5.74</v>
      </c>
      <c r="L285" s="111">
        <f t="shared" si="4"/>
        <v>938370.34921088337</v>
      </c>
      <c r="M285" s="243" t="s">
        <v>144</v>
      </c>
      <c r="N285" s="318" t="s">
        <v>100</v>
      </c>
      <c r="O285" s="313">
        <v>320</v>
      </c>
      <c r="P285" s="318" t="s">
        <v>100</v>
      </c>
      <c r="Q285" s="313">
        <v>1.6</v>
      </c>
      <c r="R285" s="318" t="s">
        <v>1044</v>
      </c>
      <c r="S285" s="315" t="s">
        <v>1045</v>
      </c>
      <c r="T285" s="315">
        <v>100</v>
      </c>
      <c r="U285" s="14">
        <v>16</v>
      </c>
      <c r="V285" s="14" t="s">
        <v>146</v>
      </c>
      <c r="W285" s="160">
        <v>4.2</v>
      </c>
      <c r="X285" s="170">
        <v>85.714285714285694</v>
      </c>
      <c r="Y285" s="170">
        <v>2</v>
      </c>
      <c r="Z285" s="170">
        <v>21</v>
      </c>
    </row>
    <row r="286" spans="1:26" ht="15" customHeight="1">
      <c r="A286" s="14" t="s">
        <v>1046</v>
      </c>
      <c r="B286" s="23" t="s">
        <v>1047</v>
      </c>
      <c r="C286" s="25">
        <v>1.5174000000000001</v>
      </c>
      <c r="D286" s="25">
        <v>1.02</v>
      </c>
      <c r="E286" s="14" t="s">
        <v>2004</v>
      </c>
      <c r="F286" s="14" t="s">
        <v>2004</v>
      </c>
      <c r="G286" s="14" t="s">
        <v>1994</v>
      </c>
      <c r="H286" s="14" t="s">
        <v>2004</v>
      </c>
      <c r="I286" s="14">
        <v>100</v>
      </c>
      <c r="J286" s="311">
        <v>5.7137500000000001</v>
      </c>
      <c r="K286" s="14">
        <v>71.900000000000006</v>
      </c>
      <c r="L286" s="111">
        <f t="shared" si="4"/>
        <v>115213.18959564182</v>
      </c>
      <c r="M286" s="243" t="s">
        <v>1977</v>
      </c>
      <c r="N286" s="316" t="s">
        <v>2004</v>
      </c>
      <c r="O286" s="317" t="s">
        <v>2004</v>
      </c>
      <c r="P286" s="318" t="s">
        <v>443</v>
      </c>
      <c r="Q286" s="313" t="s">
        <v>1048</v>
      </c>
      <c r="R286" s="312" t="s">
        <v>1049</v>
      </c>
      <c r="S286" s="314" t="s">
        <v>159</v>
      </c>
      <c r="T286" s="315">
        <v>50</v>
      </c>
      <c r="U286" s="14">
        <v>20</v>
      </c>
      <c r="V286" s="14" t="s">
        <v>103</v>
      </c>
      <c r="W286" s="160">
        <v>0.56999999999999995</v>
      </c>
      <c r="X286" s="170">
        <v>11.75</v>
      </c>
      <c r="Y286" s="170">
        <v>1</v>
      </c>
      <c r="Z286" s="170">
        <v>17</v>
      </c>
    </row>
    <row r="287" spans="1:26" ht="15" customHeight="1">
      <c r="A287" s="14" t="s">
        <v>1050</v>
      </c>
      <c r="B287" s="23" t="s">
        <v>1051</v>
      </c>
      <c r="C287" s="25">
        <v>1.9843</v>
      </c>
      <c r="D287" s="25">
        <v>-2.54</v>
      </c>
      <c r="E287" s="14" t="s">
        <v>2004</v>
      </c>
      <c r="F287" s="14" t="s">
        <v>2004</v>
      </c>
      <c r="G287" s="14" t="s">
        <v>2004</v>
      </c>
      <c r="H287" s="14" t="s">
        <v>2004</v>
      </c>
      <c r="I287" s="14" t="s">
        <v>2004</v>
      </c>
      <c r="J287" s="311">
        <v>1.4285714285714299</v>
      </c>
      <c r="K287" s="14">
        <v>4.57</v>
      </c>
      <c r="L287" s="111">
        <f t="shared" si="4"/>
        <v>45124.16873142367</v>
      </c>
      <c r="M287" s="243" t="s">
        <v>116</v>
      </c>
      <c r="N287" s="318" t="s">
        <v>129</v>
      </c>
      <c r="O287" s="313">
        <v>206752</v>
      </c>
      <c r="P287" s="318" t="s">
        <v>100</v>
      </c>
      <c r="Q287" s="118">
        <v>1897420</v>
      </c>
      <c r="R287" s="312" t="s">
        <v>92</v>
      </c>
      <c r="S287" s="315">
        <v>13876</v>
      </c>
      <c r="T287" s="315">
        <v>10</v>
      </c>
      <c r="U287" s="14">
        <v>1387600</v>
      </c>
      <c r="V287" s="14" t="s">
        <v>130</v>
      </c>
      <c r="W287" s="160">
        <v>52.2</v>
      </c>
      <c r="X287" s="170">
        <v>65.38</v>
      </c>
      <c r="Y287" s="170">
        <v>1</v>
      </c>
      <c r="Z287" s="170">
        <v>13</v>
      </c>
    </row>
    <row r="288" spans="1:26" ht="15" customHeight="1">
      <c r="A288" s="14" t="s">
        <v>1052</v>
      </c>
      <c r="B288" s="23" t="s">
        <v>1053</v>
      </c>
      <c r="C288" s="25">
        <v>1.8002</v>
      </c>
      <c r="D288" s="25">
        <v>3.65</v>
      </c>
      <c r="E288" s="14" t="s">
        <v>2004</v>
      </c>
      <c r="F288" s="14" t="s">
        <v>2004</v>
      </c>
      <c r="G288" s="14" t="s">
        <v>2004</v>
      </c>
      <c r="H288" s="14" t="s">
        <v>2004</v>
      </c>
      <c r="I288" s="14" t="s">
        <v>2004</v>
      </c>
      <c r="J288" s="160">
        <v>70</v>
      </c>
      <c r="K288" s="14">
        <v>132</v>
      </c>
      <c r="L288" s="111">
        <f t="shared" si="4"/>
        <v>1067053.3642691416</v>
      </c>
      <c r="M288" s="243" t="s">
        <v>167</v>
      </c>
      <c r="N288" s="318" t="s">
        <v>239</v>
      </c>
      <c r="O288" s="313" t="s">
        <v>201</v>
      </c>
      <c r="P288" s="318" t="s">
        <v>100</v>
      </c>
      <c r="Q288" s="313">
        <v>310</v>
      </c>
      <c r="R288" s="318" t="s">
        <v>177</v>
      </c>
      <c r="S288" s="314" t="s">
        <v>1054</v>
      </c>
      <c r="T288" s="315">
        <v>10</v>
      </c>
      <c r="U288" s="14">
        <v>18</v>
      </c>
      <c r="V288" s="14" t="s">
        <v>103</v>
      </c>
      <c r="W288" s="160">
        <v>30.5</v>
      </c>
      <c r="X288" s="170">
        <v>61.904761904761898</v>
      </c>
      <c r="Y288" s="170">
        <v>2</v>
      </c>
      <c r="Z288" s="170">
        <v>49</v>
      </c>
    </row>
    <row r="289" spans="1:26" ht="15" customHeight="1">
      <c r="A289" s="14" t="s">
        <v>1055</v>
      </c>
      <c r="B289" s="23" t="s">
        <v>1056</v>
      </c>
      <c r="C289" s="25">
        <v>2.4866999999999999</v>
      </c>
      <c r="D289" s="25">
        <v>2.2200000000000002</v>
      </c>
      <c r="E289" s="14" t="s">
        <v>2004</v>
      </c>
      <c r="F289" s="14" t="s">
        <v>1057</v>
      </c>
      <c r="G289" s="14" t="s">
        <v>2004</v>
      </c>
      <c r="H289" s="14" t="s">
        <v>2004</v>
      </c>
      <c r="I289" s="14">
        <v>100</v>
      </c>
      <c r="J289" s="311">
        <v>4.7619047619047601</v>
      </c>
      <c r="K289" s="14">
        <v>10.5</v>
      </c>
      <c r="L289" s="111">
        <f t="shared" si="4"/>
        <v>143266.00703246376</v>
      </c>
      <c r="M289" s="243" t="s">
        <v>97</v>
      </c>
      <c r="N289" s="318" t="s">
        <v>129</v>
      </c>
      <c r="O289" s="313">
        <v>1827</v>
      </c>
      <c r="P289" s="318" t="s">
        <v>100</v>
      </c>
      <c r="Q289" s="118">
        <v>3317</v>
      </c>
      <c r="R289" s="312" t="s">
        <v>92</v>
      </c>
      <c r="S289" s="315">
        <v>105</v>
      </c>
      <c r="T289" s="315">
        <v>10</v>
      </c>
      <c r="U289" s="14">
        <v>10500</v>
      </c>
      <c r="V289" s="14" t="s">
        <v>130</v>
      </c>
      <c r="W289" s="160">
        <v>13.81</v>
      </c>
      <c r="X289" s="170">
        <v>96.45</v>
      </c>
      <c r="Y289" s="170">
        <v>2</v>
      </c>
      <c r="Z289" s="170">
        <v>55</v>
      </c>
    </row>
    <row r="290" spans="1:26" ht="15" customHeight="1">
      <c r="A290" s="14" t="s">
        <v>1058</v>
      </c>
      <c r="B290" s="23" t="s">
        <v>1059</v>
      </c>
      <c r="C290" s="25">
        <v>1.8150999999999999</v>
      </c>
      <c r="D290" s="25">
        <v>-2.06</v>
      </c>
      <c r="E290" s="14" t="s">
        <v>2004</v>
      </c>
      <c r="F290" s="14" t="s">
        <v>2004</v>
      </c>
      <c r="G290" s="14" t="s">
        <v>2004</v>
      </c>
      <c r="H290" s="14" t="s">
        <v>2004</v>
      </c>
      <c r="I290" s="14" t="s">
        <v>2004</v>
      </c>
      <c r="J290" s="160">
        <v>30</v>
      </c>
      <c r="K290" s="14">
        <v>3.94</v>
      </c>
      <c r="L290" s="111">
        <f t="shared" si="4"/>
        <v>952657.1449285869</v>
      </c>
      <c r="M290" s="243" t="s">
        <v>148</v>
      </c>
      <c r="N290" s="318" t="s">
        <v>121</v>
      </c>
      <c r="O290" s="313" t="s">
        <v>661</v>
      </c>
      <c r="P290" s="318" t="s">
        <v>100</v>
      </c>
      <c r="Q290" s="313" t="s">
        <v>124</v>
      </c>
      <c r="R290" s="312" t="s">
        <v>1060</v>
      </c>
      <c r="S290" s="314" t="s">
        <v>1061</v>
      </c>
      <c r="T290" s="315">
        <v>10</v>
      </c>
      <c r="U290" s="14">
        <v>0.5</v>
      </c>
      <c r="V290" s="14" t="s">
        <v>103</v>
      </c>
      <c r="W290" s="160">
        <v>98.552000000000106</v>
      </c>
      <c r="X290" s="170">
        <v>56</v>
      </c>
      <c r="Y290" s="170">
        <v>17</v>
      </c>
      <c r="Z290" s="170">
        <v>1083</v>
      </c>
    </row>
    <row r="291" spans="1:26" ht="15" customHeight="1">
      <c r="A291" s="14" t="s">
        <v>1062</v>
      </c>
      <c r="B291" s="23" t="s">
        <v>1935</v>
      </c>
      <c r="C291" s="25">
        <v>2.7764000000000002</v>
      </c>
      <c r="D291" s="25">
        <v>2.48</v>
      </c>
      <c r="E291" s="14" t="s">
        <v>1063</v>
      </c>
      <c r="F291" s="14" t="s">
        <v>2004</v>
      </c>
      <c r="G291" s="14" t="s">
        <v>2004</v>
      </c>
      <c r="H291" s="14" t="s">
        <v>2004</v>
      </c>
      <c r="I291" s="14">
        <v>1000</v>
      </c>
      <c r="J291" s="297">
        <v>459</v>
      </c>
      <c r="K291" s="14">
        <v>20.9</v>
      </c>
      <c r="L291" s="111">
        <f t="shared" si="4"/>
        <v>12747035.823734544</v>
      </c>
      <c r="M291" s="243" t="s">
        <v>113</v>
      </c>
      <c r="N291" s="318" t="s">
        <v>129</v>
      </c>
      <c r="O291" s="313">
        <v>8308</v>
      </c>
      <c r="P291" s="318" t="s">
        <v>100</v>
      </c>
      <c r="Q291" s="118">
        <v>49834</v>
      </c>
      <c r="R291" s="312" t="s">
        <v>92</v>
      </c>
      <c r="S291" s="315">
        <v>2685</v>
      </c>
      <c r="T291" s="315">
        <v>10</v>
      </c>
      <c r="U291" s="14">
        <v>268500</v>
      </c>
      <c r="V291" s="14" t="s">
        <v>130</v>
      </c>
      <c r="W291" s="160">
        <v>11.520667</v>
      </c>
      <c r="X291" s="170">
        <v>0</v>
      </c>
      <c r="Y291" s="170">
        <v>2</v>
      </c>
      <c r="Z291" s="170">
        <v>35</v>
      </c>
    </row>
    <row r="292" spans="1:26" ht="15" customHeight="1">
      <c r="A292" s="14" t="s">
        <v>1064</v>
      </c>
      <c r="B292" s="23" t="s">
        <v>1065</v>
      </c>
      <c r="C292" s="25">
        <v>2.8052000000000001</v>
      </c>
      <c r="D292" s="25">
        <v>0.44</v>
      </c>
      <c r="E292" s="14" t="s">
        <v>1066</v>
      </c>
      <c r="F292" s="14" t="s">
        <v>2004</v>
      </c>
      <c r="G292" s="14" t="s">
        <v>2004</v>
      </c>
      <c r="H292" s="14" t="s">
        <v>2004</v>
      </c>
      <c r="I292" s="14">
        <v>1000</v>
      </c>
      <c r="J292" s="160">
        <v>46.5</v>
      </c>
      <c r="K292" s="14">
        <v>8.89</v>
      </c>
      <c r="L292" s="111">
        <f t="shared" si="4"/>
        <v>1417278.4523850945</v>
      </c>
      <c r="M292" s="243" t="s">
        <v>113</v>
      </c>
      <c r="N292" s="318" t="s">
        <v>129</v>
      </c>
      <c r="O292" s="313">
        <v>485</v>
      </c>
      <c r="P292" s="318" t="s">
        <v>100</v>
      </c>
      <c r="Q292" s="118">
        <v>3282</v>
      </c>
      <c r="R292" s="312" t="s">
        <v>92</v>
      </c>
      <c r="S292" s="315">
        <v>344</v>
      </c>
      <c r="T292" s="315">
        <v>10</v>
      </c>
      <c r="U292" s="14">
        <v>34400</v>
      </c>
      <c r="V292" s="14" t="s">
        <v>130</v>
      </c>
      <c r="W292" s="160">
        <v>8.64</v>
      </c>
      <c r="X292" s="170">
        <v>100</v>
      </c>
      <c r="Y292" s="170">
        <v>5</v>
      </c>
      <c r="Z292" s="170">
        <v>133</v>
      </c>
    </row>
    <row r="293" spans="1:26" ht="15" customHeight="1">
      <c r="A293" s="14" t="s">
        <v>1067</v>
      </c>
      <c r="B293" s="23" t="s">
        <v>1068</v>
      </c>
      <c r="C293" s="25">
        <v>2.8010000000000002</v>
      </c>
      <c r="D293" s="25">
        <v>-0.95</v>
      </c>
      <c r="E293" s="14" t="s">
        <v>2004</v>
      </c>
      <c r="F293" s="14" t="s">
        <v>2004</v>
      </c>
      <c r="G293" s="14" t="s">
        <v>2004</v>
      </c>
      <c r="H293" s="14" t="s">
        <v>2004</v>
      </c>
      <c r="I293" s="14" t="s">
        <v>2004</v>
      </c>
      <c r="J293" s="311">
        <v>1.4285714285714299</v>
      </c>
      <c r="K293" s="14">
        <v>1.88</v>
      </c>
      <c r="L293" s="111">
        <f t="shared" si="4"/>
        <v>46169.089899721061</v>
      </c>
      <c r="M293" s="243" t="s">
        <v>116</v>
      </c>
      <c r="N293" s="318" t="s">
        <v>129</v>
      </c>
      <c r="O293" s="313">
        <v>4</v>
      </c>
      <c r="P293" s="318" t="s">
        <v>100</v>
      </c>
      <c r="Q293" s="118">
        <v>15135</v>
      </c>
      <c r="R293" s="312" t="s">
        <v>92</v>
      </c>
      <c r="S293" s="315">
        <v>3433</v>
      </c>
      <c r="T293" s="315">
        <v>10</v>
      </c>
      <c r="U293" s="14">
        <v>400</v>
      </c>
      <c r="V293" s="14" t="s">
        <v>130</v>
      </c>
      <c r="W293" s="160">
        <v>31.73</v>
      </c>
      <c r="X293" s="170">
        <v>83.35</v>
      </c>
      <c r="Y293" s="170">
        <v>12</v>
      </c>
      <c r="Z293" s="170">
        <v>41</v>
      </c>
    </row>
    <row r="294" spans="1:26" ht="15" customHeight="1">
      <c r="A294" s="14" t="s">
        <v>1069</v>
      </c>
      <c r="B294" s="23" t="s">
        <v>1070</v>
      </c>
      <c r="C294" s="25">
        <v>2.4514</v>
      </c>
      <c r="D294" s="25">
        <v>-1.77</v>
      </c>
      <c r="E294" s="14" t="s">
        <v>2004</v>
      </c>
      <c r="F294" s="14" t="s">
        <v>2004</v>
      </c>
      <c r="G294" s="14" t="s">
        <v>2004</v>
      </c>
      <c r="H294" s="14" t="s">
        <v>2004</v>
      </c>
      <c r="I294" s="14" t="s">
        <v>2004</v>
      </c>
      <c r="J294" s="160">
        <v>30</v>
      </c>
      <c r="K294" s="14">
        <v>0.77400000000000002</v>
      </c>
      <c r="L294" s="111">
        <f t="shared" si="4"/>
        <v>978870.59886915854</v>
      </c>
      <c r="M294" s="243" t="s">
        <v>2036</v>
      </c>
      <c r="N294" s="318" t="s">
        <v>90</v>
      </c>
      <c r="O294" s="313" t="s">
        <v>1071</v>
      </c>
      <c r="P294" s="316" t="s">
        <v>2004</v>
      </c>
      <c r="Q294" s="317" t="s">
        <v>2004</v>
      </c>
      <c r="R294" s="316" t="s">
        <v>2004</v>
      </c>
      <c r="S294" s="216" t="s">
        <v>2004</v>
      </c>
      <c r="T294" s="315">
        <v>1000</v>
      </c>
      <c r="U294" s="14">
        <v>6</v>
      </c>
      <c r="V294" s="14" t="s">
        <v>2071</v>
      </c>
      <c r="W294" s="160">
        <v>7.89</v>
      </c>
      <c r="X294" s="170">
        <v>92</v>
      </c>
      <c r="Y294" s="170">
        <v>5</v>
      </c>
      <c r="Z294" s="170">
        <v>58</v>
      </c>
    </row>
    <row r="295" spans="1:26" ht="15" customHeight="1">
      <c r="A295" s="14" t="s">
        <v>1072</v>
      </c>
      <c r="B295" s="23" t="s">
        <v>1936</v>
      </c>
      <c r="C295" s="25">
        <v>2.4691999999999998</v>
      </c>
      <c r="D295" s="25">
        <v>2.06</v>
      </c>
      <c r="E295" s="14" t="s">
        <v>2004</v>
      </c>
      <c r="F295" s="14" t="s">
        <v>2004</v>
      </c>
      <c r="G295" s="14" t="s">
        <v>1995</v>
      </c>
      <c r="H295" s="14">
        <v>5</v>
      </c>
      <c r="I295" s="14">
        <v>100</v>
      </c>
      <c r="J295" s="160">
        <v>47.616666666666703</v>
      </c>
      <c r="K295" s="14">
        <v>10.8</v>
      </c>
      <c r="L295" s="111">
        <f t="shared" si="4"/>
        <v>1429152.5810872554</v>
      </c>
      <c r="M295" s="243" t="s">
        <v>1977</v>
      </c>
      <c r="N295" s="316" t="s">
        <v>2004</v>
      </c>
      <c r="O295" s="317" t="s">
        <v>2004</v>
      </c>
      <c r="P295" s="312" t="s">
        <v>951</v>
      </c>
      <c r="Q295" s="313" t="s">
        <v>1073</v>
      </c>
      <c r="R295" s="318" t="s">
        <v>108</v>
      </c>
      <c r="S295" s="314" t="s">
        <v>156</v>
      </c>
      <c r="T295" s="315">
        <v>100</v>
      </c>
      <c r="U295" s="14">
        <v>50</v>
      </c>
      <c r="V295" s="14" t="s">
        <v>103</v>
      </c>
      <c r="W295" s="160">
        <v>15.84</v>
      </c>
      <c r="X295" s="170">
        <v>79</v>
      </c>
      <c r="Y295" s="170">
        <v>14</v>
      </c>
      <c r="Z295" s="170">
        <v>246</v>
      </c>
    </row>
    <row r="296" spans="1:26" ht="15" customHeight="1">
      <c r="A296" s="14" t="s">
        <v>1074</v>
      </c>
      <c r="B296" s="23" t="s">
        <v>1075</v>
      </c>
      <c r="C296" s="25">
        <v>1.889</v>
      </c>
      <c r="D296" s="154">
        <v>1.1599999999999999</v>
      </c>
      <c r="E296" s="321" t="s">
        <v>2004</v>
      </c>
      <c r="F296" s="321" t="s">
        <v>2004</v>
      </c>
      <c r="G296" s="321" t="s">
        <v>1996</v>
      </c>
      <c r="H296" s="14" t="s">
        <v>2004</v>
      </c>
      <c r="I296" s="321">
        <v>100</v>
      </c>
      <c r="J296" s="311">
        <v>0.28571428571428598</v>
      </c>
      <c r="K296" s="14">
        <v>76.900000000000006</v>
      </c>
      <c r="L296" s="111">
        <f t="shared" si="4"/>
        <v>5610.5293496013101</v>
      </c>
      <c r="M296" s="243" t="s">
        <v>1977</v>
      </c>
      <c r="N296" s="316" t="s">
        <v>2004</v>
      </c>
      <c r="O296" s="317" t="s">
        <v>2004</v>
      </c>
      <c r="P296" s="312" t="s">
        <v>443</v>
      </c>
      <c r="Q296" s="313" t="s">
        <v>546</v>
      </c>
      <c r="R296" s="318" t="s">
        <v>553</v>
      </c>
      <c r="S296" s="314">
        <v>32.9</v>
      </c>
      <c r="T296" s="315">
        <v>50</v>
      </c>
      <c r="U296" s="14">
        <v>659</v>
      </c>
      <c r="V296" s="14" t="s">
        <v>103</v>
      </c>
      <c r="W296" s="160">
        <v>0.34200000000000003</v>
      </c>
      <c r="X296" s="170">
        <v>5.9</v>
      </c>
      <c r="Y296" s="170">
        <v>1</v>
      </c>
      <c r="Z296" s="170">
        <v>17</v>
      </c>
    </row>
    <row r="297" spans="1:26" ht="15" customHeight="1">
      <c r="A297" s="14" t="s">
        <v>1076</v>
      </c>
      <c r="B297" s="23" t="s">
        <v>1937</v>
      </c>
      <c r="C297" s="25">
        <v>2.0621999999999998</v>
      </c>
      <c r="D297" s="25">
        <v>1.51</v>
      </c>
      <c r="E297" s="14" t="s">
        <v>1077</v>
      </c>
      <c r="F297" s="14" t="s">
        <v>2004</v>
      </c>
      <c r="G297" s="14" t="s">
        <v>2004</v>
      </c>
      <c r="H297" s="14" t="s">
        <v>2004</v>
      </c>
      <c r="I297" s="14">
        <v>1000</v>
      </c>
      <c r="J297" s="160">
        <v>35.200000000000003</v>
      </c>
      <c r="K297" s="14">
        <v>10.3</v>
      </c>
      <c r="L297" s="111">
        <f t="shared" si="4"/>
        <v>1060722.3942208462</v>
      </c>
      <c r="M297" s="243" t="s">
        <v>113</v>
      </c>
      <c r="N297" s="318" t="s">
        <v>1078</v>
      </c>
      <c r="O297" s="313" t="s">
        <v>1079</v>
      </c>
      <c r="P297" s="318" t="s">
        <v>123</v>
      </c>
      <c r="Q297" s="313" t="s">
        <v>1080</v>
      </c>
      <c r="R297" s="318" t="s">
        <v>108</v>
      </c>
      <c r="S297" s="314">
        <v>30</v>
      </c>
      <c r="T297" s="315">
        <v>50</v>
      </c>
      <c r="U297" s="14">
        <v>10</v>
      </c>
      <c r="V297" s="14" t="s">
        <v>103</v>
      </c>
      <c r="W297" s="160">
        <v>19</v>
      </c>
      <c r="X297" s="170">
        <v>100</v>
      </c>
      <c r="Y297" s="170">
        <v>1</v>
      </c>
      <c r="Z297" s="170">
        <v>11</v>
      </c>
    </row>
    <row r="298" spans="1:26" ht="15" customHeight="1">
      <c r="A298" s="14" t="s">
        <v>1081</v>
      </c>
      <c r="B298" s="23" t="s">
        <v>1082</v>
      </c>
      <c r="C298" s="25">
        <v>2.8005</v>
      </c>
      <c r="D298" s="25">
        <v>6.89</v>
      </c>
      <c r="E298" s="14" t="s">
        <v>1083</v>
      </c>
      <c r="F298" s="14" t="s">
        <v>2004</v>
      </c>
      <c r="G298" s="14" t="s">
        <v>2004</v>
      </c>
      <c r="H298" s="14" t="s">
        <v>2004</v>
      </c>
      <c r="I298" s="14">
        <v>1000</v>
      </c>
      <c r="J298" s="297">
        <v>438</v>
      </c>
      <c r="K298" s="14">
        <v>275</v>
      </c>
      <c r="L298" s="111">
        <f t="shared" si="4"/>
        <v>4224088.0733944951</v>
      </c>
      <c r="M298" s="243" t="s">
        <v>113</v>
      </c>
      <c r="N298" s="318" t="s">
        <v>129</v>
      </c>
      <c r="O298" s="313">
        <v>20</v>
      </c>
      <c r="P298" s="318" t="s">
        <v>100</v>
      </c>
      <c r="Q298" s="118">
        <v>2</v>
      </c>
      <c r="R298" s="312" t="s">
        <v>92</v>
      </c>
      <c r="S298" s="315">
        <v>0.874</v>
      </c>
      <c r="T298" s="315">
        <v>10</v>
      </c>
      <c r="U298" s="14">
        <v>87.4</v>
      </c>
      <c r="V298" s="14" t="s">
        <v>130</v>
      </c>
      <c r="W298" s="160">
        <v>34.576000000000001</v>
      </c>
      <c r="X298" s="170">
        <v>80.5</v>
      </c>
      <c r="Y298" s="170">
        <v>4</v>
      </c>
      <c r="Z298" s="170">
        <v>69</v>
      </c>
    </row>
    <row r="299" spans="1:26" ht="15" customHeight="1">
      <c r="A299" s="14" t="s">
        <v>1084</v>
      </c>
      <c r="B299" s="23" t="s">
        <v>1085</v>
      </c>
      <c r="C299" s="25">
        <v>2.7946</v>
      </c>
      <c r="D299" s="25">
        <v>2.76</v>
      </c>
      <c r="E299" s="14" t="s">
        <v>1086</v>
      </c>
      <c r="F299" s="14" t="s">
        <v>2004</v>
      </c>
      <c r="G299" s="14" t="s">
        <v>2004</v>
      </c>
      <c r="H299" s="14" t="s">
        <v>2004</v>
      </c>
      <c r="I299" s="14">
        <v>1000</v>
      </c>
      <c r="J299" s="297">
        <v>129</v>
      </c>
      <c r="K299" s="14">
        <v>32</v>
      </c>
      <c r="L299" s="111">
        <f t="shared" si="4"/>
        <v>3310664.0625</v>
      </c>
      <c r="M299" s="243" t="s">
        <v>113</v>
      </c>
      <c r="N299" s="316" t="s">
        <v>2004</v>
      </c>
      <c r="O299" s="317" t="s">
        <v>2004</v>
      </c>
      <c r="P299" s="318" t="s">
        <v>100</v>
      </c>
      <c r="Q299" s="313" t="s">
        <v>1087</v>
      </c>
      <c r="R299" s="316" t="s">
        <v>2004</v>
      </c>
      <c r="S299" s="216" t="s">
        <v>2004</v>
      </c>
      <c r="T299" s="315">
        <v>1000</v>
      </c>
      <c r="U299" s="14">
        <v>8700</v>
      </c>
      <c r="V299" s="14" t="s">
        <v>2072</v>
      </c>
      <c r="W299" s="160">
        <v>106.4</v>
      </c>
      <c r="X299" s="170">
        <v>48.57</v>
      </c>
      <c r="Y299" s="170">
        <v>4</v>
      </c>
      <c r="Z299" s="170">
        <v>117</v>
      </c>
    </row>
    <row r="300" spans="1:26" ht="15" customHeight="1">
      <c r="A300" s="14" t="s">
        <v>115</v>
      </c>
      <c r="B300" s="23" t="s">
        <v>1088</v>
      </c>
      <c r="C300" s="25">
        <v>2.097</v>
      </c>
      <c r="D300" s="25">
        <v>2.72</v>
      </c>
      <c r="E300" s="14" t="s">
        <v>2004</v>
      </c>
      <c r="F300" s="14" t="s">
        <v>2004</v>
      </c>
      <c r="G300" s="14" t="s">
        <v>2004</v>
      </c>
      <c r="H300" s="14" t="s">
        <v>2004</v>
      </c>
      <c r="I300" s="14" t="s">
        <v>2004</v>
      </c>
      <c r="J300" s="311">
        <v>1.4285714285714299</v>
      </c>
      <c r="K300" s="14">
        <v>37.299999999999997</v>
      </c>
      <c r="L300" s="111">
        <f t="shared" si="4"/>
        <v>35381.073549012515</v>
      </c>
      <c r="M300" s="243" t="s">
        <v>116</v>
      </c>
      <c r="N300" s="316" t="s">
        <v>2004</v>
      </c>
      <c r="O300" s="317" t="s">
        <v>2004</v>
      </c>
      <c r="P300" s="312" t="s">
        <v>100</v>
      </c>
      <c r="Q300" s="313">
        <v>2291</v>
      </c>
      <c r="R300" s="318" t="s">
        <v>117</v>
      </c>
      <c r="S300" s="314" t="s">
        <v>118</v>
      </c>
      <c r="T300" s="315">
        <v>50</v>
      </c>
      <c r="U300" s="14">
        <v>14</v>
      </c>
      <c r="V300" s="14" t="s">
        <v>103</v>
      </c>
      <c r="W300" s="160">
        <v>0.28699999999999998</v>
      </c>
      <c r="X300" s="170">
        <v>55.5</v>
      </c>
      <c r="Y300" s="170">
        <v>31</v>
      </c>
      <c r="Z300" s="170">
        <v>242</v>
      </c>
    </row>
    <row r="301" spans="1:26" ht="15" customHeight="1">
      <c r="A301" s="14" t="s">
        <v>1089</v>
      </c>
      <c r="B301" s="23" t="s">
        <v>1090</v>
      </c>
      <c r="C301" s="25">
        <v>2.4540999999999999</v>
      </c>
      <c r="D301" s="25">
        <v>-4.18</v>
      </c>
      <c r="E301" s="14" t="s">
        <v>2004</v>
      </c>
      <c r="F301" s="14" t="s">
        <v>2004</v>
      </c>
      <c r="G301" s="14" t="s">
        <v>2004</v>
      </c>
      <c r="H301" s="14" t="s">
        <v>2004</v>
      </c>
      <c r="I301" s="14" t="s">
        <v>2004</v>
      </c>
      <c r="J301" s="311">
        <v>1.4285714285714299</v>
      </c>
      <c r="K301" s="14">
        <v>0.23300000000000001</v>
      </c>
      <c r="L301" s="111">
        <f t="shared" si="4"/>
        <v>46833.090465385161</v>
      </c>
      <c r="M301" s="243" t="s">
        <v>116</v>
      </c>
      <c r="N301" s="318" t="s">
        <v>129</v>
      </c>
      <c r="O301" s="317">
        <v>32740</v>
      </c>
      <c r="P301" s="312" t="s">
        <v>100</v>
      </c>
      <c r="Q301" s="317">
        <v>1393</v>
      </c>
      <c r="R301" s="312" t="s">
        <v>92</v>
      </c>
      <c r="S301" s="216">
        <v>174720</v>
      </c>
      <c r="T301" s="216">
        <v>10</v>
      </c>
      <c r="U301" s="216">
        <v>139300</v>
      </c>
      <c r="V301" s="14" t="s">
        <v>130</v>
      </c>
      <c r="W301" s="160">
        <v>33</v>
      </c>
      <c r="X301" s="170">
        <v>39</v>
      </c>
      <c r="Y301" s="170">
        <v>3</v>
      </c>
      <c r="Z301" s="170">
        <v>71</v>
      </c>
    </row>
    <row r="302" spans="1:26" ht="15" customHeight="1">
      <c r="A302" s="14" t="s">
        <v>1091</v>
      </c>
      <c r="B302" s="23" t="s">
        <v>1092</v>
      </c>
      <c r="C302" s="25">
        <v>2.6837</v>
      </c>
      <c r="D302" s="25">
        <v>-0.67</v>
      </c>
      <c r="E302" s="14" t="s">
        <v>1093</v>
      </c>
      <c r="F302" s="14" t="s">
        <v>2004</v>
      </c>
      <c r="G302" s="14" t="s">
        <v>2004</v>
      </c>
      <c r="H302" s="14" t="s">
        <v>2004</v>
      </c>
      <c r="I302" s="14">
        <v>1000</v>
      </c>
      <c r="J302" s="160">
        <v>42.5</v>
      </c>
      <c r="K302" s="14">
        <v>1.98</v>
      </c>
      <c r="L302" s="111">
        <f t="shared" si="4"/>
        <v>1372349.0526626199</v>
      </c>
      <c r="M302" s="243" t="s">
        <v>113</v>
      </c>
      <c r="N302" s="318" t="s">
        <v>129</v>
      </c>
      <c r="O302" s="313">
        <v>11256</v>
      </c>
      <c r="P302" s="318" t="s">
        <v>100</v>
      </c>
      <c r="Q302" s="118">
        <v>118</v>
      </c>
      <c r="R302" s="312" t="s">
        <v>92</v>
      </c>
      <c r="S302" s="315">
        <v>8695</v>
      </c>
      <c r="T302" s="315">
        <v>10</v>
      </c>
      <c r="U302" s="14">
        <v>11800</v>
      </c>
      <c r="V302" s="14" t="s">
        <v>130</v>
      </c>
      <c r="W302" s="160">
        <v>7.883</v>
      </c>
      <c r="X302" s="170">
        <v>86.5</v>
      </c>
      <c r="Y302" s="170">
        <v>1</v>
      </c>
      <c r="Z302" s="170">
        <v>45</v>
      </c>
    </row>
    <row r="303" spans="1:26" ht="15" customHeight="1">
      <c r="A303" s="14" t="s">
        <v>1094</v>
      </c>
      <c r="B303" s="23" t="s">
        <v>1940</v>
      </c>
      <c r="C303" s="25">
        <v>2.5274999999999999</v>
      </c>
      <c r="D303" s="25">
        <v>4.8</v>
      </c>
      <c r="E303" s="14" t="s">
        <v>2004</v>
      </c>
      <c r="F303" s="14" t="s">
        <v>2004</v>
      </c>
      <c r="G303" s="14" t="s">
        <v>2004</v>
      </c>
      <c r="H303" s="14" t="s">
        <v>2004</v>
      </c>
      <c r="I303" s="14" t="s">
        <v>2004</v>
      </c>
      <c r="J303" s="311">
        <v>1.4285714285714299</v>
      </c>
      <c r="K303" s="14">
        <v>109</v>
      </c>
      <c r="L303" s="111">
        <f t="shared" si="4"/>
        <v>24019.742253907341</v>
      </c>
      <c r="M303" s="243" t="s">
        <v>116</v>
      </c>
      <c r="N303" s="318" t="s">
        <v>129</v>
      </c>
      <c r="O303" s="313">
        <v>27.1</v>
      </c>
      <c r="P303" s="318" t="s">
        <v>100</v>
      </c>
      <c r="Q303" s="313" t="s">
        <v>1095</v>
      </c>
      <c r="R303" s="318" t="s">
        <v>177</v>
      </c>
      <c r="S303" s="314" t="s">
        <v>1096</v>
      </c>
      <c r="T303" s="315">
        <v>10</v>
      </c>
      <c r="U303" s="14">
        <v>56</v>
      </c>
      <c r="V303" s="14" t="s">
        <v>103</v>
      </c>
      <c r="W303" s="160">
        <v>0.05</v>
      </c>
      <c r="X303" s="215" t="s">
        <v>2004</v>
      </c>
      <c r="Y303" s="170">
        <v>1</v>
      </c>
      <c r="Z303" s="170">
        <v>13</v>
      </c>
    </row>
    <row r="304" spans="1:26" ht="15" customHeight="1">
      <c r="A304" s="14" t="s">
        <v>1097</v>
      </c>
      <c r="B304" s="23" t="s">
        <v>1098</v>
      </c>
      <c r="C304" s="25">
        <v>2.1596000000000002</v>
      </c>
      <c r="D304" s="25">
        <v>3.22</v>
      </c>
      <c r="E304" s="14" t="s">
        <v>2004</v>
      </c>
      <c r="F304" s="14" t="s">
        <v>2004</v>
      </c>
      <c r="G304" s="14" t="s">
        <v>2004</v>
      </c>
      <c r="H304" s="14" t="s">
        <v>2004</v>
      </c>
      <c r="I304" s="14" t="s">
        <v>2004</v>
      </c>
      <c r="J304" s="311">
        <v>1.4285714285714299</v>
      </c>
      <c r="K304" s="14">
        <v>21.5</v>
      </c>
      <c r="L304" s="111">
        <f t="shared" si="4"/>
        <v>39498.0085669197</v>
      </c>
      <c r="M304" s="243" t="s">
        <v>116</v>
      </c>
      <c r="N304" s="316" t="s">
        <v>2004</v>
      </c>
      <c r="O304" s="317" t="s">
        <v>2004</v>
      </c>
      <c r="P304" s="316" t="s">
        <v>2004</v>
      </c>
      <c r="Q304" s="317" t="s">
        <v>2004</v>
      </c>
      <c r="R304" s="312" t="s">
        <v>108</v>
      </c>
      <c r="S304" s="314" t="s">
        <v>407</v>
      </c>
      <c r="T304" s="315">
        <v>100</v>
      </c>
      <c r="U304" s="14">
        <v>2000</v>
      </c>
      <c r="V304" s="14" t="s">
        <v>103</v>
      </c>
      <c r="W304" s="160">
        <v>0.11</v>
      </c>
      <c r="X304" s="170">
        <v>75</v>
      </c>
      <c r="Y304" s="170">
        <v>31</v>
      </c>
      <c r="Z304" s="170">
        <v>217</v>
      </c>
    </row>
    <row r="305" spans="1:26" ht="15" customHeight="1">
      <c r="A305" s="14" t="s">
        <v>1099</v>
      </c>
      <c r="B305" s="23" t="s">
        <v>1941</v>
      </c>
      <c r="C305" s="25">
        <v>2.3866999999999998</v>
      </c>
      <c r="D305" s="25">
        <v>-0.15</v>
      </c>
      <c r="E305" s="14" t="s">
        <v>1100</v>
      </c>
      <c r="F305" s="14" t="s">
        <v>2004</v>
      </c>
      <c r="G305" s="14" t="s">
        <v>2004</v>
      </c>
      <c r="H305" s="14" t="s">
        <v>2004</v>
      </c>
      <c r="I305" s="14">
        <v>1000</v>
      </c>
      <c r="J305" s="297">
        <v>237</v>
      </c>
      <c r="K305" s="14">
        <v>2.37</v>
      </c>
      <c r="L305" s="111">
        <f t="shared" si="4"/>
        <v>7627279.2956073424</v>
      </c>
      <c r="M305" s="243" t="s">
        <v>113</v>
      </c>
      <c r="N305" s="318" t="s">
        <v>129</v>
      </c>
      <c r="O305" s="317">
        <v>16077</v>
      </c>
      <c r="P305" s="318" t="s">
        <v>100</v>
      </c>
      <c r="Q305" s="317">
        <v>157</v>
      </c>
      <c r="R305" s="312" t="s">
        <v>92</v>
      </c>
      <c r="S305" s="216">
        <v>8775</v>
      </c>
      <c r="T305" s="315">
        <v>10</v>
      </c>
      <c r="U305" s="14">
        <v>15700</v>
      </c>
      <c r="V305" s="14" t="s">
        <v>2008</v>
      </c>
      <c r="W305" s="160">
        <v>12.696</v>
      </c>
      <c r="X305" s="170">
        <v>28.5</v>
      </c>
      <c r="Y305" s="170">
        <v>7</v>
      </c>
      <c r="Z305" s="170">
        <v>174</v>
      </c>
    </row>
    <row r="306" spans="1:26" ht="15" customHeight="1">
      <c r="A306" s="14" t="s">
        <v>1101</v>
      </c>
      <c r="B306" s="23" t="s">
        <v>1942</v>
      </c>
      <c r="C306" s="25">
        <v>1.9380999999999999</v>
      </c>
      <c r="D306" s="25">
        <v>0.02</v>
      </c>
      <c r="E306" s="14" t="s">
        <v>2004</v>
      </c>
      <c r="F306" s="14" t="s">
        <v>2004</v>
      </c>
      <c r="G306" s="14" t="s">
        <v>2004</v>
      </c>
      <c r="H306" s="14" t="s">
        <v>2004</v>
      </c>
      <c r="I306" s="14" t="s">
        <v>2004</v>
      </c>
      <c r="J306" s="311">
        <v>1.4285714285714299</v>
      </c>
      <c r="K306" s="14">
        <v>6.96</v>
      </c>
      <c r="L306" s="111">
        <f t="shared" si="4"/>
        <v>44234.679450062664</v>
      </c>
      <c r="M306" s="243" t="s">
        <v>116</v>
      </c>
      <c r="N306" s="318" t="s">
        <v>129</v>
      </c>
      <c r="O306" s="313">
        <v>223786</v>
      </c>
      <c r="P306" s="318" t="s">
        <v>100</v>
      </c>
      <c r="Q306" s="118">
        <v>175774</v>
      </c>
      <c r="R306" s="312" t="s">
        <v>92</v>
      </c>
      <c r="S306" s="315">
        <v>431034</v>
      </c>
      <c r="T306" s="315">
        <v>10</v>
      </c>
      <c r="U306" s="14">
        <v>17577400</v>
      </c>
      <c r="V306" s="14" t="s">
        <v>130</v>
      </c>
      <c r="W306" s="160">
        <v>0.35</v>
      </c>
      <c r="X306" s="170">
        <v>98</v>
      </c>
      <c r="Y306" s="170">
        <v>31</v>
      </c>
      <c r="Z306" s="170">
        <v>217</v>
      </c>
    </row>
    <row r="307" spans="1:26" ht="15" customHeight="1">
      <c r="A307" s="14" t="s">
        <v>1102</v>
      </c>
      <c r="B307" s="23" t="s">
        <v>1876</v>
      </c>
      <c r="C307" s="25">
        <v>3.2339000000000002</v>
      </c>
      <c r="D307" s="25">
        <v>3.89</v>
      </c>
      <c r="E307" s="14" t="s">
        <v>1103</v>
      </c>
      <c r="F307" s="14" t="s">
        <v>2004</v>
      </c>
      <c r="G307" s="14" t="s">
        <v>2004</v>
      </c>
      <c r="H307" s="14" t="s">
        <v>2004</v>
      </c>
      <c r="I307" s="14">
        <v>1000</v>
      </c>
      <c r="J307" s="297">
        <v>630</v>
      </c>
      <c r="K307" s="14">
        <v>21.1</v>
      </c>
      <c r="L307" s="111">
        <f t="shared" si="4"/>
        <v>17470085.470085468</v>
      </c>
      <c r="M307" s="243" t="s">
        <v>113</v>
      </c>
      <c r="N307" s="165" t="s">
        <v>129</v>
      </c>
      <c r="O307" s="313">
        <v>507</v>
      </c>
      <c r="P307" s="318" t="s">
        <v>100</v>
      </c>
      <c r="Q307" s="118">
        <v>1306</v>
      </c>
      <c r="R307" s="312" t="s">
        <v>92</v>
      </c>
      <c r="S307" s="315">
        <v>99</v>
      </c>
      <c r="T307" s="315">
        <v>10</v>
      </c>
      <c r="U307" s="14">
        <v>9900</v>
      </c>
      <c r="V307" s="14" t="s">
        <v>130</v>
      </c>
      <c r="W307" s="160">
        <v>1.4999999999999999E-2</v>
      </c>
      <c r="X307" s="170">
        <v>0</v>
      </c>
      <c r="Y307" s="170">
        <v>1</v>
      </c>
      <c r="Z307" s="170">
        <v>35</v>
      </c>
    </row>
    <row r="308" spans="1:26" ht="15" customHeight="1">
      <c r="A308" s="14" t="s">
        <v>1104</v>
      </c>
      <c r="B308" s="23" t="s">
        <v>1105</v>
      </c>
      <c r="C308" s="25">
        <v>1.0149999999999999</v>
      </c>
      <c r="D308" s="25">
        <v>3.8</v>
      </c>
      <c r="E308" s="14" t="s">
        <v>2004</v>
      </c>
      <c r="F308" s="14" t="s">
        <v>2004</v>
      </c>
      <c r="G308" s="14" t="s">
        <v>1106</v>
      </c>
      <c r="H308" s="14" t="s">
        <v>2004</v>
      </c>
      <c r="I308" s="14">
        <v>100</v>
      </c>
      <c r="J308" s="160">
        <v>50</v>
      </c>
      <c r="K308" s="14">
        <v>64.3</v>
      </c>
      <c r="L308" s="111">
        <f t="shared" si="4"/>
        <v>1051115.9107271419</v>
      </c>
      <c r="M308" s="243" t="s">
        <v>1977</v>
      </c>
      <c r="N308" s="316" t="s">
        <v>2004</v>
      </c>
      <c r="O308" s="317" t="s">
        <v>2004</v>
      </c>
      <c r="P308" s="318" t="s">
        <v>100</v>
      </c>
      <c r="Q308" s="313" t="s">
        <v>379</v>
      </c>
      <c r="R308" s="312" t="s">
        <v>215</v>
      </c>
      <c r="S308" s="314" t="s">
        <v>985</v>
      </c>
      <c r="T308" s="315">
        <v>50</v>
      </c>
      <c r="U308" s="14">
        <v>60</v>
      </c>
      <c r="V308" s="14" t="s">
        <v>103</v>
      </c>
      <c r="W308" s="160">
        <v>0.81299999999999994</v>
      </c>
      <c r="X308" s="170">
        <v>30.77</v>
      </c>
      <c r="Y308" s="170">
        <v>4</v>
      </c>
      <c r="Z308" s="170">
        <v>49</v>
      </c>
    </row>
    <row r="309" spans="1:26" ht="15" customHeight="1">
      <c r="A309" s="14" t="s">
        <v>1107</v>
      </c>
      <c r="B309" s="23" t="s">
        <v>1108</v>
      </c>
      <c r="C309" s="25">
        <v>2.9137</v>
      </c>
      <c r="D309" s="154">
        <v>-3.25</v>
      </c>
      <c r="E309" s="321" t="s">
        <v>2004</v>
      </c>
      <c r="F309" s="321" t="s">
        <v>2004</v>
      </c>
      <c r="G309" s="321" t="s">
        <v>2004</v>
      </c>
      <c r="H309" s="121" t="s">
        <v>2004</v>
      </c>
      <c r="I309" s="321" t="s">
        <v>2004</v>
      </c>
      <c r="J309" s="160">
        <v>62</v>
      </c>
      <c r="K309" s="14">
        <v>1.26</v>
      </c>
      <c r="L309" s="111">
        <f t="shared" si="4"/>
        <v>2014490.2450483418</v>
      </c>
      <c r="M309" s="243" t="s">
        <v>2032</v>
      </c>
      <c r="N309" s="312" t="s">
        <v>376</v>
      </c>
      <c r="O309" s="313" t="s">
        <v>551</v>
      </c>
      <c r="P309" s="312" t="s">
        <v>100</v>
      </c>
      <c r="Q309" s="313" t="s">
        <v>526</v>
      </c>
      <c r="R309" s="316" t="s">
        <v>2004</v>
      </c>
      <c r="S309" s="216" t="s">
        <v>2004</v>
      </c>
      <c r="T309" s="315">
        <v>1000</v>
      </c>
      <c r="U309" s="14">
        <v>64000</v>
      </c>
      <c r="V309" s="14" t="s">
        <v>103</v>
      </c>
      <c r="W309" s="160">
        <v>460</v>
      </c>
      <c r="X309" s="170">
        <v>99</v>
      </c>
      <c r="Y309" s="170">
        <v>31</v>
      </c>
      <c r="Z309" s="170">
        <v>217</v>
      </c>
    </row>
    <row r="310" spans="1:26" ht="15" customHeight="1">
      <c r="A310" s="14" t="s">
        <v>1109</v>
      </c>
      <c r="B310" s="23" t="s">
        <v>1110</v>
      </c>
      <c r="C310" s="25">
        <v>2.3262</v>
      </c>
      <c r="D310" s="25">
        <v>4.05</v>
      </c>
      <c r="E310" s="14" t="s">
        <v>2004</v>
      </c>
      <c r="F310" s="14" t="s">
        <v>1111</v>
      </c>
      <c r="G310" s="14" t="s">
        <v>2004</v>
      </c>
      <c r="H310" s="14" t="s">
        <v>2004</v>
      </c>
      <c r="I310" s="14">
        <v>100</v>
      </c>
      <c r="J310" s="160">
        <v>57.142857142857103</v>
      </c>
      <c r="K310" s="14">
        <v>39.6</v>
      </c>
      <c r="L310" s="111">
        <f t="shared" si="4"/>
        <v>1394090.4991777614</v>
      </c>
      <c r="M310" s="243" t="s">
        <v>97</v>
      </c>
      <c r="N310" s="316" t="s">
        <v>2004</v>
      </c>
      <c r="O310" s="317" t="s">
        <v>2004</v>
      </c>
      <c r="P310" s="316" t="s">
        <v>2004</v>
      </c>
      <c r="Q310" s="317" t="s">
        <v>2004</v>
      </c>
      <c r="R310" s="312" t="s">
        <v>108</v>
      </c>
      <c r="S310" s="314">
        <v>418</v>
      </c>
      <c r="T310" s="315">
        <v>100</v>
      </c>
      <c r="U310" s="14">
        <v>4184</v>
      </c>
      <c r="V310" s="14" t="s">
        <v>103</v>
      </c>
      <c r="W310" s="160">
        <v>5.5E-2</v>
      </c>
      <c r="X310" s="170">
        <v>11</v>
      </c>
      <c r="Y310" s="170">
        <v>3</v>
      </c>
      <c r="Z310" s="170">
        <v>22</v>
      </c>
    </row>
    <row r="311" spans="1:26" ht="15" customHeight="1" thickBot="1">
      <c r="A311" s="14" t="s">
        <v>1112</v>
      </c>
      <c r="B311" s="23" t="s">
        <v>1113</v>
      </c>
      <c r="C311" s="25">
        <v>2.0468999999999999</v>
      </c>
      <c r="D311" s="25">
        <v>-2.92</v>
      </c>
      <c r="E311" s="14" t="s">
        <v>2004</v>
      </c>
      <c r="F311" s="14" t="s">
        <v>1114</v>
      </c>
      <c r="G311" s="14" t="s">
        <v>2004</v>
      </c>
      <c r="H311" s="14" t="s">
        <v>2004</v>
      </c>
      <c r="I311" s="14">
        <v>100</v>
      </c>
      <c r="J311" s="297">
        <v>10700</v>
      </c>
      <c r="K311" s="14">
        <v>17.2</v>
      </c>
      <c r="L311" s="111">
        <f t="shared" si="4"/>
        <v>305514993.48109514</v>
      </c>
      <c r="M311" s="243" t="s">
        <v>2037</v>
      </c>
      <c r="N311" s="318" t="s">
        <v>129</v>
      </c>
      <c r="O311" s="313">
        <v>924933</v>
      </c>
      <c r="P311" s="318" t="s">
        <v>100</v>
      </c>
      <c r="Q311" s="118">
        <v>15885172</v>
      </c>
      <c r="R311" s="312" t="s">
        <v>92</v>
      </c>
      <c r="S311" s="315">
        <v>66021</v>
      </c>
      <c r="T311" s="315">
        <v>10</v>
      </c>
      <c r="U311" s="14">
        <v>6602100</v>
      </c>
      <c r="V311" s="14" t="s">
        <v>130</v>
      </c>
      <c r="W311" s="160">
        <v>63.6</v>
      </c>
      <c r="X311" s="170">
        <v>65.38</v>
      </c>
      <c r="Y311" s="170">
        <v>31</v>
      </c>
      <c r="Z311" s="170">
        <v>243</v>
      </c>
    </row>
    <row r="312" spans="1:26" ht="15" customHeight="1" thickBot="1">
      <c r="A312" s="14" t="s">
        <v>1115</v>
      </c>
      <c r="B312" s="23" t="s">
        <v>1116</v>
      </c>
      <c r="C312" s="25">
        <v>2.2570999999999999</v>
      </c>
      <c r="D312" s="25">
        <v>2.9</v>
      </c>
      <c r="E312" s="14" t="s">
        <v>2004</v>
      </c>
      <c r="F312" s="14" t="s">
        <v>1117</v>
      </c>
      <c r="G312" s="14" t="s">
        <v>2004</v>
      </c>
      <c r="H312" s="322" t="s">
        <v>2004</v>
      </c>
      <c r="I312" s="14">
        <v>100</v>
      </c>
      <c r="J312" s="160">
        <v>10</v>
      </c>
      <c r="K312" s="14">
        <v>30.3</v>
      </c>
      <c r="L312" s="111">
        <f t="shared" si="4"/>
        <v>259658.13654777195</v>
      </c>
      <c r="M312" s="333" t="s">
        <v>97</v>
      </c>
      <c r="N312" s="318" t="s">
        <v>129</v>
      </c>
      <c r="O312" s="313">
        <v>263</v>
      </c>
      <c r="P312" s="318" t="s">
        <v>100</v>
      </c>
      <c r="Q312" s="118">
        <v>106</v>
      </c>
      <c r="R312" s="312" t="s">
        <v>92</v>
      </c>
      <c r="S312" s="315">
        <v>326</v>
      </c>
      <c r="T312" s="315">
        <v>10</v>
      </c>
      <c r="U312" s="14">
        <v>10600</v>
      </c>
      <c r="V312" s="14" t="s">
        <v>130</v>
      </c>
      <c r="W312" s="160">
        <v>0.875</v>
      </c>
      <c r="X312" s="170">
        <v>35.5</v>
      </c>
      <c r="Y312" s="170">
        <v>5</v>
      </c>
      <c r="Z312" s="170">
        <v>56</v>
      </c>
    </row>
    <row r="313" spans="1:26" ht="15" customHeight="1" thickBot="1">
      <c r="A313" s="14" t="s">
        <v>1118</v>
      </c>
      <c r="B313" s="23" t="s">
        <v>1119</v>
      </c>
      <c r="C313" s="25">
        <v>1.6889000000000001</v>
      </c>
      <c r="D313" s="153">
        <v>4.59</v>
      </c>
      <c r="E313" s="322" t="s">
        <v>2004</v>
      </c>
      <c r="F313" s="322" t="s">
        <v>2004</v>
      </c>
      <c r="G313" s="322" t="s">
        <v>2004</v>
      </c>
      <c r="H313" s="14" t="s">
        <v>2004</v>
      </c>
      <c r="I313" s="322" t="s">
        <v>2004</v>
      </c>
      <c r="J313" s="160">
        <v>10</v>
      </c>
      <c r="K313" s="14">
        <v>138</v>
      </c>
      <c r="L313" s="111">
        <f t="shared" si="4"/>
        <v>148810.87202718007</v>
      </c>
      <c r="M313" s="243" t="s">
        <v>167</v>
      </c>
      <c r="N313" s="318" t="s">
        <v>90</v>
      </c>
      <c r="O313" s="313" t="s">
        <v>548</v>
      </c>
      <c r="P313" s="312" t="s">
        <v>1120</v>
      </c>
      <c r="Q313" s="313" t="s">
        <v>548</v>
      </c>
      <c r="R313" s="312" t="s">
        <v>765</v>
      </c>
      <c r="S313" s="314" t="s">
        <v>985</v>
      </c>
      <c r="T313" s="315">
        <v>10</v>
      </c>
      <c r="U313" s="14">
        <v>300</v>
      </c>
      <c r="V313" s="14" t="s">
        <v>103</v>
      </c>
      <c r="W313" s="160">
        <v>0.2</v>
      </c>
      <c r="X313" s="170">
        <v>90.476190476190496</v>
      </c>
      <c r="Y313" s="170">
        <v>1</v>
      </c>
      <c r="Z313" s="170">
        <v>21</v>
      </c>
    </row>
    <row r="314" spans="1:26" ht="15" customHeight="1">
      <c r="A314" s="14" t="s">
        <v>1121</v>
      </c>
      <c r="B314" s="23" t="s">
        <v>1943</v>
      </c>
      <c r="C314" s="25">
        <v>-1.718</v>
      </c>
      <c r="D314" s="25">
        <v>8.5299999999999994</v>
      </c>
      <c r="E314" s="14" t="s">
        <v>2004</v>
      </c>
      <c r="F314" s="14" t="s">
        <v>2004</v>
      </c>
      <c r="G314" s="14" t="s">
        <v>2004</v>
      </c>
      <c r="H314" s="14" t="s">
        <v>2004</v>
      </c>
      <c r="I314" s="14" t="s">
        <v>2004</v>
      </c>
      <c r="J314" s="311">
        <v>1.4285714285714299</v>
      </c>
      <c r="K314" s="14">
        <v>2290</v>
      </c>
      <c r="L314" s="111">
        <f t="shared" si="4"/>
        <v>2230.7104660045857</v>
      </c>
      <c r="M314" s="243" t="s">
        <v>116</v>
      </c>
      <c r="N314" s="318" t="s">
        <v>129</v>
      </c>
      <c r="O314" s="313">
        <v>9</v>
      </c>
      <c r="P314" s="318" t="s">
        <v>100</v>
      </c>
      <c r="Q314" s="118">
        <v>0.29699999999999999</v>
      </c>
      <c r="R314" s="312" t="s">
        <v>92</v>
      </c>
      <c r="S314" s="315">
        <v>7.3599999999999999E-2</v>
      </c>
      <c r="T314" s="315">
        <v>10</v>
      </c>
      <c r="U314" s="14">
        <v>7.36</v>
      </c>
      <c r="V314" s="14" t="s">
        <v>130</v>
      </c>
      <c r="W314" s="160">
        <v>5.1999999999999998E-2</v>
      </c>
      <c r="X314" s="170">
        <v>19.399999999999999</v>
      </c>
      <c r="Y314" s="170">
        <v>9</v>
      </c>
      <c r="Z314" s="170">
        <v>274</v>
      </c>
    </row>
    <row r="315" spans="1:26" ht="15" customHeight="1">
      <c r="A315" s="14" t="s">
        <v>1122</v>
      </c>
      <c r="B315" s="23" t="s">
        <v>1123</v>
      </c>
      <c r="C315" s="25">
        <v>2.6196999999999999</v>
      </c>
      <c r="D315" s="154">
        <v>-1.41</v>
      </c>
      <c r="E315" s="321" t="s">
        <v>1124</v>
      </c>
      <c r="F315" s="321"/>
      <c r="G315" s="321" t="s">
        <v>2004</v>
      </c>
      <c r="H315" s="14" t="s">
        <v>1125</v>
      </c>
      <c r="I315" s="321">
        <v>1000</v>
      </c>
      <c r="J315" s="160">
        <v>79.3</v>
      </c>
      <c r="K315" s="14">
        <v>10.3</v>
      </c>
      <c r="L315" s="111">
        <f t="shared" si="4"/>
        <v>2389638.8028895771</v>
      </c>
      <c r="M315" s="243" t="s">
        <v>113</v>
      </c>
      <c r="N315" s="318" t="s">
        <v>129</v>
      </c>
      <c r="O315" s="313">
        <v>1553</v>
      </c>
      <c r="P315" s="318" t="s">
        <v>100</v>
      </c>
      <c r="Q315" s="118">
        <v>54801</v>
      </c>
      <c r="R315" s="312" t="s">
        <v>92</v>
      </c>
      <c r="S315" s="315">
        <v>6136</v>
      </c>
      <c r="T315" s="315">
        <v>10</v>
      </c>
      <c r="U315" s="14">
        <v>155300</v>
      </c>
      <c r="V315" s="14" t="s">
        <v>130</v>
      </c>
      <c r="W315" s="160">
        <v>0.43</v>
      </c>
      <c r="X315" s="170">
        <v>6.5</v>
      </c>
      <c r="Y315" s="170">
        <v>1</v>
      </c>
      <c r="Z315" s="170">
        <v>32</v>
      </c>
    </row>
    <row r="316" spans="1:26" ht="15" customHeight="1">
      <c r="A316" s="14" t="s">
        <v>1126</v>
      </c>
      <c r="B316" s="23" t="s">
        <v>1127</v>
      </c>
      <c r="C316" s="25">
        <v>2.2437999999999998</v>
      </c>
      <c r="D316" s="154">
        <v>5.0199999999999996</v>
      </c>
      <c r="E316" s="321" t="s">
        <v>2004</v>
      </c>
      <c r="F316" s="321" t="s">
        <v>2004</v>
      </c>
      <c r="G316" s="321" t="s">
        <v>2004</v>
      </c>
      <c r="H316" s="321" t="s">
        <v>2004</v>
      </c>
      <c r="I316" s="321" t="s">
        <v>2004</v>
      </c>
      <c r="J316" s="160">
        <v>28.571428571428601</v>
      </c>
      <c r="K316" s="14">
        <v>745</v>
      </c>
      <c r="L316" s="111">
        <f t="shared" si="4"/>
        <v>124830.78019237632</v>
      </c>
      <c r="M316" s="243" t="s">
        <v>347</v>
      </c>
      <c r="N316" s="165" t="s">
        <v>2004</v>
      </c>
      <c r="O316" s="317" t="s">
        <v>2004</v>
      </c>
      <c r="P316" s="316" t="s">
        <v>2004</v>
      </c>
      <c r="Q316" s="317" t="s">
        <v>2004</v>
      </c>
      <c r="R316" s="312" t="s">
        <v>215</v>
      </c>
      <c r="S316" s="315" t="s">
        <v>1128</v>
      </c>
      <c r="T316" s="315">
        <v>1000</v>
      </c>
      <c r="U316" s="14">
        <v>950</v>
      </c>
      <c r="V316" s="14" t="s">
        <v>103</v>
      </c>
      <c r="W316" s="325" t="s">
        <v>2004</v>
      </c>
      <c r="X316" s="170">
        <v>0</v>
      </c>
      <c r="Y316" s="170">
        <v>1</v>
      </c>
      <c r="Z316" s="170">
        <v>14</v>
      </c>
    </row>
    <row r="317" spans="1:26" ht="15" customHeight="1">
      <c r="A317" s="14" t="s">
        <v>1129</v>
      </c>
      <c r="B317" s="23" t="s">
        <v>1130</v>
      </c>
      <c r="C317" s="25">
        <v>2.093</v>
      </c>
      <c r="D317" s="25">
        <v>2.86</v>
      </c>
      <c r="E317" s="14" t="s">
        <v>2004</v>
      </c>
      <c r="F317" s="14" t="s">
        <v>1131</v>
      </c>
      <c r="G317" s="14" t="s">
        <v>2004</v>
      </c>
      <c r="H317" s="14" t="s">
        <v>2004</v>
      </c>
      <c r="I317" s="14">
        <v>100</v>
      </c>
      <c r="J317" s="326">
        <v>5.5555555555555601E-2</v>
      </c>
      <c r="K317" s="14">
        <v>10.8</v>
      </c>
      <c r="L317" s="111">
        <f t="shared" si="4"/>
        <v>1667.4280493375982</v>
      </c>
      <c r="M317" s="243" t="s">
        <v>97</v>
      </c>
      <c r="N317" s="316" t="s">
        <v>2004</v>
      </c>
      <c r="O317" s="317" t="s">
        <v>2004</v>
      </c>
      <c r="P317" s="318" t="s">
        <v>100</v>
      </c>
      <c r="Q317" s="313" t="s">
        <v>768</v>
      </c>
      <c r="R317" s="318" t="s">
        <v>136</v>
      </c>
      <c r="S317" s="314" t="s">
        <v>1132</v>
      </c>
      <c r="T317" s="315">
        <v>50</v>
      </c>
      <c r="U317" s="14">
        <v>7.4</v>
      </c>
      <c r="V317" s="14" t="s">
        <v>103</v>
      </c>
      <c r="W317" s="160">
        <v>0.53</v>
      </c>
      <c r="X317" s="170">
        <v>77.78</v>
      </c>
      <c r="Y317" s="170">
        <v>1</v>
      </c>
      <c r="Z317" s="170">
        <v>9</v>
      </c>
    </row>
    <row r="318" spans="1:26" ht="15" customHeight="1">
      <c r="A318" s="14" t="s">
        <v>1133</v>
      </c>
      <c r="B318" s="23" t="s">
        <v>1134</v>
      </c>
      <c r="C318" s="25">
        <v>2.5110999999999999</v>
      </c>
      <c r="D318" s="25">
        <v>-0.68</v>
      </c>
      <c r="E318" s="14" t="s">
        <v>2004</v>
      </c>
      <c r="F318" s="14" t="s">
        <v>2004</v>
      </c>
      <c r="G318" s="14" t="s">
        <v>2004</v>
      </c>
      <c r="H318" s="14" t="s">
        <v>2004</v>
      </c>
      <c r="I318" s="14" t="s">
        <v>2004</v>
      </c>
      <c r="J318" s="160">
        <v>20</v>
      </c>
      <c r="K318" s="14">
        <v>2.92</v>
      </c>
      <c r="L318" s="111">
        <f t="shared" si="4"/>
        <v>640631.85607722693</v>
      </c>
      <c r="M318" s="243" t="s">
        <v>2090</v>
      </c>
      <c r="N318" s="318" t="s">
        <v>821</v>
      </c>
      <c r="O318" s="313" t="s">
        <v>124</v>
      </c>
      <c r="P318" s="318" t="s">
        <v>100</v>
      </c>
      <c r="Q318" s="313" t="s">
        <v>1135</v>
      </c>
      <c r="R318" s="316" t="s">
        <v>2004</v>
      </c>
      <c r="S318" s="216" t="s">
        <v>2004</v>
      </c>
      <c r="T318" s="315">
        <v>100</v>
      </c>
      <c r="U318" s="14">
        <v>100</v>
      </c>
      <c r="V318" s="14" t="s">
        <v>103</v>
      </c>
      <c r="W318" s="160">
        <v>51.71</v>
      </c>
      <c r="X318" s="170">
        <v>86.7</v>
      </c>
      <c r="Y318" s="170">
        <v>17</v>
      </c>
      <c r="Z318" s="170">
        <v>852</v>
      </c>
    </row>
    <row r="319" spans="1:26" ht="15" customHeight="1">
      <c r="A319" s="14" t="s">
        <v>1136</v>
      </c>
      <c r="B319" s="23" t="s">
        <v>1137</v>
      </c>
      <c r="C319" s="25">
        <v>1.2957000000000001</v>
      </c>
      <c r="D319" s="25">
        <v>6.42</v>
      </c>
      <c r="E319" s="14" t="s">
        <v>2004</v>
      </c>
      <c r="F319" s="14" t="s">
        <v>2004</v>
      </c>
      <c r="G319" s="14" t="s">
        <v>2004</v>
      </c>
      <c r="H319" s="14" t="s">
        <v>2004</v>
      </c>
      <c r="I319" s="14" t="s">
        <v>2004</v>
      </c>
      <c r="J319" s="160">
        <v>40</v>
      </c>
      <c r="K319" s="14">
        <v>415</v>
      </c>
      <c r="L319" s="111">
        <f t="shared" si="4"/>
        <v>283724.69635627529</v>
      </c>
      <c r="M319" s="243" t="s">
        <v>144</v>
      </c>
      <c r="N319" s="318" t="s">
        <v>368</v>
      </c>
      <c r="O319" s="313" t="s">
        <v>125</v>
      </c>
      <c r="P319" s="318" t="s">
        <v>100</v>
      </c>
      <c r="Q319" s="313">
        <v>7.0000000000000001E-3</v>
      </c>
      <c r="R319" s="318" t="s">
        <v>318</v>
      </c>
      <c r="S319" s="314" t="s">
        <v>1138</v>
      </c>
      <c r="T319" s="315">
        <v>10</v>
      </c>
      <c r="U319" s="14">
        <v>0.7</v>
      </c>
      <c r="V319" s="14" t="s">
        <v>103</v>
      </c>
      <c r="W319" s="160">
        <v>6.71</v>
      </c>
      <c r="X319" s="170">
        <v>64.284523809523805</v>
      </c>
      <c r="Y319" s="170">
        <v>2</v>
      </c>
      <c r="Z319" s="170">
        <v>51</v>
      </c>
    </row>
    <row r="320" spans="1:26" ht="15" customHeight="1">
      <c r="A320" s="14" t="s">
        <v>1139</v>
      </c>
      <c r="B320" s="23" t="s">
        <v>1140</v>
      </c>
      <c r="C320" s="25">
        <v>1.7876000000000001</v>
      </c>
      <c r="D320" s="25">
        <v>3.04</v>
      </c>
      <c r="E320" s="14" t="s">
        <v>2004</v>
      </c>
      <c r="F320" s="14" t="s">
        <v>2004</v>
      </c>
      <c r="G320" s="14" t="s">
        <v>2004</v>
      </c>
      <c r="H320" s="14" t="s">
        <v>2004</v>
      </c>
      <c r="I320" s="14" t="s">
        <v>2004</v>
      </c>
      <c r="J320" s="311">
        <v>1.4285714285714299</v>
      </c>
      <c r="K320" s="14">
        <v>13.3</v>
      </c>
      <c r="L320" s="111">
        <f t="shared" si="4"/>
        <v>42036.566054033341</v>
      </c>
      <c r="M320" s="243" t="s">
        <v>116</v>
      </c>
      <c r="N320" s="316" t="s">
        <v>2004</v>
      </c>
      <c r="O320" s="317" t="s">
        <v>2004</v>
      </c>
      <c r="P320" s="316" t="s">
        <v>2004</v>
      </c>
      <c r="Q320" s="317" t="s">
        <v>2004</v>
      </c>
      <c r="R320" s="318" t="s">
        <v>177</v>
      </c>
      <c r="S320" s="314" t="s">
        <v>1141</v>
      </c>
      <c r="T320" s="315">
        <v>100</v>
      </c>
      <c r="U320" s="14">
        <v>330.4674</v>
      </c>
      <c r="V320" s="14" t="s">
        <v>103</v>
      </c>
      <c r="W320" s="160">
        <v>6.6666666666666697E-3</v>
      </c>
      <c r="X320" s="170">
        <v>2</v>
      </c>
      <c r="Y320" s="170">
        <v>31</v>
      </c>
      <c r="Z320" s="170">
        <v>217</v>
      </c>
    </row>
    <row r="321" spans="1:26" ht="15" customHeight="1">
      <c r="A321" s="14" t="s">
        <v>1142</v>
      </c>
      <c r="B321" s="23" t="s">
        <v>1143</v>
      </c>
      <c r="C321" s="25">
        <v>2.3340999999999998</v>
      </c>
      <c r="D321" s="25">
        <v>4.3</v>
      </c>
      <c r="E321" s="14" t="s">
        <v>2004</v>
      </c>
      <c r="F321" s="14" t="s">
        <v>2004</v>
      </c>
      <c r="G321" s="14" t="s">
        <v>2004</v>
      </c>
      <c r="H321" s="14" t="s">
        <v>2004</v>
      </c>
      <c r="I321" s="14" t="s">
        <v>2004</v>
      </c>
      <c r="J321" s="311">
        <v>9</v>
      </c>
      <c r="K321" s="14">
        <v>65.3</v>
      </c>
      <c r="L321" s="111">
        <f t="shared" si="4"/>
        <v>188147.32320420013</v>
      </c>
      <c r="M321" s="243" t="s">
        <v>144</v>
      </c>
      <c r="N321" s="312" t="s">
        <v>121</v>
      </c>
      <c r="O321" s="313" t="s">
        <v>1144</v>
      </c>
      <c r="P321" s="312" t="s">
        <v>100</v>
      </c>
      <c r="Q321" s="313" t="s">
        <v>578</v>
      </c>
      <c r="R321" s="312" t="s">
        <v>1018</v>
      </c>
      <c r="S321" s="314" t="s">
        <v>661</v>
      </c>
      <c r="T321" s="315">
        <v>50</v>
      </c>
      <c r="U321" s="14">
        <v>500</v>
      </c>
      <c r="V321" s="14" t="s">
        <v>103</v>
      </c>
      <c r="W321" s="160">
        <v>1.9</v>
      </c>
      <c r="X321" s="170">
        <v>23.8095238095238</v>
      </c>
      <c r="Y321" s="170">
        <v>1</v>
      </c>
      <c r="Z321" s="170">
        <v>21</v>
      </c>
    </row>
    <row r="322" spans="1:26" ht="15" customHeight="1">
      <c r="A322" s="14" t="s">
        <v>1145</v>
      </c>
      <c r="B322" s="23" t="s">
        <v>1146</v>
      </c>
      <c r="C322" s="25">
        <v>2.5175000000000001</v>
      </c>
      <c r="D322" s="25">
        <v>-1.6</v>
      </c>
      <c r="E322" s="14" t="s">
        <v>2004</v>
      </c>
      <c r="F322" s="14" t="s">
        <v>2004</v>
      </c>
      <c r="G322" s="14" t="s">
        <v>2004</v>
      </c>
      <c r="H322" s="14" t="s">
        <v>2004</v>
      </c>
      <c r="I322" s="14" t="s">
        <v>2004</v>
      </c>
      <c r="J322" s="311">
        <v>3</v>
      </c>
      <c r="K322" s="14">
        <v>0.435</v>
      </c>
      <c r="L322" s="111">
        <f t="shared" si="4"/>
        <v>98176.316395718794</v>
      </c>
      <c r="M322" s="243" t="s">
        <v>148</v>
      </c>
      <c r="N322" s="318" t="s">
        <v>134</v>
      </c>
      <c r="O322" s="313" t="s">
        <v>124</v>
      </c>
      <c r="P322" s="312" t="s">
        <v>100</v>
      </c>
      <c r="Q322" s="313" t="s">
        <v>296</v>
      </c>
      <c r="R322" s="316" t="s">
        <v>2004</v>
      </c>
      <c r="S322" s="216" t="s">
        <v>2004</v>
      </c>
      <c r="T322" s="315">
        <v>100</v>
      </c>
      <c r="U322" s="14">
        <v>100</v>
      </c>
      <c r="V322" s="14" t="s">
        <v>103</v>
      </c>
      <c r="W322" s="160">
        <v>16.5</v>
      </c>
      <c r="X322" s="215" t="s">
        <v>2004</v>
      </c>
      <c r="Y322" s="170">
        <v>1</v>
      </c>
      <c r="Z322" s="170">
        <v>9</v>
      </c>
    </row>
    <row r="323" spans="1:26" ht="15" customHeight="1">
      <c r="A323" s="14" t="s">
        <v>1147</v>
      </c>
      <c r="B323" s="23" t="s">
        <v>1968</v>
      </c>
      <c r="C323" s="25">
        <v>3.0381999999999998</v>
      </c>
      <c r="D323" s="25">
        <v>-1.1299999999999999</v>
      </c>
      <c r="E323" s="14" t="s">
        <v>2004</v>
      </c>
      <c r="F323" s="14" t="s">
        <v>2004</v>
      </c>
      <c r="G323" s="14" t="s">
        <v>2004</v>
      </c>
      <c r="H323" s="14" t="s">
        <v>2004</v>
      </c>
      <c r="I323" s="14" t="s">
        <v>2004</v>
      </c>
      <c r="J323" s="160">
        <v>26</v>
      </c>
      <c r="K323" s="14">
        <v>4.16</v>
      </c>
      <c r="L323" s="111">
        <f t="shared" si="4"/>
        <v>824102.66306445387</v>
      </c>
      <c r="M323" s="243" t="s">
        <v>2033</v>
      </c>
      <c r="N323" s="318" t="s">
        <v>121</v>
      </c>
      <c r="O323" s="313" t="s">
        <v>1148</v>
      </c>
      <c r="P323" s="318" t="s">
        <v>1149</v>
      </c>
      <c r="Q323" s="313" t="s">
        <v>379</v>
      </c>
      <c r="R323" s="318" t="s">
        <v>1150</v>
      </c>
      <c r="S323" s="314" t="s">
        <v>1151</v>
      </c>
      <c r="T323" s="315">
        <v>50</v>
      </c>
      <c r="U323" s="14">
        <v>20000</v>
      </c>
      <c r="V323" s="14" t="s">
        <v>103</v>
      </c>
      <c r="W323" s="160">
        <v>389.73</v>
      </c>
      <c r="X323" s="170">
        <v>100</v>
      </c>
      <c r="Y323" s="170">
        <v>1</v>
      </c>
      <c r="Z323" s="170">
        <v>36</v>
      </c>
    </row>
    <row r="324" spans="1:26" ht="15" customHeight="1">
      <c r="A324" s="14" t="s">
        <v>1152</v>
      </c>
      <c r="B324" s="23" t="s">
        <v>1153</v>
      </c>
      <c r="C324" s="25">
        <v>1.6333</v>
      </c>
      <c r="D324" s="25">
        <v>0.02</v>
      </c>
      <c r="E324" s="14" t="s">
        <v>2004</v>
      </c>
      <c r="F324" s="14" t="s">
        <v>2004</v>
      </c>
      <c r="G324" s="14" t="s">
        <v>1154</v>
      </c>
      <c r="H324" s="14" t="s">
        <v>2004</v>
      </c>
      <c r="I324" s="14">
        <v>100</v>
      </c>
      <c r="J324" s="297">
        <v>114.333333333333</v>
      </c>
      <c r="K324" s="14">
        <v>2.99</v>
      </c>
      <c r="L324" s="111">
        <f t="shared" ref="L324:L387" si="5">J324*1000*63*10950/(2+0.0175*K324)/350/30</f>
        <v>3660092.8215560289</v>
      </c>
      <c r="M324" s="243" t="s">
        <v>1977</v>
      </c>
      <c r="N324" s="318" t="s">
        <v>129</v>
      </c>
      <c r="O324" s="313">
        <v>529464</v>
      </c>
      <c r="P324" s="318" t="s">
        <v>100</v>
      </c>
      <c r="Q324" s="118">
        <v>92249</v>
      </c>
      <c r="R324" s="312" t="s">
        <v>92</v>
      </c>
      <c r="S324" s="315">
        <v>1862918</v>
      </c>
      <c r="T324" s="315">
        <v>10</v>
      </c>
      <c r="U324" s="14">
        <v>9224900</v>
      </c>
      <c r="V324" s="14" t="s">
        <v>130</v>
      </c>
      <c r="W324" s="160">
        <v>4.6420000000000003</v>
      </c>
      <c r="X324" s="170">
        <v>4.0999999999999996</v>
      </c>
      <c r="Y324" s="170">
        <v>3</v>
      </c>
      <c r="Z324" s="170">
        <v>116</v>
      </c>
    </row>
    <row r="325" spans="1:26" ht="15" customHeight="1">
      <c r="A325" s="14" t="s">
        <v>1155</v>
      </c>
      <c r="B325" s="23" t="s">
        <v>1156</v>
      </c>
      <c r="C325" s="25">
        <v>1.9435</v>
      </c>
      <c r="D325" s="25">
        <v>-0.65</v>
      </c>
      <c r="E325" s="14" t="s">
        <v>2004</v>
      </c>
      <c r="F325" s="14" t="s">
        <v>2004</v>
      </c>
      <c r="G325" s="14" t="s">
        <v>2004</v>
      </c>
      <c r="H325" s="14" t="s">
        <v>2004</v>
      </c>
      <c r="I325" s="14" t="s">
        <v>2004</v>
      </c>
      <c r="J325" s="160">
        <v>11.4</v>
      </c>
      <c r="K325" s="14">
        <v>4.28</v>
      </c>
      <c r="L325" s="111">
        <f t="shared" si="5"/>
        <v>360971.61308978748</v>
      </c>
      <c r="M325" s="243" t="s">
        <v>2022</v>
      </c>
      <c r="N325" s="312" t="s">
        <v>1157</v>
      </c>
      <c r="O325" s="313" t="s">
        <v>833</v>
      </c>
      <c r="P325" s="312" t="s">
        <v>100</v>
      </c>
      <c r="Q325" s="313" t="s">
        <v>1158</v>
      </c>
      <c r="R325" s="318" t="s">
        <v>284</v>
      </c>
      <c r="S325" s="314" t="s">
        <v>1159</v>
      </c>
      <c r="T325" s="315">
        <v>10</v>
      </c>
      <c r="U325" s="14">
        <v>1600</v>
      </c>
      <c r="V325" s="14" t="s">
        <v>103</v>
      </c>
      <c r="W325" s="160">
        <v>44.399000000000001</v>
      </c>
      <c r="X325" s="170">
        <v>53.1</v>
      </c>
      <c r="Y325" s="170">
        <v>16</v>
      </c>
      <c r="Z325" s="170">
        <v>1016</v>
      </c>
    </row>
    <row r="326" spans="1:26" ht="15" customHeight="1">
      <c r="A326" s="14" t="s">
        <v>1160</v>
      </c>
      <c r="B326" s="23" t="s">
        <v>1945</v>
      </c>
      <c r="C326" s="14" t="s">
        <v>2004</v>
      </c>
      <c r="D326" s="25">
        <v>1.21</v>
      </c>
      <c r="E326" s="14" t="s">
        <v>1161</v>
      </c>
      <c r="F326" s="14" t="s">
        <v>2004</v>
      </c>
      <c r="G326" s="14" t="s">
        <v>2004</v>
      </c>
      <c r="H326" s="14" t="s">
        <v>2004</v>
      </c>
      <c r="I326" s="14">
        <v>1000</v>
      </c>
      <c r="J326" s="160">
        <v>12.8</v>
      </c>
      <c r="K326" s="14">
        <v>2.02</v>
      </c>
      <c r="L326" s="111">
        <f t="shared" si="5"/>
        <v>413177.09484855179</v>
      </c>
      <c r="M326" s="243" t="s">
        <v>113</v>
      </c>
      <c r="N326" s="316" t="s">
        <v>2004</v>
      </c>
      <c r="O326" s="317" t="s">
        <v>2004</v>
      </c>
      <c r="P326" s="316" t="s">
        <v>2004</v>
      </c>
      <c r="Q326" s="317" t="s">
        <v>2004</v>
      </c>
      <c r="R326" s="316" t="s">
        <v>2004</v>
      </c>
      <c r="S326" s="216" t="s">
        <v>2004</v>
      </c>
      <c r="T326" s="315"/>
      <c r="U326" s="221" t="s">
        <v>2004</v>
      </c>
      <c r="V326" s="14" t="s">
        <v>103</v>
      </c>
      <c r="W326" s="160">
        <v>7.0000000000000007E-2</v>
      </c>
      <c r="X326" s="170">
        <v>59.9</v>
      </c>
      <c r="Y326" s="170">
        <v>1</v>
      </c>
      <c r="Z326" s="170">
        <v>38</v>
      </c>
    </row>
    <row r="327" spans="1:26" ht="15" customHeight="1">
      <c r="A327" s="14" t="s">
        <v>1162</v>
      </c>
      <c r="B327" s="23" t="s">
        <v>1163</v>
      </c>
      <c r="C327" s="25">
        <v>2.5</v>
      </c>
      <c r="D327" s="25">
        <v>-0.15</v>
      </c>
      <c r="E327" s="121" t="s">
        <v>2004</v>
      </c>
      <c r="F327" s="121" t="s">
        <v>2004</v>
      </c>
      <c r="G327" s="121" t="s">
        <v>2004</v>
      </c>
      <c r="H327" s="14" t="s">
        <v>2004</v>
      </c>
      <c r="I327" s="121" t="s">
        <v>2004</v>
      </c>
      <c r="J327" s="160">
        <v>50</v>
      </c>
      <c r="K327" s="14">
        <v>2.23</v>
      </c>
      <c r="L327" s="111">
        <f t="shared" si="5"/>
        <v>1611064.1115238899</v>
      </c>
      <c r="M327" s="243" t="s">
        <v>2036</v>
      </c>
      <c r="N327" s="312" t="s">
        <v>303</v>
      </c>
      <c r="O327" s="313" t="s">
        <v>1164</v>
      </c>
      <c r="P327" s="312" t="s">
        <v>100</v>
      </c>
      <c r="Q327" s="313" t="s">
        <v>380</v>
      </c>
      <c r="R327" s="318" t="s">
        <v>215</v>
      </c>
      <c r="S327" s="314" t="s">
        <v>1165</v>
      </c>
      <c r="T327" s="315">
        <v>1000</v>
      </c>
      <c r="U327" s="14">
        <v>13100</v>
      </c>
      <c r="V327" s="14" t="s">
        <v>103</v>
      </c>
      <c r="W327" s="160">
        <v>8.6450000000000102</v>
      </c>
      <c r="X327" s="170">
        <v>42</v>
      </c>
      <c r="Y327" s="170">
        <v>9</v>
      </c>
      <c r="Z327" s="170">
        <v>374</v>
      </c>
    </row>
    <row r="328" spans="1:26" ht="15" customHeight="1">
      <c r="A328" s="14" t="s">
        <v>1166</v>
      </c>
      <c r="B328" s="23" t="s">
        <v>1167</v>
      </c>
      <c r="C328" s="25">
        <v>2.4297</v>
      </c>
      <c r="D328" s="25">
        <v>-0.22</v>
      </c>
      <c r="E328" s="14" t="s">
        <v>2004</v>
      </c>
      <c r="F328" s="14" t="s">
        <v>2004</v>
      </c>
      <c r="G328" s="14" t="s">
        <v>2004</v>
      </c>
      <c r="H328" s="14" t="s">
        <v>2004</v>
      </c>
      <c r="I328" s="14" t="s">
        <v>2004</v>
      </c>
      <c r="J328" s="311">
        <v>5.7</v>
      </c>
      <c r="K328" s="14">
        <v>17.100000000000001</v>
      </c>
      <c r="L328" s="111">
        <f t="shared" si="5"/>
        <v>162874.85049472653</v>
      </c>
      <c r="M328" s="243" t="s">
        <v>2022</v>
      </c>
      <c r="N328" s="318" t="s">
        <v>121</v>
      </c>
      <c r="O328" s="313" t="s">
        <v>661</v>
      </c>
      <c r="P328" s="318" t="s">
        <v>100</v>
      </c>
      <c r="Q328" s="313" t="s">
        <v>1158</v>
      </c>
      <c r="R328" s="318" t="s">
        <v>284</v>
      </c>
      <c r="S328" s="314" t="s">
        <v>1168</v>
      </c>
      <c r="T328" s="315">
        <v>10</v>
      </c>
      <c r="U328" s="14">
        <v>8000</v>
      </c>
      <c r="V328" s="14" t="s">
        <v>103</v>
      </c>
      <c r="W328" s="160">
        <v>62.16</v>
      </c>
      <c r="X328" s="170">
        <v>100</v>
      </c>
      <c r="Y328" s="170">
        <v>31</v>
      </c>
      <c r="Z328" s="170">
        <v>1495</v>
      </c>
    </row>
    <row r="329" spans="1:26" ht="15" customHeight="1">
      <c r="A329" s="14" t="s">
        <v>1169</v>
      </c>
      <c r="B329" s="23" t="s">
        <v>1170</v>
      </c>
      <c r="C329" s="25">
        <v>-0.75009999999999999</v>
      </c>
      <c r="D329" s="25">
        <v>6.34</v>
      </c>
      <c r="E329" s="14" t="s">
        <v>2004</v>
      </c>
      <c r="F329" s="14" t="s">
        <v>2004</v>
      </c>
      <c r="G329" s="14" t="s">
        <v>2004</v>
      </c>
      <c r="H329" s="14" t="s">
        <v>2004</v>
      </c>
      <c r="I329" s="14" t="s">
        <v>2004</v>
      </c>
      <c r="J329" s="311">
        <v>1.4285714285714299</v>
      </c>
      <c r="K329" s="14">
        <v>708</v>
      </c>
      <c r="L329" s="111">
        <f t="shared" si="5"/>
        <v>6522.3865779807475</v>
      </c>
      <c r="M329" s="243" t="s">
        <v>116</v>
      </c>
      <c r="N329" s="316" t="s">
        <v>2004</v>
      </c>
      <c r="O329" s="317" t="s">
        <v>2004</v>
      </c>
      <c r="P329" s="316" t="s">
        <v>2004</v>
      </c>
      <c r="Q329" s="317" t="s">
        <v>2004</v>
      </c>
      <c r="R329" s="318" t="s">
        <v>108</v>
      </c>
      <c r="S329" s="314" t="s">
        <v>124</v>
      </c>
      <c r="T329" s="315">
        <v>100</v>
      </c>
      <c r="U329" s="14">
        <v>100</v>
      </c>
      <c r="V329" s="14" t="s">
        <v>103</v>
      </c>
      <c r="W329" s="160">
        <v>0.14399999999999999</v>
      </c>
      <c r="X329" s="170">
        <v>21.43</v>
      </c>
      <c r="Y329" s="170">
        <v>8</v>
      </c>
      <c r="Z329" s="170">
        <v>261</v>
      </c>
    </row>
    <row r="330" spans="1:26" ht="15" customHeight="1" thickBot="1">
      <c r="A330" s="14" t="s">
        <v>1171</v>
      </c>
      <c r="B330" s="23" t="s">
        <v>1944</v>
      </c>
      <c r="C330" s="25">
        <v>2.8563000000000001</v>
      </c>
      <c r="D330" s="25">
        <v>-0.52</v>
      </c>
      <c r="E330" s="14" t="s">
        <v>1172</v>
      </c>
      <c r="F330" s="14" t="s">
        <v>2004</v>
      </c>
      <c r="G330" s="14" t="s">
        <v>2004</v>
      </c>
      <c r="H330" s="14" t="s">
        <v>2004</v>
      </c>
      <c r="I330" s="14">
        <v>1000</v>
      </c>
      <c r="J330" s="311">
        <v>7.86</v>
      </c>
      <c r="K330" s="14">
        <v>0.29199999999999998</v>
      </c>
      <c r="L330" s="111">
        <f t="shared" si="5"/>
        <v>257542.97769199693</v>
      </c>
      <c r="M330" s="243" t="s">
        <v>113</v>
      </c>
      <c r="N330" s="318" t="s">
        <v>129</v>
      </c>
      <c r="O330" s="313">
        <v>2748</v>
      </c>
      <c r="P330" s="318" t="s">
        <v>100</v>
      </c>
      <c r="Q330" s="118">
        <v>2619384</v>
      </c>
      <c r="R330" s="312" t="s">
        <v>92</v>
      </c>
      <c r="S330" s="315">
        <v>39589453</v>
      </c>
      <c r="T330" s="315">
        <v>10</v>
      </c>
      <c r="U330" s="14">
        <v>274800</v>
      </c>
      <c r="V330" s="14" t="s">
        <v>130</v>
      </c>
      <c r="W330" s="160">
        <v>994</v>
      </c>
      <c r="X330" s="170">
        <v>100</v>
      </c>
      <c r="Y330" s="170">
        <v>1</v>
      </c>
      <c r="Z330" s="170">
        <v>11</v>
      </c>
    </row>
    <row r="331" spans="1:26" ht="15" customHeight="1" thickBot="1">
      <c r="A331" s="14" t="s">
        <v>1173</v>
      </c>
      <c r="B331" s="23" t="s">
        <v>1174</v>
      </c>
      <c r="C331" s="25">
        <v>2.1669999999999998</v>
      </c>
      <c r="D331" s="25">
        <v>1.17</v>
      </c>
      <c r="E331" s="14" t="s">
        <v>2004</v>
      </c>
      <c r="F331" s="14" t="s">
        <v>2004</v>
      </c>
      <c r="G331" s="14" t="s">
        <v>2004</v>
      </c>
      <c r="H331" s="322" t="s">
        <v>2004</v>
      </c>
      <c r="I331" s="14" t="s">
        <v>2004</v>
      </c>
      <c r="J331" s="311">
        <v>3</v>
      </c>
      <c r="K331" s="14">
        <v>2.88</v>
      </c>
      <c r="L331" s="111">
        <f t="shared" si="5"/>
        <v>96127.584861490453</v>
      </c>
      <c r="M331" s="243" t="s">
        <v>2036</v>
      </c>
      <c r="N331" s="318" t="s">
        <v>666</v>
      </c>
      <c r="O331" s="313" t="s">
        <v>377</v>
      </c>
      <c r="P331" s="318" t="s">
        <v>1175</v>
      </c>
      <c r="Q331" s="313" t="s">
        <v>1176</v>
      </c>
      <c r="R331" s="318" t="s">
        <v>465</v>
      </c>
      <c r="S331" s="314" t="s">
        <v>250</v>
      </c>
      <c r="T331" s="315">
        <v>10</v>
      </c>
      <c r="U331" s="14">
        <v>250000</v>
      </c>
      <c r="V331" s="14" t="s">
        <v>103</v>
      </c>
      <c r="W331" s="160">
        <v>71.400000000000006</v>
      </c>
      <c r="X331" s="170">
        <v>98.5</v>
      </c>
      <c r="Y331" s="170">
        <v>9</v>
      </c>
      <c r="Z331" s="170">
        <v>240</v>
      </c>
    </row>
    <row r="332" spans="1:26" ht="15" customHeight="1" thickBot="1">
      <c r="A332" s="14" t="s">
        <v>1177</v>
      </c>
      <c r="B332" s="23" t="s">
        <v>1178</v>
      </c>
      <c r="C332" s="25">
        <v>1.7847</v>
      </c>
      <c r="D332" s="153">
        <v>-2.66</v>
      </c>
      <c r="E332" s="322" t="s">
        <v>2004</v>
      </c>
      <c r="F332" s="322" t="s">
        <v>1179</v>
      </c>
      <c r="G332" s="322" t="s">
        <v>2004</v>
      </c>
      <c r="H332" s="321" t="s">
        <v>2004</v>
      </c>
      <c r="I332" s="322">
        <v>100</v>
      </c>
      <c r="J332" s="297">
        <v>7100</v>
      </c>
      <c r="K332" s="14">
        <v>78.7</v>
      </c>
      <c r="L332" s="111">
        <f t="shared" si="5"/>
        <v>138121252.49833447</v>
      </c>
      <c r="M332" s="243" t="s">
        <v>2037</v>
      </c>
      <c r="N332" s="318" t="s">
        <v>191</v>
      </c>
      <c r="O332" s="313" t="s">
        <v>1180</v>
      </c>
      <c r="P332" s="318" t="s">
        <v>100</v>
      </c>
      <c r="Q332" s="313" t="s">
        <v>1181</v>
      </c>
      <c r="R332" s="316" t="s">
        <v>2004</v>
      </c>
      <c r="S332" s="216" t="s">
        <v>2004</v>
      </c>
      <c r="T332" s="315">
        <v>1000</v>
      </c>
      <c r="U332" s="14">
        <v>1000000</v>
      </c>
      <c r="V332" s="14" t="s">
        <v>103</v>
      </c>
      <c r="W332" s="160">
        <v>11.85</v>
      </c>
      <c r="X332" s="170">
        <v>69.23</v>
      </c>
      <c r="Y332" s="170">
        <v>1</v>
      </c>
      <c r="Z332" s="170">
        <v>13</v>
      </c>
    </row>
    <row r="333" spans="1:26" ht="15" customHeight="1">
      <c r="A333" s="14" t="s">
        <v>1182</v>
      </c>
      <c r="B333" s="23" t="s">
        <v>1183</v>
      </c>
      <c r="C333" s="25">
        <v>1.9557</v>
      </c>
      <c r="D333" s="25">
        <v>2.35</v>
      </c>
      <c r="E333" s="14" t="s">
        <v>2004</v>
      </c>
      <c r="F333" s="14" t="s">
        <v>2004</v>
      </c>
      <c r="G333" s="14" t="s">
        <v>2004</v>
      </c>
      <c r="H333" s="321" t="s">
        <v>2004</v>
      </c>
      <c r="I333" s="14" t="s">
        <v>2004</v>
      </c>
      <c r="J333" s="311">
        <v>7</v>
      </c>
      <c r="K333" s="14">
        <v>14.8</v>
      </c>
      <c r="L333" s="111">
        <f t="shared" si="5"/>
        <v>203585.65737051793</v>
      </c>
      <c r="M333" s="243" t="s">
        <v>1184</v>
      </c>
      <c r="N333" s="316" t="s">
        <v>2004</v>
      </c>
      <c r="O333" s="317" t="s">
        <v>2004</v>
      </c>
      <c r="P333" s="316" t="s">
        <v>2004</v>
      </c>
      <c r="Q333" s="317" t="s">
        <v>2004</v>
      </c>
      <c r="R333" s="318" t="s">
        <v>1185</v>
      </c>
      <c r="S333" s="314">
        <v>4998.17</v>
      </c>
      <c r="T333" s="315">
        <v>100</v>
      </c>
      <c r="U333" s="14">
        <v>49981.7</v>
      </c>
      <c r="V333" s="14" t="s">
        <v>103</v>
      </c>
      <c r="W333" s="160">
        <v>0.02</v>
      </c>
      <c r="X333" s="170">
        <v>32</v>
      </c>
      <c r="Y333" s="170">
        <v>3</v>
      </c>
      <c r="Z333" s="170">
        <v>22</v>
      </c>
    </row>
    <row r="334" spans="1:26" ht="15" customHeight="1">
      <c r="A334" s="14" t="s">
        <v>1186</v>
      </c>
      <c r="B334" s="23" t="s">
        <v>1187</v>
      </c>
      <c r="C334" s="25">
        <v>2.0385</v>
      </c>
      <c r="D334" s="25">
        <v>0.27</v>
      </c>
      <c r="E334" s="14" t="s">
        <v>2004</v>
      </c>
      <c r="F334" s="14" t="s">
        <v>2004</v>
      </c>
      <c r="G334" s="14" t="s">
        <v>2004</v>
      </c>
      <c r="H334" s="14" t="s">
        <v>2004</v>
      </c>
      <c r="I334" s="14" t="s">
        <v>2004</v>
      </c>
      <c r="J334" s="311">
        <v>9.4</v>
      </c>
      <c r="K334" s="14">
        <v>13.8</v>
      </c>
      <c r="L334" s="111">
        <f t="shared" si="5"/>
        <v>275520.85656926164</v>
      </c>
      <c r="M334" s="243" t="s">
        <v>2021</v>
      </c>
      <c r="N334" s="318" t="s">
        <v>1157</v>
      </c>
      <c r="O334" s="313" t="s">
        <v>1188</v>
      </c>
      <c r="P334" s="318" t="s">
        <v>100</v>
      </c>
      <c r="Q334" s="313" t="s">
        <v>853</v>
      </c>
      <c r="R334" s="318" t="s">
        <v>108</v>
      </c>
      <c r="S334" s="314" t="s">
        <v>1189</v>
      </c>
      <c r="T334" s="315">
        <v>10</v>
      </c>
      <c r="U334" s="14">
        <v>15700</v>
      </c>
      <c r="V334" s="14" t="s">
        <v>103</v>
      </c>
      <c r="W334" s="160">
        <v>59.8</v>
      </c>
      <c r="X334" s="170">
        <v>100</v>
      </c>
      <c r="Y334" s="170">
        <v>31</v>
      </c>
      <c r="Z334" s="170">
        <v>1223</v>
      </c>
    </row>
    <row r="335" spans="1:26" ht="15" customHeight="1">
      <c r="A335" s="14" t="s">
        <v>1190</v>
      </c>
      <c r="B335" s="23" t="s">
        <v>1191</v>
      </c>
      <c r="C335" s="25">
        <v>1.8892</v>
      </c>
      <c r="D335" s="25">
        <v>2.41</v>
      </c>
      <c r="E335" s="14" t="s">
        <v>2004</v>
      </c>
      <c r="F335" s="14" t="s">
        <v>481</v>
      </c>
      <c r="G335" s="14" t="s">
        <v>2004</v>
      </c>
      <c r="H335" s="14" t="s">
        <v>2004</v>
      </c>
      <c r="I335" s="14">
        <v>100</v>
      </c>
      <c r="J335" s="160">
        <v>11.9047619047619</v>
      </c>
      <c r="K335" s="14">
        <v>520</v>
      </c>
      <c r="L335" s="111">
        <f t="shared" si="5"/>
        <v>70463.32046332043</v>
      </c>
      <c r="M335" s="243" t="s">
        <v>97</v>
      </c>
      <c r="N335" s="318" t="s">
        <v>129</v>
      </c>
      <c r="O335" s="313">
        <v>9</v>
      </c>
      <c r="P335" s="318" t="s">
        <v>100</v>
      </c>
      <c r="Q335" s="118">
        <v>7</v>
      </c>
      <c r="R335" s="312" t="s">
        <v>92</v>
      </c>
      <c r="S335" s="315">
        <v>5</v>
      </c>
      <c r="T335" s="315">
        <v>10</v>
      </c>
      <c r="U335" s="14">
        <v>500</v>
      </c>
      <c r="V335" s="14" t="s">
        <v>130</v>
      </c>
      <c r="W335" s="160">
        <v>0.27450000000000002</v>
      </c>
      <c r="X335" s="170">
        <v>11.75</v>
      </c>
      <c r="Y335" s="170">
        <v>1</v>
      </c>
      <c r="Z335" s="170">
        <v>17</v>
      </c>
    </row>
    <row r="336" spans="1:26" ht="15" customHeight="1">
      <c r="A336" s="14" t="s">
        <v>1192</v>
      </c>
      <c r="B336" s="23" t="s">
        <v>1193</v>
      </c>
      <c r="C336" s="25">
        <v>1.7271000000000001</v>
      </c>
      <c r="D336" s="25">
        <v>-0.6</v>
      </c>
      <c r="E336" s="14" t="s">
        <v>1194</v>
      </c>
      <c r="F336" s="14" t="s">
        <v>2004</v>
      </c>
      <c r="G336" s="14" t="s">
        <v>2004</v>
      </c>
      <c r="H336" s="14" t="s">
        <v>2004</v>
      </c>
      <c r="I336" s="14">
        <v>1000</v>
      </c>
      <c r="J336" s="297">
        <v>131</v>
      </c>
      <c r="K336" s="14">
        <v>3.81</v>
      </c>
      <c r="L336" s="111">
        <f t="shared" si="5"/>
        <v>4164515.4656634452</v>
      </c>
      <c r="M336" s="243" t="s">
        <v>113</v>
      </c>
      <c r="N336" s="318" t="s">
        <v>129</v>
      </c>
      <c r="O336" s="313">
        <v>607985</v>
      </c>
      <c r="P336" s="318" t="s">
        <v>100</v>
      </c>
      <c r="Q336" s="118">
        <v>102805</v>
      </c>
      <c r="R336" s="312" t="s">
        <v>92</v>
      </c>
      <c r="S336" s="315">
        <v>2220876</v>
      </c>
      <c r="T336" s="315">
        <v>10</v>
      </c>
      <c r="U336" s="14">
        <v>10280500</v>
      </c>
      <c r="V336" s="14" t="s">
        <v>130</v>
      </c>
      <c r="W336" s="160">
        <v>51.3</v>
      </c>
      <c r="X336" s="170">
        <v>33.299999999999997</v>
      </c>
      <c r="Y336" s="170">
        <v>2</v>
      </c>
      <c r="Z336" s="170">
        <v>62</v>
      </c>
    </row>
    <row r="337" spans="1:26" ht="15" customHeight="1">
      <c r="A337" s="14" t="s">
        <v>1195</v>
      </c>
      <c r="B337" s="23" t="s">
        <v>1946</v>
      </c>
      <c r="C337" s="25">
        <v>9.8299999999999998E-2</v>
      </c>
      <c r="D337" s="25">
        <v>7.9</v>
      </c>
      <c r="E337" s="14" t="s">
        <v>2004</v>
      </c>
      <c r="F337" s="14" t="s">
        <v>2004</v>
      </c>
      <c r="G337" s="14" t="s">
        <v>2004</v>
      </c>
      <c r="H337" s="14" t="s">
        <v>2004</v>
      </c>
      <c r="I337" s="14">
        <v>100</v>
      </c>
      <c r="J337" s="160">
        <v>50</v>
      </c>
      <c r="K337" s="14">
        <v>124</v>
      </c>
      <c r="L337" s="111">
        <f t="shared" si="5"/>
        <v>787769.78417266195</v>
      </c>
      <c r="M337" s="243" t="s">
        <v>2091</v>
      </c>
      <c r="N337" s="318" t="s">
        <v>129</v>
      </c>
      <c r="O337" s="313">
        <v>95</v>
      </c>
      <c r="P337" s="318" t="s">
        <v>100</v>
      </c>
      <c r="Q337" s="118">
        <v>38</v>
      </c>
      <c r="R337" s="312" t="s">
        <v>92</v>
      </c>
      <c r="S337" s="315">
        <v>5</v>
      </c>
      <c r="T337" s="315">
        <v>10</v>
      </c>
      <c r="U337" s="14">
        <v>500</v>
      </c>
      <c r="V337" s="14" t="s">
        <v>130</v>
      </c>
      <c r="W337" s="160">
        <v>9.5000000000000001E-2</v>
      </c>
      <c r="X337" s="170">
        <v>33.33</v>
      </c>
      <c r="Y337" s="170">
        <v>13</v>
      </c>
      <c r="Z337" s="170">
        <v>224</v>
      </c>
    </row>
    <row r="338" spans="1:26" ht="15" customHeight="1">
      <c r="A338" s="14" t="s">
        <v>1196</v>
      </c>
      <c r="B338" s="23" t="s">
        <v>1197</v>
      </c>
      <c r="C338" s="25">
        <v>2.0396000000000001</v>
      </c>
      <c r="D338" s="25">
        <v>0.1</v>
      </c>
      <c r="E338" s="14" t="s">
        <v>2004</v>
      </c>
      <c r="F338" s="14" t="s">
        <v>2004</v>
      </c>
      <c r="G338" s="14" t="s">
        <v>2004</v>
      </c>
      <c r="H338" s="14" t="s">
        <v>2004</v>
      </c>
      <c r="I338" s="14" t="s">
        <v>2004</v>
      </c>
      <c r="J338" s="311">
        <v>2</v>
      </c>
      <c r="K338" s="14">
        <v>110</v>
      </c>
      <c r="L338" s="111">
        <f t="shared" si="5"/>
        <v>33477.707006369426</v>
      </c>
      <c r="M338" s="243" t="s">
        <v>2032</v>
      </c>
      <c r="N338" s="318" t="s">
        <v>129</v>
      </c>
      <c r="O338" s="313">
        <v>16287</v>
      </c>
      <c r="P338" s="318" t="s">
        <v>100</v>
      </c>
      <c r="Q338" s="118">
        <v>60</v>
      </c>
      <c r="R338" s="312" t="s">
        <v>92</v>
      </c>
      <c r="S338" s="315">
        <v>287</v>
      </c>
      <c r="T338" s="315">
        <v>10</v>
      </c>
      <c r="U338" s="14">
        <v>6000</v>
      </c>
      <c r="V338" s="14" t="s">
        <v>130</v>
      </c>
      <c r="W338" s="160">
        <v>0.13</v>
      </c>
      <c r="X338" s="170">
        <v>6.665</v>
      </c>
      <c r="Y338" s="170">
        <v>9</v>
      </c>
      <c r="Z338" s="170">
        <v>89</v>
      </c>
    </row>
    <row r="339" spans="1:26" ht="15" customHeight="1">
      <c r="A339" s="14" t="s">
        <v>1198</v>
      </c>
      <c r="B339" s="23" t="s">
        <v>1199</v>
      </c>
      <c r="C339" s="25">
        <v>2.2162999999999999</v>
      </c>
      <c r="D339" s="25">
        <v>2.79</v>
      </c>
      <c r="E339" s="14" t="s">
        <v>2004</v>
      </c>
      <c r="F339" s="14" t="s">
        <v>2004</v>
      </c>
      <c r="G339" s="14" t="s">
        <v>2004</v>
      </c>
      <c r="H339" s="14" t="s">
        <v>2004</v>
      </c>
      <c r="I339" s="14" t="s">
        <v>2004</v>
      </c>
      <c r="J339" s="297">
        <v>100</v>
      </c>
      <c r="K339" s="14">
        <v>109</v>
      </c>
      <c r="L339" s="111">
        <f t="shared" si="5"/>
        <v>1681381.9577735125</v>
      </c>
      <c r="M339" s="243" t="s">
        <v>448</v>
      </c>
      <c r="N339" s="318" t="s">
        <v>303</v>
      </c>
      <c r="O339" s="313" t="s">
        <v>1200</v>
      </c>
      <c r="P339" s="318" t="s">
        <v>100</v>
      </c>
      <c r="Q339" s="313" t="s">
        <v>1201</v>
      </c>
      <c r="R339" s="318" t="s">
        <v>108</v>
      </c>
      <c r="S339" s="314" t="s">
        <v>1202</v>
      </c>
      <c r="T339" s="315">
        <v>1000</v>
      </c>
      <c r="U339" s="14">
        <v>240</v>
      </c>
      <c r="V339" s="14" t="s">
        <v>103</v>
      </c>
      <c r="W339" s="160">
        <v>11.02</v>
      </c>
      <c r="X339" s="170">
        <v>54.761904761904802</v>
      </c>
      <c r="Y339" s="170">
        <v>1</v>
      </c>
      <c r="Z339" s="170">
        <v>21</v>
      </c>
    </row>
    <row r="340" spans="1:26" ht="15" customHeight="1">
      <c r="A340" s="14" t="s">
        <v>1203</v>
      </c>
      <c r="B340" s="23" t="s">
        <v>1204</v>
      </c>
      <c r="C340" s="25">
        <v>2.4535</v>
      </c>
      <c r="D340" s="25">
        <v>-2.95</v>
      </c>
      <c r="E340" s="14" t="s">
        <v>2004</v>
      </c>
      <c r="F340" s="14" t="s">
        <v>2004</v>
      </c>
      <c r="G340" s="14" t="s">
        <v>1205</v>
      </c>
      <c r="H340" s="14" t="s">
        <v>2004</v>
      </c>
      <c r="I340" s="14">
        <v>100</v>
      </c>
      <c r="J340" s="311">
        <v>5.7260273972602702</v>
      </c>
      <c r="K340" s="14">
        <v>1360000</v>
      </c>
      <c r="L340" s="111">
        <f t="shared" si="5"/>
        <v>15.805394504663463</v>
      </c>
      <c r="M340" s="243" t="s">
        <v>1977</v>
      </c>
      <c r="N340" s="316" t="s">
        <v>2004</v>
      </c>
      <c r="O340" s="317" t="s">
        <v>2004</v>
      </c>
      <c r="P340" s="312" t="s">
        <v>951</v>
      </c>
      <c r="Q340" s="313" t="s">
        <v>273</v>
      </c>
      <c r="R340" s="318" t="s">
        <v>215</v>
      </c>
      <c r="S340" s="314" t="s">
        <v>905</v>
      </c>
      <c r="T340" s="315">
        <v>1000</v>
      </c>
      <c r="U340" s="14">
        <v>100000</v>
      </c>
      <c r="V340" s="14" t="s">
        <v>103</v>
      </c>
      <c r="W340" s="160">
        <v>0.45024999999999998</v>
      </c>
      <c r="X340" s="170">
        <v>23</v>
      </c>
      <c r="Y340" s="170">
        <v>31</v>
      </c>
      <c r="Z340" s="170">
        <v>242</v>
      </c>
    </row>
    <row r="341" spans="1:26" ht="15" customHeight="1">
      <c r="A341" s="14" t="s">
        <v>1206</v>
      </c>
      <c r="B341" s="23" t="s">
        <v>1207</v>
      </c>
      <c r="C341" s="25">
        <v>2.6772</v>
      </c>
      <c r="D341" s="25">
        <v>-0.56999999999999995</v>
      </c>
      <c r="E341" s="14" t="s">
        <v>2004</v>
      </c>
      <c r="F341" s="14" t="s">
        <v>1208</v>
      </c>
      <c r="G341" s="14" t="s">
        <v>2004</v>
      </c>
      <c r="H341" s="14" t="s">
        <v>2004</v>
      </c>
      <c r="I341" s="14">
        <v>100</v>
      </c>
      <c r="J341" s="160">
        <v>20.476190476190499</v>
      </c>
      <c r="K341" s="14">
        <v>14.3</v>
      </c>
      <c r="L341" s="111">
        <f t="shared" si="5"/>
        <v>597838.33542304893</v>
      </c>
      <c r="M341" s="243" t="s">
        <v>97</v>
      </c>
      <c r="N341" s="316" t="s">
        <v>2004</v>
      </c>
      <c r="O341" s="317" t="s">
        <v>2004</v>
      </c>
      <c r="P341" s="312" t="s">
        <v>100</v>
      </c>
      <c r="Q341" s="313" t="s">
        <v>1209</v>
      </c>
      <c r="R341" s="318" t="s">
        <v>136</v>
      </c>
      <c r="S341" s="314" t="s">
        <v>1210</v>
      </c>
      <c r="T341" s="315">
        <v>1000</v>
      </c>
      <c r="U341" s="14">
        <v>22100</v>
      </c>
      <c r="V341" s="14" t="s">
        <v>103</v>
      </c>
      <c r="W341" s="160">
        <v>350.75</v>
      </c>
      <c r="X341" s="170">
        <v>100</v>
      </c>
      <c r="Y341" s="170">
        <v>1</v>
      </c>
      <c r="Z341" s="170">
        <v>28</v>
      </c>
    </row>
    <row r="342" spans="1:26" ht="15" customHeight="1">
      <c r="A342" s="14" t="s">
        <v>1211</v>
      </c>
      <c r="B342" s="23" t="s">
        <v>1212</v>
      </c>
      <c r="C342" s="25">
        <v>2.0699000000000001</v>
      </c>
      <c r="D342" s="25">
        <v>1.92</v>
      </c>
      <c r="E342" s="14" t="s">
        <v>2004</v>
      </c>
      <c r="F342" s="14" t="s">
        <v>2004</v>
      </c>
      <c r="G342" s="14" t="s">
        <v>1997</v>
      </c>
      <c r="H342" s="14" t="s">
        <v>2004</v>
      </c>
      <c r="I342" s="14">
        <v>100</v>
      </c>
      <c r="J342" s="160">
        <v>27.408000000000001</v>
      </c>
      <c r="K342" s="14">
        <v>222</v>
      </c>
      <c r="L342" s="111">
        <f t="shared" si="5"/>
        <v>305982.25998300768</v>
      </c>
      <c r="M342" s="243" t="s">
        <v>1977</v>
      </c>
      <c r="N342" s="318" t="s">
        <v>129</v>
      </c>
      <c r="O342" s="313">
        <v>69</v>
      </c>
      <c r="P342" s="318" t="s">
        <v>100</v>
      </c>
      <c r="Q342" s="118">
        <v>36</v>
      </c>
      <c r="R342" s="312" t="s">
        <v>92</v>
      </c>
      <c r="S342" s="315">
        <v>61</v>
      </c>
      <c r="T342" s="315">
        <v>10</v>
      </c>
      <c r="U342" s="14">
        <v>3600</v>
      </c>
      <c r="V342" s="14" t="s">
        <v>130</v>
      </c>
      <c r="W342" s="160">
        <v>0.02</v>
      </c>
      <c r="X342" s="170">
        <v>8.33</v>
      </c>
      <c r="Y342" s="170">
        <v>4</v>
      </c>
      <c r="Z342" s="170">
        <v>36</v>
      </c>
    </row>
    <row r="343" spans="1:26" ht="15" customHeight="1">
      <c r="A343" s="14" t="s">
        <v>1213</v>
      </c>
      <c r="B343" s="23" t="s">
        <v>1214</v>
      </c>
      <c r="C343" s="25">
        <v>2.5642999999999998</v>
      </c>
      <c r="D343" s="25">
        <v>4.1500000000000004</v>
      </c>
      <c r="E343" s="14" t="s">
        <v>1215</v>
      </c>
      <c r="F343" s="14" t="s">
        <v>2004</v>
      </c>
      <c r="G343" s="14" t="s">
        <v>2004</v>
      </c>
      <c r="H343" s="321" t="s">
        <v>2004</v>
      </c>
      <c r="I343" s="14">
        <v>1000</v>
      </c>
      <c r="J343" s="160">
        <v>84.2</v>
      </c>
      <c r="K343" s="14">
        <v>143</v>
      </c>
      <c r="L343" s="111">
        <f t="shared" si="5"/>
        <v>1228637.4236535258</v>
      </c>
      <c r="M343" s="243" t="s">
        <v>113</v>
      </c>
      <c r="N343" s="316" t="s">
        <v>2004</v>
      </c>
      <c r="O343" s="317" t="s">
        <v>2004</v>
      </c>
      <c r="P343" s="318" t="s">
        <v>100</v>
      </c>
      <c r="Q343" s="313" t="s">
        <v>1216</v>
      </c>
      <c r="R343" s="318" t="s">
        <v>215</v>
      </c>
      <c r="S343" s="314" t="s">
        <v>1217</v>
      </c>
      <c r="T343" s="315">
        <v>50</v>
      </c>
      <c r="U343" s="14">
        <v>2423.1770000000001</v>
      </c>
      <c r="V343" s="14" t="s">
        <v>2073</v>
      </c>
      <c r="W343" s="160">
        <v>6.125</v>
      </c>
      <c r="X343" s="170">
        <v>0</v>
      </c>
      <c r="Y343" s="170">
        <v>3</v>
      </c>
      <c r="Z343" s="170">
        <v>96</v>
      </c>
    </row>
    <row r="344" spans="1:26" ht="15" customHeight="1">
      <c r="A344" s="14" t="s">
        <v>1218</v>
      </c>
      <c r="B344" s="23" t="s">
        <v>1947</v>
      </c>
      <c r="C344" s="25">
        <v>2.9504000000000001</v>
      </c>
      <c r="D344" s="25">
        <v>0.77</v>
      </c>
      <c r="E344" s="14" t="s">
        <v>2004</v>
      </c>
      <c r="F344" s="14" t="s">
        <v>2004</v>
      </c>
      <c r="G344" s="14" t="s">
        <v>2004</v>
      </c>
      <c r="H344" s="14" t="s">
        <v>2004</v>
      </c>
      <c r="I344" s="14">
        <v>100</v>
      </c>
      <c r="J344" s="297">
        <v>3350</v>
      </c>
      <c r="K344" s="14">
        <v>1.29</v>
      </c>
      <c r="L344" s="111">
        <f t="shared" si="5"/>
        <v>108819203.24339026</v>
      </c>
      <c r="M344" s="243" t="s">
        <v>2038</v>
      </c>
      <c r="N344" s="318" t="s">
        <v>191</v>
      </c>
      <c r="O344" s="313" t="s">
        <v>1219</v>
      </c>
      <c r="P344" s="318" t="s">
        <v>100</v>
      </c>
      <c r="Q344" s="313" t="s">
        <v>316</v>
      </c>
      <c r="R344" s="318" t="s">
        <v>136</v>
      </c>
      <c r="S344" s="314" t="s">
        <v>905</v>
      </c>
      <c r="T344" s="315">
        <v>100</v>
      </c>
      <c r="U344" s="14">
        <v>100000</v>
      </c>
      <c r="V344" s="14" t="s">
        <v>2074</v>
      </c>
      <c r="W344" s="160">
        <v>683.06399999999996</v>
      </c>
      <c r="X344" s="170">
        <v>100</v>
      </c>
      <c r="Y344" s="170">
        <v>4</v>
      </c>
      <c r="Z344" s="170">
        <v>129</v>
      </c>
    </row>
    <row r="345" spans="1:26" ht="15" customHeight="1">
      <c r="A345" s="14" t="s">
        <v>1220</v>
      </c>
      <c r="B345" s="23" t="s">
        <v>1948</v>
      </c>
      <c r="C345" s="25">
        <v>3.2873999999999999</v>
      </c>
      <c r="D345" s="25">
        <v>9.48</v>
      </c>
      <c r="E345" s="14" t="s">
        <v>1221</v>
      </c>
      <c r="F345" s="14" t="s">
        <v>2004</v>
      </c>
      <c r="G345" s="14" t="s">
        <v>2004</v>
      </c>
      <c r="H345" s="14" t="s">
        <v>2004</v>
      </c>
      <c r="I345" s="14">
        <v>1000</v>
      </c>
      <c r="J345" s="297">
        <v>276</v>
      </c>
      <c r="K345" s="14">
        <v>50.1</v>
      </c>
      <c r="L345" s="111">
        <f t="shared" si="5"/>
        <v>6303363.1702441983</v>
      </c>
      <c r="M345" s="243" t="s">
        <v>113</v>
      </c>
      <c r="N345" s="316" t="s">
        <v>2004</v>
      </c>
      <c r="O345" s="317" t="s">
        <v>2004</v>
      </c>
      <c r="P345" s="312" t="s">
        <v>100</v>
      </c>
      <c r="Q345" s="313" t="s">
        <v>1222</v>
      </c>
      <c r="R345" s="318" t="s">
        <v>1223</v>
      </c>
      <c r="S345" s="314" t="s">
        <v>1224</v>
      </c>
      <c r="T345" s="315">
        <v>1000</v>
      </c>
      <c r="U345" s="14">
        <v>74</v>
      </c>
      <c r="V345" s="14" t="s">
        <v>2049</v>
      </c>
      <c r="W345" s="160">
        <v>1.4750000000000001</v>
      </c>
      <c r="X345" s="170">
        <v>51.115000000000002</v>
      </c>
      <c r="Y345" s="170">
        <v>3</v>
      </c>
      <c r="Z345" s="170">
        <v>124</v>
      </c>
    </row>
    <row r="346" spans="1:26" ht="15" customHeight="1">
      <c r="A346" s="14" t="s">
        <v>1225</v>
      </c>
      <c r="B346" s="23" t="s">
        <v>1949</v>
      </c>
      <c r="C346" s="25">
        <v>3.3412999999999999</v>
      </c>
      <c r="D346" s="25">
        <v>3.28</v>
      </c>
      <c r="E346" s="14" t="s">
        <v>2004</v>
      </c>
      <c r="F346" s="14" t="s">
        <v>2004</v>
      </c>
      <c r="G346" s="14" t="s">
        <v>2004</v>
      </c>
      <c r="H346" s="14" t="s">
        <v>2004</v>
      </c>
      <c r="I346" s="14" t="s">
        <v>2004</v>
      </c>
      <c r="J346" s="160">
        <v>90</v>
      </c>
      <c r="K346" s="14">
        <v>5.75</v>
      </c>
      <c r="L346" s="111">
        <f t="shared" si="5"/>
        <v>2814876.5248437966</v>
      </c>
      <c r="M346" s="243" t="s">
        <v>227</v>
      </c>
      <c r="N346" s="316" t="s">
        <v>2004</v>
      </c>
      <c r="O346" s="317" t="s">
        <v>2004</v>
      </c>
      <c r="P346" s="318" t="s">
        <v>100</v>
      </c>
      <c r="Q346" s="313">
        <v>32000</v>
      </c>
      <c r="R346" s="318" t="s">
        <v>108</v>
      </c>
      <c r="S346" s="314" t="s">
        <v>1226</v>
      </c>
      <c r="T346" s="315">
        <v>50</v>
      </c>
      <c r="U346" s="14">
        <v>640000</v>
      </c>
      <c r="V346" s="14" t="s">
        <v>2052</v>
      </c>
      <c r="W346" s="160">
        <v>200</v>
      </c>
      <c r="X346" s="170">
        <v>100</v>
      </c>
      <c r="Y346" s="170">
        <v>3</v>
      </c>
      <c r="Z346" s="170">
        <v>124</v>
      </c>
    </row>
    <row r="347" spans="1:26" ht="15" customHeight="1">
      <c r="A347" s="14" t="s">
        <v>1227</v>
      </c>
      <c r="B347" s="23" t="s">
        <v>1950</v>
      </c>
      <c r="C347" s="25">
        <v>2.6501999999999999</v>
      </c>
      <c r="D347" s="25">
        <v>2.83</v>
      </c>
      <c r="E347" s="14" t="s">
        <v>2004</v>
      </c>
      <c r="F347" s="14" t="s">
        <v>2004</v>
      </c>
      <c r="G347" s="14" t="s">
        <v>2004</v>
      </c>
      <c r="H347" s="14" t="s">
        <v>2004</v>
      </c>
      <c r="I347" s="14">
        <v>100</v>
      </c>
      <c r="J347" s="160">
        <v>80</v>
      </c>
      <c r="K347" s="14">
        <v>48.6</v>
      </c>
      <c r="L347" s="111">
        <f t="shared" si="5"/>
        <v>1843887.0373618663</v>
      </c>
      <c r="M347" s="243" t="s">
        <v>2037</v>
      </c>
      <c r="N347" s="316" t="s">
        <v>2004</v>
      </c>
      <c r="O347" s="317" t="s">
        <v>2004</v>
      </c>
      <c r="P347" s="316" t="s">
        <v>2004</v>
      </c>
      <c r="Q347" s="317" t="s">
        <v>2004</v>
      </c>
      <c r="R347" s="312" t="s">
        <v>136</v>
      </c>
      <c r="S347" s="315" t="s">
        <v>1228</v>
      </c>
      <c r="T347" s="315">
        <v>1000</v>
      </c>
      <c r="U347" s="14">
        <v>53700</v>
      </c>
      <c r="V347" s="14" t="s">
        <v>103</v>
      </c>
      <c r="W347" s="160">
        <v>5.47</v>
      </c>
      <c r="X347" s="170">
        <v>100</v>
      </c>
      <c r="Y347" s="170"/>
      <c r="Z347" s="170">
        <v>0</v>
      </c>
    </row>
    <row r="348" spans="1:26" ht="15" customHeight="1">
      <c r="A348" s="14" t="s">
        <v>1229</v>
      </c>
      <c r="B348" s="23" t="s">
        <v>1230</v>
      </c>
      <c r="C348" s="25">
        <v>1.9397</v>
      </c>
      <c r="D348" s="25">
        <v>-2.25</v>
      </c>
      <c r="E348" s="14" t="s">
        <v>2004</v>
      </c>
      <c r="F348" s="14" t="s">
        <v>2004</v>
      </c>
      <c r="G348" s="14" t="s">
        <v>2004</v>
      </c>
      <c r="H348" s="14" t="s">
        <v>2004</v>
      </c>
      <c r="I348" s="14" t="s">
        <v>2004</v>
      </c>
      <c r="J348" s="160">
        <v>30</v>
      </c>
      <c r="K348" s="14">
        <v>3.16</v>
      </c>
      <c r="L348" s="111">
        <f t="shared" si="5"/>
        <v>958984.08991388115</v>
      </c>
      <c r="M348" s="243" t="s">
        <v>148</v>
      </c>
      <c r="N348" s="318" t="s">
        <v>821</v>
      </c>
      <c r="O348" s="313" t="s">
        <v>169</v>
      </c>
      <c r="P348" s="318" t="s">
        <v>1231</v>
      </c>
      <c r="Q348" s="313" t="s">
        <v>1232</v>
      </c>
      <c r="R348" s="318" t="s">
        <v>1233</v>
      </c>
      <c r="S348" s="314" t="s">
        <v>1226</v>
      </c>
      <c r="T348" s="315">
        <v>10</v>
      </c>
      <c r="U348" s="14">
        <v>10000</v>
      </c>
      <c r="V348" s="14" t="s">
        <v>103</v>
      </c>
      <c r="W348" s="160">
        <v>75.36</v>
      </c>
      <c r="X348" s="170">
        <v>62</v>
      </c>
      <c r="Y348" s="170">
        <v>31</v>
      </c>
      <c r="Z348" s="170">
        <v>1324</v>
      </c>
    </row>
    <row r="349" spans="1:26" ht="15" customHeight="1">
      <c r="A349" s="14" t="s">
        <v>1234</v>
      </c>
      <c r="B349" s="23" t="s">
        <v>1235</v>
      </c>
      <c r="C349" s="25">
        <v>2.0588000000000002</v>
      </c>
      <c r="D349" s="154">
        <v>2.7</v>
      </c>
      <c r="E349" s="321" t="s">
        <v>2004</v>
      </c>
      <c r="F349" s="321" t="s">
        <v>2004</v>
      </c>
      <c r="G349" s="321" t="s">
        <v>1998</v>
      </c>
      <c r="H349" s="14" t="s">
        <v>2004</v>
      </c>
      <c r="I349" s="321">
        <v>100</v>
      </c>
      <c r="J349" s="311">
        <v>5</v>
      </c>
      <c r="K349" s="14">
        <v>501</v>
      </c>
      <c r="L349" s="111">
        <f t="shared" si="5"/>
        <v>30508.47457627119</v>
      </c>
      <c r="M349" s="243" t="s">
        <v>1977</v>
      </c>
      <c r="N349" s="318" t="s">
        <v>121</v>
      </c>
      <c r="O349" s="313" t="s">
        <v>201</v>
      </c>
      <c r="P349" s="318" t="s">
        <v>100</v>
      </c>
      <c r="Q349" s="313" t="s">
        <v>159</v>
      </c>
      <c r="R349" s="318" t="s">
        <v>177</v>
      </c>
      <c r="S349" s="314" t="s">
        <v>169</v>
      </c>
      <c r="T349" s="315">
        <v>10</v>
      </c>
      <c r="U349" s="14">
        <v>100</v>
      </c>
      <c r="V349" s="14" t="s">
        <v>103</v>
      </c>
      <c r="W349" s="160">
        <v>1.41</v>
      </c>
      <c r="X349" s="170">
        <v>23.5</v>
      </c>
      <c r="Y349" s="170">
        <v>3</v>
      </c>
      <c r="Z349" s="170">
        <v>27</v>
      </c>
    </row>
    <row r="350" spans="1:26" ht="15" customHeight="1">
      <c r="A350" s="14" t="s">
        <v>1236</v>
      </c>
      <c r="B350" s="23" t="s">
        <v>1237</v>
      </c>
      <c r="C350" s="25">
        <v>1.1468</v>
      </c>
      <c r="D350" s="25">
        <v>0.04</v>
      </c>
      <c r="E350" s="14" t="s">
        <v>1238</v>
      </c>
      <c r="F350" s="14" t="s">
        <v>2004</v>
      </c>
      <c r="G350" s="14" t="s">
        <v>2004</v>
      </c>
      <c r="H350" s="14" t="s">
        <v>2004</v>
      </c>
      <c r="I350" s="14">
        <v>1000</v>
      </c>
      <c r="J350" s="297">
        <v>120</v>
      </c>
      <c r="K350" s="14">
        <v>4.4000000000000004</v>
      </c>
      <c r="L350" s="111">
        <f t="shared" si="5"/>
        <v>3795859.4126143479</v>
      </c>
      <c r="M350" s="243" t="s">
        <v>113</v>
      </c>
      <c r="N350" s="316" t="s">
        <v>2004</v>
      </c>
      <c r="O350" s="317" t="s">
        <v>2004</v>
      </c>
      <c r="P350" s="316" t="s">
        <v>2004</v>
      </c>
      <c r="Q350" s="317" t="s">
        <v>2004</v>
      </c>
      <c r="R350" s="318" t="s">
        <v>1239</v>
      </c>
      <c r="S350" s="314" t="s">
        <v>1240</v>
      </c>
      <c r="T350" s="315">
        <v>1000</v>
      </c>
      <c r="U350" s="14">
        <v>34955</v>
      </c>
      <c r="V350" s="14" t="s">
        <v>2075</v>
      </c>
      <c r="W350" s="160">
        <v>8.8620000000000001</v>
      </c>
      <c r="X350" s="170">
        <v>17.8</v>
      </c>
      <c r="Y350" s="170">
        <v>4</v>
      </c>
      <c r="Z350" s="170">
        <v>109</v>
      </c>
    </row>
    <row r="351" spans="1:26" ht="15" customHeight="1">
      <c r="A351" s="14" t="s">
        <v>1241</v>
      </c>
      <c r="B351" s="23" t="s">
        <v>1242</v>
      </c>
      <c r="C351" s="25">
        <v>1.7358</v>
      </c>
      <c r="D351" s="25">
        <v>3.89</v>
      </c>
      <c r="E351" s="14" t="s">
        <v>2004</v>
      </c>
      <c r="F351" s="14" t="s">
        <v>1243</v>
      </c>
      <c r="G351" s="14" t="s">
        <v>2004</v>
      </c>
      <c r="H351" s="14" t="s">
        <v>2004</v>
      </c>
      <c r="I351" s="14">
        <v>100</v>
      </c>
      <c r="J351" s="311">
        <v>1.5873015873015901</v>
      </c>
      <c r="K351" s="14">
        <v>124</v>
      </c>
      <c r="L351" s="111">
        <f t="shared" si="5"/>
        <v>25008.564576909943</v>
      </c>
      <c r="M351" s="243" t="s">
        <v>97</v>
      </c>
      <c r="N351" s="318" t="s">
        <v>129</v>
      </c>
      <c r="O351" s="313">
        <v>212</v>
      </c>
      <c r="P351" s="318" t="s">
        <v>100</v>
      </c>
      <c r="Q351" s="118">
        <v>21</v>
      </c>
      <c r="R351" s="312" t="s">
        <v>92</v>
      </c>
      <c r="S351" s="315">
        <v>12</v>
      </c>
      <c r="T351" s="315">
        <v>10</v>
      </c>
      <c r="U351" s="14">
        <v>1200</v>
      </c>
      <c r="V351" s="14" t="s">
        <v>130</v>
      </c>
      <c r="W351" s="160">
        <v>2.5000000000000001E-2</v>
      </c>
      <c r="X351" s="170">
        <v>2.5</v>
      </c>
      <c r="Y351" s="170">
        <v>1</v>
      </c>
      <c r="Z351" s="170">
        <v>31</v>
      </c>
    </row>
    <row r="352" spans="1:26" ht="15" customHeight="1">
      <c r="A352" s="14" t="s">
        <v>1244</v>
      </c>
      <c r="B352" s="23" t="s">
        <v>1245</v>
      </c>
      <c r="C352" s="25">
        <v>1.8150999999999999</v>
      </c>
      <c r="D352" s="25">
        <v>-2.06</v>
      </c>
      <c r="E352" s="14" t="s">
        <v>1246</v>
      </c>
      <c r="F352" s="14" t="s">
        <v>2004</v>
      </c>
      <c r="G352" s="14" t="s">
        <v>2004</v>
      </c>
      <c r="H352" s="14" t="s">
        <v>2004</v>
      </c>
      <c r="I352" s="14">
        <v>1000</v>
      </c>
      <c r="J352" s="297">
        <v>553</v>
      </c>
      <c r="K352" s="14">
        <v>1.88</v>
      </c>
      <c r="L352" s="111">
        <f t="shared" si="5"/>
        <v>17872054.700182006</v>
      </c>
      <c r="M352" s="243" t="s">
        <v>113</v>
      </c>
      <c r="N352" s="318" t="s">
        <v>129</v>
      </c>
      <c r="O352" s="313">
        <v>789</v>
      </c>
      <c r="P352" s="318" t="s">
        <v>100</v>
      </c>
      <c r="Q352" s="118">
        <v>7350</v>
      </c>
      <c r="R352" s="312" t="s">
        <v>92</v>
      </c>
      <c r="S352" s="315">
        <v>43210</v>
      </c>
      <c r="T352" s="315">
        <v>10</v>
      </c>
      <c r="U352" s="14">
        <v>78900</v>
      </c>
      <c r="V352" s="14" t="s">
        <v>130</v>
      </c>
      <c r="W352" s="160">
        <v>2.2000000000000002</v>
      </c>
      <c r="X352" s="170">
        <v>64</v>
      </c>
      <c r="Y352" s="170">
        <v>1</v>
      </c>
      <c r="Z352" s="170">
        <v>45</v>
      </c>
    </row>
    <row r="353" spans="1:26" ht="15" customHeight="1">
      <c r="A353" s="14" t="s">
        <v>1247</v>
      </c>
      <c r="B353" s="23" t="s">
        <v>1248</v>
      </c>
      <c r="C353" s="25">
        <v>2.5024000000000002</v>
      </c>
      <c r="D353" s="25">
        <v>4.72</v>
      </c>
      <c r="E353" s="14" t="s">
        <v>2004</v>
      </c>
      <c r="F353" s="14" t="s">
        <v>2004</v>
      </c>
      <c r="G353" s="14" t="s">
        <v>2004</v>
      </c>
      <c r="H353" s="121" t="s">
        <v>2004</v>
      </c>
      <c r="I353" s="14" t="s">
        <v>2004</v>
      </c>
      <c r="J353" s="311">
        <v>0.54</v>
      </c>
      <c r="K353" s="14">
        <v>14.5</v>
      </c>
      <c r="L353" s="111">
        <f t="shared" si="5"/>
        <v>15741.763727121464</v>
      </c>
      <c r="M353" s="243" t="s">
        <v>2025</v>
      </c>
      <c r="N353" s="312" t="s">
        <v>955</v>
      </c>
      <c r="O353" s="313" t="s">
        <v>1249</v>
      </c>
      <c r="P353" s="316" t="s">
        <v>2004</v>
      </c>
      <c r="Q353" s="317" t="s">
        <v>2004</v>
      </c>
      <c r="R353" s="312" t="s">
        <v>1250</v>
      </c>
      <c r="S353" s="314" t="s">
        <v>1251</v>
      </c>
      <c r="T353" s="315">
        <v>50</v>
      </c>
      <c r="U353" s="14">
        <v>25000</v>
      </c>
      <c r="V353" s="14" t="s">
        <v>103</v>
      </c>
      <c r="W353" s="160">
        <v>13.32</v>
      </c>
      <c r="X353" s="170">
        <v>0</v>
      </c>
      <c r="Y353" s="170">
        <v>4</v>
      </c>
      <c r="Z353" s="170">
        <v>37</v>
      </c>
    </row>
    <row r="354" spans="1:26" ht="15" customHeight="1">
      <c r="A354" s="14" t="s">
        <v>1252</v>
      </c>
      <c r="B354" s="23" t="s">
        <v>1253</v>
      </c>
      <c r="C354" s="25">
        <v>1.3539000000000001</v>
      </c>
      <c r="D354" s="25">
        <v>9.68</v>
      </c>
      <c r="E354" s="14" t="s">
        <v>2004</v>
      </c>
      <c r="F354" s="14" t="s">
        <v>2004</v>
      </c>
      <c r="G354" s="14" t="s">
        <v>2004</v>
      </c>
      <c r="H354" s="14" t="s">
        <v>2004</v>
      </c>
      <c r="I354" s="14" t="s">
        <v>2004</v>
      </c>
      <c r="J354" s="311">
        <v>0.4</v>
      </c>
      <c r="K354" s="14">
        <v>269</v>
      </c>
      <c r="L354" s="111">
        <f t="shared" si="5"/>
        <v>3918.002236302646</v>
      </c>
      <c r="M354" s="243" t="s">
        <v>2021</v>
      </c>
      <c r="N354" s="318" t="s">
        <v>1254</v>
      </c>
      <c r="O354" s="313">
        <v>2611</v>
      </c>
      <c r="P354" s="318" t="s">
        <v>100</v>
      </c>
      <c r="Q354" s="313" t="s">
        <v>1255</v>
      </c>
      <c r="R354" s="318" t="s">
        <v>476</v>
      </c>
      <c r="S354" s="314" t="s">
        <v>1256</v>
      </c>
      <c r="T354" s="315">
        <v>10</v>
      </c>
      <c r="U354" s="14">
        <v>5</v>
      </c>
      <c r="V354" s="14" t="s">
        <v>103</v>
      </c>
      <c r="W354" s="160">
        <v>2.3090000000000002</v>
      </c>
      <c r="X354" s="170">
        <v>40.215000000000003</v>
      </c>
      <c r="Y354" s="170">
        <v>2</v>
      </c>
      <c r="Z354" s="170">
        <v>64</v>
      </c>
    </row>
    <row r="355" spans="1:26" ht="15" customHeight="1">
      <c r="A355" s="14" t="s">
        <v>1257</v>
      </c>
      <c r="B355" s="23" t="s">
        <v>1258</v>
      </c>
      <c r="C355" s="25">
        <v>1.4643999999999999</v>
      </c>
      <c r="D355" s="25">
        <v>6.4</v>
      </c>
      <c r="E355" s="14" t="s">
        <v>1259</v>
      </c>
      <c r="F355" s="14" t="s">
        <v>2004</v>
      </c>
      <c r="G355" s="14" t="s">
        <v>2004</v>
      </c>
      <c r="H355" s="321" t="s">
        <v>2004</v>
      </c>
      <c r="I355" s="14">
        <v>1000</v>
      </c>
      <c r="J355" s="160">
        <v>33.299999999999997</v>
      </c>
      <c r="K355" s="14">
        <v>1080</v>
      </c>
      <c r="L355" s="111">
        <f t="shared" si="5"/>
        <v>104679.90430622008</v>
      </c>
      <c r="M355" s="243" t="s">
        <v>113</v>
      </c>
      <c r="N355" s="316" t="s">
        <v>2004</v>
      </c>
      <c r="O355" s="317" t="s">
        <v>2004</v>
      </c>
      <c r="P355" s="316" t="s">
        <v>2004</v>
      </c>
      <c r="Q355" s="317" t="s">
        <v>2004</v>
      </c>
      <c r="R355" s="318" t="s">
        <v>108</v>
      </c>
      <c r="S355" s="314">
        <v>36.6</v>
      </c>
      <c r="T355" s="315">
        <v>100</v>
      </c>
      <c r="U355" s="14">
        <v>366.0711</v>
      </c>
      <c r="V355" s="14" t="s">
        <v>103</v>
      </c>
      <c r="W355" s="160">
        <v>3.03</v>
      </c>
      <c r="X355" s="170">
        <v>80</v>
      </c>
      <c r="Y355" s="170">
        <v>1</v>
      </c>
      <c r="Z355" s="170">
        <v>5</v>
      </c>
    </row>
    <row r="356" spans="1:26" ht="15" customHeight="1">
      <c r="A356" s="14" t="s">
        <v>1260</v>
      </c>
      <c r="B356" s="23" t="s">
        <v>1261</v>
      </c>
      <c r="C356" s="25">
        <v>2.3835999999999999</v>
      </c>
      <c r="D356" s="25">
        <v>4.6399999999999997</v>
      </c>
      <c r="E356" s="14" t="s">
        <v>1262</v>
      </c>
      <c r="F356" s="14" t="s">
        <v>2004</v>
      </c>
      <c r="G356" s="14" t="s">
        <v>2004</v>
      </c>
      <c r="H356" s="14" t="s">
        <v>2004</v>
      </c>
      <c r="I356" s="14">
        <v>1000</v>
      </c>
      <c r="J356" s="160">
        <v>38.200000000000003</v>
      </c>
      <c r="K356" s="14">
        <v>807</v>
      </c>
      <c r="L356" s="111">
        <f t="shared" si="5"/>
        <v>155666.92510466737</v>
      </c>
      <c r="M356" s="243" t="s">
        <v>113</v>
      </c>
      <c r="N356" s="165" t="s">
        <v>2004</v>
      </c>
      <c r="O356" s="317" t="s">
        <v>2004</v>
      </c>
      <c r="P356" s="316" t="s">
        <v>2004</v>
      </c>
      <c r="Q356" s="317" t="s">
        <v>2004</v>
      </c>
      <c r="R356" s="318" t="s">
        <v>215</v>
      </c>
      <c r="S356" s="315" t="s">
        <v>1263</v>
      </c>
      <c r="T356" s="315">
        <v>100</v>
      </c>
      <c r="U356" s="14">
        <v>1281.723</v>
      </c>
      <c r="V356" s="14" t="s">
        <v>103</v>
      </c>
      <c r="W356" s="160">
        <v>3.1E-2</v>
      </c>
      <c r="X356" s="170">
        <v>0</v>
      </c>
      <c r="Y356" s="170">
        <v>2</v>
      </c>
      <c r="Z356" s="170">
        <v>48</v>
      </c>
    </row>
    <row r="357" spans="1:26" ht="15" customHeight="1">
      <c r="A357" s="14" t="s">
        <v>1264</v>
      </c>
      <c r="B357" s="23" t="s">
        <v>1265</v>
      </c>
      <c r="C357" s="25">
        <v>1.0176000000000001</v>
      </c>
      <c r="D357" s="25">
        <v>1.75</v>
      </c>
      <c r="E357" s="14" t="s">
        <v>2004</v>
      </c>
      <c r="F357" s="14" t="s">
        <v>2004</v>
      </c>
      <c r="G357" s="14" t="s">
        <v>2004</v>
      </c>
      <c r="H357" s="321" t="s">
        <v>2004</v>
      </c>
      <c r="I357" s="14" t="s">
        <v>2004</v>
      </c>
      <c r="J357" s="311">
        <v>0.4</v>
      </c>
      <c r="K357" s="14">
        <v>5.04</v>
      </c>
      <c r="L357" s="111">
        <f t="shared" si="5"/>
        <v>12585.001436643999</v>
      </c>
      <c r="M357" s="243" t="s">
        <v>2033</v>
      </c>
      <c r="N357" s="318" t="s">
        <v>121</v>
      </c>
      <c r="O357" s="313" t="s">
        <v>124</v>
      </c>
      <c r="P357" s="312" t="s">
        <v>746</v>
      </c>
      <c r="Q357" s="313" t="s">
        <v>1266</v>
      </c>
      <c r="R357" s="318" t="s">
        <v>1267</v>
      </c>
      <c r="S357" s="314" t="s">
        <v>1268</v>
      </c>
      <c r="T357" s="315">
        <v>100</v>
      </c>
      <c r="U357" s="14">
        <v>100</v>
      </c>
      <c r="V357" s="14" t="s">
        <v>2076</v>
      </c>
      <c r="W357" s="160">
        <v>26.040000000000099</v>
      </c>
      <c r="X357" s="170">
        <v>100</v>
      </c>
      <c r="Y357" s="170">
        <v>31</v>
      </c>
      <c r="Z357" s="170">
        <v>1208</v>
      </c>
    </row>
    <row r="358" spans="1:26" ht="15" customHeight="1">
      <c r="A358" s="14" t="s">
        <v>1269</v>
      </c>
      <c r="B358" s="23" t="s">
        <v>1270</v>
      </c>
      <c r="C358" s="25">
        <v>1.1960999999999999</v>
      </c>
      <c r="D358" s="25">
        <v>1.873</v>
      </c>
      <c r="E358" s="14" t="s">
        <v>2004</v>
      </c>
      <c r="F358" s="14" t="s">
        <v>2004</v>
      </c>
      <c r="G358" s="14" t="s">
        <v>2004</v>
      </c>
      <c r="H358" s="121" t="s">
        <v>2004</v>
      </c>
      <c r="I358" s="14" t="s">
        <v>2004</v>
      </c>
      <c r="J358" s="160">
        <v>50</v>
      </c>
      <c r="K358" s="14">
        <v>8</v>
      </c>
      <c r="L358" s="111">
        <f t="shared" si="5"/>
        <v>1535046.7289719626</v>
      </c>
      <c r="M358" s="243" t="s">
        <v>148</v>
      </c>
      <c r="N358" s="312" t="s">
        <v>134</v>
      </c>
      <c r="O358" s="313" t="s">
        <v>1271</v>
      </c>
      <c r="P358" s="316" t="s">
        <v>2004</v>
      </c>
      <c r="Q358" s="317" t="s">
        <v>2004</v>
      </c>
      <c r="R358" s="316" t="s">
        <v>2004</v>
      </c>
      <c r="S358" s="216" t="s">
        <v>2004</v>
      </c>
      <c r="T358" s="315">
        <v>1000</v>
      </c>
      <c r="U358" s="14">
        <v>5</v>
      </c>
      <c r="V358" s="14" t="s">
        <v>103</v>
      </c>
      <c r="W358" s="160">
        <v>3.3239999999999998</v>
      </c>
      <c r="X358" s="170">
        <v>20</v>
      </c>
      <c r="Y358" s="170">
        <v>5</v>
      </c>
      <c r="Z358" s="170">
        <v>120</v>
      </c>
    </row>
    <row r="359" spans="1:26" ht="15" customHeight="1">
      <c r="A359" s="14" t="s">
        <v>1272</v>
      </c>
      <c r="B359" s="23" t="s">
        <v>1273</v>
      </c>
      <c r="C359" s="25">
        <v>2.2284000000000002</v>
      </c>
      <c r="D359" s="25">
        <v>-1.1200000000000001</v>
      </c>
      <c r="E359" s="14" t="s">
        <v>2004</v>
      </c>
      <c r="F359" s="14" t="s">
        <v>2004</v>
      </c>
      <c r="G359" s="14" t="s">
        <v>2004</v>
      </c>
      <c r="H359" s="14" t="s">
        <v>2004</v>
      </c>
      <c r="I359" s="14" t="s">
        <v>2004</v>
      </c>
      <c r="J359" s="311">
        <v>1.4285714285714299</v>
      </c>
      <c r="K359" s="14">
        <v>3.46</v>
      </c>
      <c r="L359" s="111">
        <f t="shared" si="5"/>
        <v>45549.558543662097</v>
      </c>
      <c r="M359" s="243" t="s">
        <v>116</v>
      </c>
      <c r="N359" s="318" t="s">
        <v>303</v>
      </c>
      <c r="O359" s="313" t="s">
        <v>1274</v>
      </c>
      <c r="P359" s="312" t="s">
        <v>100</v>
      </c>
      <c r="Q359" s="313" t="s">
        <v>1275</v>
      </c>
      <c r="R359" s="318" t="s">
        <v>215</v>
      </c>
      <c r="S359" s="314" t="s">
        <v>1276</v>
      </c>
      <c r="T359" s="315">
        <v>1000</v>
      </c>
      <c r="U359" s="14">
        <v>32250</v>
      </c>
      <c r="V359" s="14" t="s">
        <v>103</v>
      </c>
      <c r="W359" s="160">
        <v>27.65</v>
      </c>
      <c r="X359" s="170">
        <v>66</v>
      </c>
      <c r="Y359" s="170">
        <v>10</v>
      </c>
      <c r="Z359" s="170">
        <v>667</v>
      </c>
    </row>
    <row r="360" spans="1:26" ht="15" customHeight="1">
      <c r="A360" s="14" t="s">
        <v>1277</v>
      </c>
      <c r="B360" s="23" t="s">
        <v>1278</v>
      </c>
      <c r="C360" s="25">
        <v>2.3866999999999998</v>
      </c>
      <c r="D360" s="25">
        <v>-0.75</v>
      </c>
      <c r="E360" s="14" t="s">
        <v>263</v>
      </c>
      <c r="F360" s="14" t="s">
        <v>2004</v>
      </c>
      <c r="G360" s="14" t="s">
        <v>2004</v>
      </c>
      <c r="H360" s="14" t="s">
        <v>2004</v>
      </c>
      <c r="I360" s="14">
        <v>1000</v>
      </c>
      <c r="J360" s="297">
        <v>133</v>
      </c>
      <c r="K360" s="14">
        <v>2.6</v>
      </c>
      <c r="L360" s="111">
        <f t="shared" si="5"/>
        <v>4271865.0696651181</v>
      </c>
      <c r="M360" s="243" t="s">
        <v>113</v>
      </c>
      <c r="N360" s="318" t="s">
        <v>303</v>
      </c>
      <c r="O360" s="118" t="s">
        <v>1279</v>
      </c>
      <c r="P360" s="316" t="s">
        <v>2004</v>
      </c>
      <c r="Q360" s="317" t="s">
        <v>2004</v>
      </c>
      <c r="R360" s="316" t="s">
        <v>2004</v>
      </c>
      <c r="S360" s="216" t="s">
        <v>2004</v>
      </c>
      <c r="T360" s="315">
        <v>1000</v>
      </c>
      <c r="U360" s="14">
        <v>3820</v>
      </c>
      <c r="V360" s="14" t="s">
        <v>103</v>
      </c>
      <c r="W360" s="160">
        <v>15.247999999999999</v>
      </c>
      <c r="X360" s="170">
        <v>60</v>
      </c>
      <c r="Y360" s="170">
        <v>4</v>
      </c>
      <c r="Z360" s="170">
        <v>76</v>
      </c>
    </row>
    <row r="361" spans="1:26" ht="15" customHeight="1">
      <c r="A361" s="14" t="s">
        <v>1280</v>
      </c>
      <c r="B361" s="23" t="s">
        <v>1281</v>
      </c>
      <c r="C361" s="25">
        <v>2.5270000000000001</v>
      </c>
      <c r="D361" s="154">
        <v>3.17</v>
      </c>
      <c r="E361" s="321" t="s">
        <v>2004</v>
      </c>
      <c r="F361" s="321" t="s">
        <v>2004</v>
      </c>
      <c r="G361" s="321" t="s">
        <v>2004</v>
      </c>
      <c r="H361" s="14" t="s">
        <v>2004</v>
      </c>
      <c r="I361" s="321" t="s">
        <v>2004</v>
      </c>
      <c r="J361" s="311">
        <v>0.4</v>
      </c>
      <c r="K361" s="14">
        <v>12.3</v>
      </c>
      <c r="L361" s="111">
        <f t="shared" si="5"/>
        <v>11863.220855433923</v>
      </c>
      <c r="M361" s="243" t="s">
        <v>1282</v>
      </c>
      <c r="N361" s="165" t="s">
        <v>2004</v>
      </c>
      <c r="O361" s="317" t="s">
        <v>2004</v>
      </c>
      <c r="P361" s="316" t="s">
        <v>2004</v>
      </c>
      <c r="Q361" s="317" t="s">
        <v>2004</v>
      </c>
      <c r="R361" s="316" t="s">
        <v>2004</v>
      </c>
      <c r="S361" s="216" t="s">
        <v>2004</v>
      </c>
      <c r="T361" s="216" t="s">
        <v>2004</v>
      </c>
      <c r="U361" s="221" t="s">
        <v>2004</v>
      </c>
      <c r="V361" s="221" t="s">
        <v>2004</v>
      </c>
      <c r="W361" s="160">
        <v>3.5000000000000003E-2</v>
      </c>
      <c r="X361" s="170">
        <v>0</v>
      </c>
      <c r="Y361" s="170">
        <v>1</v>
      </c>
      <c r="Z361" s="170">
        <v>32</v>
      </c>
    </row>
    <row r="362" spans="1:26" ht="15" customHeight="1">
      <c r="A362" s="14" t="s">
        <v>1283</v>
      </c>
      <c r="B362" s="23" t="s">
        <v>1284</v>
      </c>
      <c r="C362" s="25">
        <v>2.0520999999999998</v>
      </c>
      <c r="D362" s="25">
        <v>6.88</v>
      </c>
      <c r="E362" s="14" t="s">
        <v>2004</v>
      </c>
      <c r="F362" s="14" t="s">
        <v>2004</v>
      </c>
      <c r="G362" s="14" t="s">
        <v>2004</v>
      </c>
      <c r="H362" s="14" t="s">
        <v>2004</v>
      </c>
      <c r="I362" s="14" t="s">
        <v>2004</v>
      </c>
      <c r="J362" s="160">
        <v>30</v>
      </c>
      <c r="K362" s="14">
        <v>1780</v>
      </c>
      <c r="L362" s="111">
        <f t="shared" si="5"/>
        <v>59457.013574660617</v>
      </c>
      <c r="M362" s="243" t="s">
        <v>144</v>
      </c>
      <c r="N362" s="318" t="s">
        <v>121</v>
      </c>
      <c r="O362" s="313" t="s">
        <v>1285</v>
      </c>
      <c r="P362" s="318" t="s">
        <v>100</v>
      </c>
      <c r="Q362" s="313">
        <v>0.10299999999999999</v>
      </c>
      <c r="R362" s="318" t="s">
        <v>177</v>
      </c>
      <c r="S362" s="314" t="s">
        <v>1286</v>
      </c>
      <c r="T362" s="315">
        <v>50</v>
      </c>
      <c r="U362" s="14">
        <v>2.06</v>
      </c>
      <c r="V362" s="14" t="s">
        <v>103</v>
      </c>
      <c r="W362" s="160">
        <v>1.7</v>
      </c>
      <c r="X362" s="170">
        <v>4.7619047619047601</v>
      </c>
      <c r="Y362" s="170">
        <v>1</v>
      </c>
      <c r="Z362" s="170">
        <v>21</v>
      </c>
    </row>
    <row r="363" spans="1:26" ht="15" customHeight="1">
      <c r="A363" s="14" t="s">
        <v>1287</v>
      </c>
      <c r="B363" s="23" t="s">
        <v>1288</v>
      </c>
      <c r="C363" s="25">
        <v>2.7944</v>
      </c>
      <c r="D363" s="25">
        <v>-1.0900000000000001</v>
      </c>
      <c r="E363" s="14" t="s">
        <v>2004</v>
      </c>
      <c r="F363" s="14" t="s">
        <v>2004</v>
      </c>
      <c r="G363" s="14" t="s">
        <v>2004</v>
      </c>
      <c r="H363" s="14" t="s">
        <v>2004</v>
      </c>
      <c r="I363" s="14" t="s">
        <v>2004</v>
      </c>
      <c r="J363" s="297">
        <v>15000</v>
      </c>
      <c r="K363" s="14">
        <v>2.9</v>
      </c>
      <c r="L363" s="111">
        <f t="shared" si="5"/>
        <v>480555894.18505436</v>
      </c>
      <c r="M363" s="243" t="s">
        <v>2030</v>
      </c>
      <c r="N363" s="316" t="s">
        <v>2004</v>
      </c>
      <c r="O363" s="317" t="s">
        <v>2004</v>
      </c>
      <c r="P363" s="316" t="s">
        <v>2004</v>
      </c>
      <c r="Q363" s="317" t="s">
        <v>2004</v>
      </c>
      <c r="R363" s="318" t="s">
        <v>108</v>
      </c>
      <c r="S363" s="314" t="s">
        <v>1289</v>
      </c>
      <c r="T363" s="315">
        <v>1000</v>
      </c>
      <c r="U363" s="14">
        <v>4753562</v>
      </c>
      <c r="V363" s="14" t="s">
        <v>103</v>
      </c>
      <c r="W363" s="160">
        <v>437.55</v>
      </c>
      <c r="X363" s="170">
        <v>100</v>
      </c>
      <c r="Y363" s="170">
        <v>1</v>
      </c>
      <c r="Z363" s="170">
        <v>26</v>
      </c>
    </row>
    <row r="364" spans="1:26" ht="15" customHeight="1">
      <c r="A364" s="14" t="s">
        <v>1290</v>
      </c>
      <c r="B364" s="23" t="s">
        <v>1291</v>
      </c>
      <c r="C364" s="25">
        <v>1.2007000000000001</v>
      </c>
      <c r="D364" s="25">
        <v>1.71</v>
      </c>
      <c r="E364" s="14" t="s">
        <v>2004</v>
      </c>
      <c r="F364" s="14" t="s">
        <v>2004</v>
      </c>
      <c r="G364" s="14" t="s">
        <v>2004</v>
      </c>
      <c r="H364" s="14" t="s">
        <v>2004</v>
      </c>
      <c r="I364" s="14" t="s">
        <v>2004</v>
      </c>
      <c r="J364" s="311">
        <v>0.2</v>
      </c>
      <c r="K364" s="14">
        <v>3.9</v>
      </c>
      <c r="L364" s="111">
        <f t="shared" si="5"/>
        <v>6353.1971473467911</v>
      </c>
      <c r="M364" s="243" t="s">
        <v>2033</v>
      </c>
      <c r="N364" s="312" t="s">
        <v>121</v>
      </c>
      <c r="O364" s="313" t="s">
        <v>1292</v>
      </c>
      <c r="P364" s="312" t="s">
        <v>443</v>
      </c>
      <c r="Q364" s="313" t="s">
        <v>1293</v>
      </c>
      <c r="R364" s="318" t="s">
        <v>108</v>
      </c>
      <c r="S364" s="314" t="s">
        <v>445</v>
      </c>
      <c r="T364" s="315">
        <v>50</v>
      </c>
      <c r="U364" s="14">
        <v>800</v>
      </c>
      <c r="V364" s="14" t="s">
        <v>103</v>
      </c>
      <c r="W364" s="160">
        <v>12</v>
      </c>
      <c r="X364" s="170">
        <v>72.8</v>
      </c>
      <c r="Y364" s="170">
        <v>31</v>
      </c>
      <c r="Z364" s="170">
        <v>530</v>
      </c>
    </row>
    <row r="365" spans="1:26" ht="15" customHeight="1">
      <c r="A365" s="14" t="s">
        <v>1294</v>
      </c>
      <c r="B365" s="23" t="s">
        <v>1295</v>
      </c>
      <c r="C365" s="25">
        <v>1.8252999999999999</v>
      </c>
      <c r="D365" s="25">
        <v>2.5099999999999998</v>
      </c>
      <c r="E365" s="14" t="s">
        <v>1296</v>
      </c>
      <c r="F365" s="14" t="s">
        <v>2004</v>
      </c>
      <c r="G365" s="14" t="s">
        <v>2004</v>
      </c>
      <c r="H365" s="14" t="s">
        <v>2004</v>
      </c>
      <c r="I365" s="14">
        <v>1000</v>
      </c>
      <c r="J365" s="160">
        <v>13.4</v>
      </c>
      <c r="K365" s="14">
        <v>624</v>
      </c>
      <c r="L365" s="111">
        <f t="shared" si="5"/>
        <v>68140.86687306501</v>
      </c>
      <c r="M365" s="243" t="s">
        <v>113</v>
      </c>
      <c r="N365" s="316" t="s">
        <v>2004</v>
      </c>
      <c r="O365" s="317" t="s">
        <v>2004</v>
      </c>
      <c r="P365" s="318" t="s">
        <v>162</v>
      </c>
      <c r="Q365" s="313" t="s">
        <v>1048</v>
      </c>
      <c r="R365" s="318" t="s">
        <v>108</v>
      </c>
      <c r="S365" s="314" t="s">
        <v>1297</v>
      </c>
      <c r="T365" s="315">
        <v>50</v>
      </c>
      <c r="U365" s="14">
        <v>66</v>
      </c>
      <c r="V365" s="14" t="s">
        <v>103</v>
      </c>
      <c r="W365" s="160">
        <v>12.044</v>
      </c>
      <c r="X365" s="170">
        <v>71.400000000000006</v>
      </c>
      <c r="Y365" s="170">
        <v>2</v>
      </c>
      <c r="Z365" s="170">
        <v>43</v>
      </c>
    </row>
    <row r="366" spans="1:26" ht="15" customHeight="1">
      <c r="A366" s="14" t="s">
        <v>1298</v>
      </c>
      <c r="B366" s="23" t="s">
        <v>1299</v>
      </c>
      <c r="C366" s="25">
        <v>1.6717</v>
      </c>
      <c r="D366" s="25">
        <v>4.37</v>
      </c>
      <c r="E366" s="14" t="s">
        <v>1300</v>
      </c>
      <c r="F366" s="14" t="s">
        <v>2004</v>
      </c>
      <c r="G366" s="14" t="s">
        <v>2004</v>
      </c>
      <c r="H366" s="14" t="s">
        <v>2004</v>
      </c>
      <c r="I366" s="14">
        <v>1000</v>
      </c>
      <c r="J366" s="160">
        <v>17.2</v>
      </c>
      <c r="K366" s="14">
        <v>4070</v>
      </c>
      <c r="L366" s="111">
        <f t="shared" si="5"/>
        <v>15432.434277910546</v>
      </c>
      <c r="M366" s="243" t="s">
        <v>113</v>
      </c>
      <c r="N366" s="316" t="s">
        <v>2004</v>
      </c>
      <c r="O366" s="317" t="s">
        <v>2004</v>
      </c>
      <c r="P366" s="316" t="s">
        <v>2004</v>
      </c>
      <c r="Q366" s="317" t="s">
        <v>2004</v>
      </c>
      <c r="R366" s="318" t="s">
        <v>108</v>
      </c>
      <c r="S366" s="314" t="s">
        <v>124</v>
      </c>
      <c r="T366" s="315">
        <v>100</v>
      </c>
      <c r="U366" s="14">
        <v>100</v>
      </c>
      <c r="V366" s="14" t="s">
        <v>103</v>
      </c>
      <c r="W366" s="160">
        <v>0.71499999999999997</v>
      </c>
      <c r="X366" s="170">
        <v>20.85</v>
      </c>
      <c r="Y366" s="170">
        <v>2</v>
      </c>
      <c r="Z366" s="170">
        <v>27</v>
      </c>
    </row>
    <row r="367" spans="1:26" ht="15" customHeight="1">
      <c r="A367" s="14" t="s">
        <v>1301</v>
      </c>
      <c r="B367" s="23" t="s">
        <v>1302</v>
      </c>
      <c r="C367" s="25">
        <v>1.5132000000000001</v>
      </c>
      <c r="D367" s="25">
        <v>-0.2</v>
      </c>
      <c r="E367" s="14" t="s">
        <v>2004</v>
      </c>
      <c r="F367" s="14" t="s">
        <v>2004</v>
      </c>
      <c r="G367" s="14" t="s">
        <v>2004</v>
      </c>
      <c r="H367" s="14" t="s">
        <v>2004</v>
      </c>
      <c r="I367" s="14" t="s">
        <v>2004</v>
      </c>
      <c r="J367" s="311">
        <v>5.7</v>
      </c>
      <c r="K367" s="14">
        <v>4.42</v>
      </c>
      <c r="L367" s="111">
        <f t="shared" si="5"/>
        <v>180272.94389486604</v>
      </c>
      <c r="M367" s="243" t="s">
        <v>2022</v>
      </c>
      <c r="N367" s="318" t="s">
        <v>134</v>
      </c>
      <c r="O367" s="313">
        <v>21</v>
      </c>
      <c r="P367" s="318" t="s">
        <v>100</v>
      </c>
      <c r="Q367" s="313" t="s">
        <v>135</v>
      </c>
      <c r="R367" s="318" t="s">
        <v>136</v>
      </c>
      <c r="S367" s="314" t="s">
        <v>135</v>
      </c>
      <c r="T367" s="315">
        <v>10</v>
      </c>
      <c r="U367" s="14">
        <v>2100</v>
      </c>
      <c r="V367" s="14" t="s">
        <v>103</v>
      </c>
      <c r="W367" s="160">
        <v>59.840000000000103</v>
      </c>
      <c r="X367" s="170">
        <v>76</v>
      </c>
      <c r="Y367" s="170">
        <v>17</v>
      </c>
      <c r="Z367" s="170">
        <v>1198</v>
      </c>
    </row>
    <row r="368" spans="1:26" ht="15" customHeight="1">
      <c r="A368" s="14" t="s">
        <v>1303</v>
      </c>
      <c r="B368" s="23" t="s">
        <v>1304</v>
      </c>
      <c r="C368" s="25">
        <v>1.4538</v>
      </c>
      <c r="D368" s="25">
        <v>7.31</v>
      </c>
      <c r="E368" s="14" t="s">
        <v>2004</v>
      </c>
      <c r="F368" s="14" t="s">
        <v>2004</v>
      </c>
      <c r="G368" s="14" t="s">
        <v>2004</v>
      </c>
      <c r="H368" s="14" t="s">
        <v>2004</v>
      </c>
      <c r="I368" s="14" t="s">
        <v>2004</v>
      </c>
      <c r="J368" s="160">
        <v>10</v>
      </c>
      <c r="K368" s="14">
        <v>708</v>
      </c>
      <c r="L368" s="111">
        <f t="shared" si="5"/>
        <v>45656.706045865183</v>
      </c>
      <c r="M368" s="243" t="s">
        <v>144</v>
      </c>
      <c r="N368" s="316" t="s">
        <v>2004</v>
      </c>
      <c r="O368" s="317" t="s">
        <v>2004</v>
      </c>
      <c r="P368" s="318" t="s">
        <v>100</v>
      </c>
      <c r="Q368" s="313">
        <v>1.2999999999999999E-3</v>
      </c>
      <c r="R368" s="318" t="s">
        <v>215</v>
      </c>
      <c r="S368" s="314" t="s">
        <v>1061</v>
      </c>
      <c r="T368" s="315">
        <v>50</v>
      </c>
      <c r="U368" s="14">
        <v>2.5999999999999999E-2</v>
      </c>
      <c r="V368" s="14" t="s">
        <v>103</v>
      </c>
      <c r="W368" s="160">
        <v>12.5</v>
      </c>
      <c r="X368" s="170">
        <v>33.3333333333333</v>
      </c>
      <c r="Y368" s="170">
        <v>3</v>
      </c>
      <c r="Z368" s="170">
        <v>104</v>
      </c>
    </row>
    <row r="369" spans="1:26" ht="15" customHeight="1">
      <c r="A369" s="14" t="s">
        <v>1305</v>
      </c>
      <c r="B369" s="23" t="s">
        <v>1951</v>
      </c>
      <c r="C369" s="25">
        <v>2.6248999999999998</v>
      </c>
      <c r="D369" s="25">
        <v>-0.88</v>
      </c>
      <c r="E369" s="14" t="s">
        <v>2004</v>
      </c>
      <c r="F369" s="14" t="s">
        <v>2004</v>
      </c>
      <c r="G369" s="14" t="s">
        <v>2004</v>
      </c>
      <c r="H369" s="14" t="s">
        <v>2004</v>
      </c>
      <c r="I369" s="14" t="s">
        <v>2004</v>
      </c>
      <c r="J369" s="311">
        <v>1.4285714285714299</v>
      </c>
      <c r="K369" s="14">
        <v>3.24</v>
      </c>
      <c r="L369" s="111">
        <f t="shared" si="5"/>
        <v>45634.824163535246</v>
      </c>
      <c r="M369" s="243" t="s">
        <v>116</v>
      </c>
      <c r="N369" s="318" t="s">
        <v>129</v>
      </c>
      <c r="O369" s="313">
        <v>690</v>
      </c>
      <c r="P369" s="318" t="s">
        <v>100</v>
      </c>
      <c r="Q369" s="118">
        <v>10649</v>
      </c>
      <c r="R369" s="312" t="s">
        <v>92</v>
      </c>
      <c r="S369" s="315">
        <v>1422</v>
      </c>
      <c r="T369" s="315">
        <v>10</v>
      </c>
      <c r="U369" s="14">
        <v>69000</v>
      </c>
      <c r="V369" s="14" t="s">
        <v>130</v>
      </c>
      <c r="W369" s="160">
        <v>63.47</v>
      </c>
      <c r="X369" s="170">
        <v>100</v>
      </c>
      <c r="Y369" s="170">
        <v>1</v>
      </c>
      <c r="Z369" s="170">
        <v>28</v>
      </c>
    </row>
    <row r="370" spans="1:26" ht="15" customHeight="1">
      <c r="A370" s="14" t="s">
        <v>1306</v>
      </c>
      <c r="B370" s="23" t="s">
        <v>1307</v>
      </c>
      <c r="C370" s="25">
        <v>0.9748</v>
      </c>
      <c r="D370" s="25">
        <v>-0.06</v>
      </c>
      <c r="E370" s="14" t="s">
        <v>2004</v>
      </c>
      <c r="F370" s="14" t="s">
        <v>2004</v>
      </c>
      <c r="G370" s="14" t="s">
        <v>2004</v>
      </c>
      <c r="H370" s="14" t="s">
        <v>2004</v>
      </c>
      <c r="I370" s="14" t="s">
        <v>2004</v>
      </c>
      <c r="J370" s="311">
        <v>1.7</v>
      </c>
      <c r="K370" s="14">
        <v>3.1</v>
      </c>
      <c r="L370" s="111">
        <f t="shared" si="5"/>
        <v>54370.20810514786</v>
      </c>
      <c r="M370" s="243" t="s">
        <v>2033</v>
      </c>
      <c r="N370" s="318" t="s">
        <v>1308</v>
      </c>
      <c r="O370" s="313" t="s">
        <v>1309</v>
      </c>
      <c r="P370" s="316" t="s">
        <v>2004</v>
      </c>
      <c r="Q370" s="317" t="s">
        <v>2004</v>
      </c>
      <c r="R370" s="316" t="s">
        <v>2004</v>
      </c>
      <c r="S370" s="216" t="s">
        <v>2004</v>
      </c>
      <c r="T370" s="315">
        <v>1000</v>
      </c>
      <c r="U370" s="14">
        <v>19</v>
      </c>
      <c r="V370" s="14" t="s">
        <v>2077</v>
      </c>
      <c r="W370" s="160">
        <v>24.8</v>
      </c>
      <c r="X370" s="170">
        <v>80</v>
      </c>
      <c r="Y370" s="170">
        <v>31</v>
      </c>
      <c r="Z370" s="170">
        <v>425</v>
      </c>
    </row>
    <row r="371" spans="1:26" ht="15" customHeight="1">
      <c r="A371" s="14" t="s">
        <v>1310</v>
      </c>
      <c r="B371" s="23" t="s">
        <v>1311</v>
      </c>
      <c r="C371" s="25">
        <v>2.5691999999999999</v>
      </c>
      <c r="D371" s="25">
        <v>4.87</v>
      </c>
      <c r="E371" s="14" t="s">
        <v>270</v>
      </c>
      <c r="F371" s="14" t="s">
        <v>2004</v>
      </c>
      <c r="G371" s="14" t="s">
        <v>2004</v>
      </c>
      <c r="H371" s="14" t="s">
        <v>2004</v>
      </c>
      <c r="I371" s="14">
        <v>1000</v>
      </c>
      <c r="J371" s="297">
        <v>146</v>
      </c>
      <c r="K371" s="14">
        <v>280</v>
      </c>
      <c r="L371" s="111">
        <f t="shared" si="5"/>
        <v>1390173.913043478</v>
      </c>
      <c r="M371" s="243" t="s">
        <v>113</v>
      </c>
      <c r="N371" s="318" t="s">
        <v>129</v>
      </c>
      <c r="O371" s="313">
        <v>194</v>
      </c>
      <c r="P371" s="318" t="s">
        <v>100</v>
      </c>
      <c r="Q371" s="118">
        <v>31</v>
      </c>
      <c r="R371" s="312" t="s">
        <v>92</v>
      </c>
      <c r="S371" s="315">
        <v>23</v>
      </c>
      <c r="T371" s="315">
        <v>10</v>
      </c>
      <c r="U371" s="14">
        <v>2300</v>
      </c>
      <c r="V371" s="14" t="s">
        <v>130</v>
      </c>
      <c r="W371" s="160">
        <v>3.59</v>
      </c>
      <c r="X371" s="170">
        <v>7.7</v>
      </c>
      <c r="Y371" s="170">
        <v>2</v>
      </c>
      <c r="Z371" s="170">
        <v>91</v>
      </c>
    </row>
    <row r="372" spans="1:26" ht="15" customHeight="1">
      <c r="A372" s="14" t="s">
        <v>1312</v>
      </c>
      <c r="B372" s="23" t="s">
        <v>1952</v>
      </c>
      <c r="C372" s="25">
        <v>2.7494000000000001</v>
      </c>
      <c r="D372" s="25">
        <v>5.64</v>
      </c>
      <c r="E372" s="14" t="s">
        <v>1313</v>
      </c>
      <c r="F372" s="14" t="s">
        <v>2004</v>
      </c>
      <c r="G372" s="14" t="s">
        <v>2004</v>
      </c>
      <c r="H372" s="321" t="s">
        <v>2004</v>
      </c>
      <c r="I372" s="14">
        <v>1000</v>
      </c>
      <c r="J372" s="297">
        <v>167</v>
      </c>
      <c r="K372" s="14">
        <v>29.4</v>
      </c>
      <c r="L372" s="111">
        <f t="shared" si="5"/>
        <v>4363451.9785245573</v>
      </c>
      <c r="M372" s="243" t="s">
        <v>113</v>
      </c>
      <c r="N372" s="318" t="s">
        <v>129</v>
      </c>
      <c r="O372" s="313">
        <v>45</v>
      </c>
      <c r="P372" s="318" t="s">
        <v>100</v>
      </c>
      <c r="Q372" s="118">
        <v>42</v>
      </c>
      <c r="R372" s="312" t="s">
        <v>92</v>
      </c>
      <c r="S372" s="315">
        <v>5</v>
      </c>
      <c r="T372" s="315">
        <v>10</v>
      </c>
      <c r="U372" s="14">
        <v>500</v>
      </c>
      <c r="V372" s="14" t="s">
        <v>130</v>
      </c>
      <c r="W372" s="160">
        <v>1.968</v>
      </c>
      <c r="X372" s="170">
        <v>0</v>
      </c>
      <c r="Y372" s="170">
        <v>2</v>
      </c>
      <c r="Z372" s="170">
        <v>35</v>
      </c>
    </row>
    <row r="373" spans="1:26" ht="15" customHeight="1">
      <c r="A373" s="14" t="s">
        <v>1314</v>
      </c>
      <c r="B373" s="23" t="s">
        <v>1315</v>
      </c>
      <c r="C373" s="25">
        <v>2.1819999999999999</v>
      </c>
      <c r="D373" s="25">
        <v>2.38</v>
      </c>
      <c r="E373" s="14" t="s">
        <v>2004</v>
      </c>
      <c r="F373" s="14" t="s">
        <v>2004</v>
      </c>
      <c r="G373" s="14" t="s">
        <v>1999</v>
      </c>
      <c r="H373" s="14" t="s">
        <v>2004</v>
      </c>
      <c r="I373" s="14">
        <v>100</v>
      </c>
      <c r="J373" s="311">
        <v>0.2</v>
      </c>
      <c r="K373" s="14">
        <v>19.399999999999999</v>
      </c>
      <c r="L373" s="111">
        <f t="shared" si="5"/>
        <v>5616.58474032913</v>
      </c>
      <c r="M373" s="243" t="s">
        <v>1977</v>
      </c>
      <c r="N373" s="318" t="s">
        <v>129</v>
      </c>
      <c r="O373" s="313">
        <v>1878</v>
      </c>
      <c r="P373" s="318" t="s">
        <v>100</v>
      </c>
      <c r="Q373" s="118">
        <v>3283</v>
      </c>
      <c r="R373" s="312" t="s">
        <v>92</v>
      </c>
      <c r="S373" s="315">
        <v>107</v>
      </c>
      <c r="T373" s="315">
        <v>10</v>
      </c>
      <c r="U373" s="14">
        <v>10700</v>
      </c>
      <c r="V373" s="14" t="s">
        <v>130</v>
      </c>
      <c r="W373" s="160">
        <v>4.2</v>
      </c>
      <c r="X373" s="170">
        <v>100</v>
      </c>
      <c r="Y373" s="170">
        <v>1</v>
      </c>
      <c r="Z373" s="170">
        <v>12</v>
      </c>
    </row>
    <row r="374" spans="1:26" ht="15" customHeight="1">
      <c r="A374" s="14" t="s">
        <v>1316</v>
      </c>
      <c r="B374" s="23" t="s">
        <v>1317</v>
      </c>
      <c r="C374" s="25">
        <v>2.4557000000000002</v>
      </c>
      <c r="D374" s="25">
        <v>2.19</v>
      </c>
      <c r="E374" s="14" t="s">
        <v>2004</v>
      </c>
      <c r="F374" s="14" t="s">
        <v>1318</v>
      </c>
      <c r="G374" s="14" t="s">
        <v>2004</v>
      </c>
      <c r="H374" s="14" t="s">
        <v>2004</v>
      </c>
      <c r="I374" s="14">
        <v>100</v>
      </c>
      <c r="J374" s="311">
        <v>1.19047619047619</v>
      </c>
      <c r="K374" s="14">
        <v>20</v>
      </c>
      <c r="L374" s="111">
        <f t="shared" si="5"/>
        <v>33282.674772036458</v>
      </c>
      <c r="M374" s="243" t="s">
        <v>97</v>
      </c>
      <c r="N374" s="316" t="s">
        <v>2004</v>
      </c>
      <c r="O374" s="317" t="s">
        <v>2004</v>
      </c>
      <c r="P374" s="316" t="s">
        <v>2004</v>
      </c>
      <c r="Q374" s="317" t="s">
        <v>2004</v>
      </c>
      <c r="R374" s="318" t="s">
        <v>136</v>
      </c>
      <c r="S374" s="314" t="s">
        <v>1319</v>
      </c>
      <c r="T374" s="315">
        <v>100</v>
      </c>
      <c r="U374" s="14">
        <v>7.08</v>
      </c>
      <c r="V374" s="14" t="s">
        <v>103</v>
      </c>
      <c r="W374" s="160">
        <v>5.0599999999999996</v>
      </c>
      <c r="X374" s="170">
        <v>98.8</v>
      </c>
      <c r="Y374" s="170">
        <v>2</v>
      </c>
      <c r="Z374" s="170">
        <v>55</v>
      </c>
    </row>
    <row r="375" spans="1:26" ht="15" customHeight="1" thickBot="1">
      <c r="A375" s="14" t="s">
        <v>1320</v>
      </c>
      <c r="B375" s="23" t="s">
        <v>1953</v>
      </c>
      <c r="C375" s="25">
        <v>2.9885000000000002</v>
      </c>
      <c r="D375" s="25">
        <v>2.71</v>
      </c>
      <c r="E375" s="14" t="s">
        <v>2004</v>
      </c>
      <c r="F375" s="14" t="s">
        <v>2004</v>
      </c>
      <c r="G375" s="14" t="s">
        <v>2004</v>
      </c>
      <c r="H375" s="14" t="s">
        <v>2004</v>
      </c>
      <c r="I375" s="14" t="s">
        <v>2004</v>
      </c>
      <c r="J375" s="297">
        <v>800</v>
      </c>
      <c r="K375" s="14">
        <v>7.16</v>
      </c>
      <c r="L375" s="111">
        <f t="shared" si="5"/>
        <v>24730626.264527358</v>
      </c>
      <c r="M375" s="243" t="s">
        <v>2021</v>
      </c>
      <c r="N375" s="318" t="s">
        <v>121</v>
      </c>
      <c r="O375" s="313" t="s">
        <v>1321</v>
      </c>
      <c r="P375" s="318" t="s">
        <v>100</v>
      </c>
      <c r="Q375" s="313">
        <v>3800</v>
      </c>
      <c r="R375" s="318" t="s">
        <v>108</v>
      </c>
      <c r="S375" s="314" t="s">
        <v>1322</v>
      </c>
      <c r="T375" s="315">
        <v>10</v>
      </c>
      <c r="U375" s="14">
        <v>340</v>
      </c>
      <c r="V375" s="14" t="s">
        <v>103</v>
      </c>
      <c r="W375" s="160">
        <v>464.2</v>
      </c>
      <c r="X375" s="170">
        <v>100</v>
      </c>
      <c r="Y375" s="170">
        <v>8</v>
      </c>
      <c r="Z375" s="170">
        <v>218</v>
      </c>
    </row>
    <row r="376" spans="1:26" ht="15" customHeight="1" thickBot="1">
      <c r="A376" s="14" t="s">
        <v>1323</v>
      </c>
      <c r="B376" s="23" t="s">
        <v>1954</v>
      </c>
      <c r="C376" s="25">
        <v>2.8645</v>
      </c>
      <c r="D376" s="25">
        <v>4.75</v>
      </c>
      <c r="E376" s="14" t="s">
        <v>2004</v>
      </c>
      <c r="F376" s="14" t="s">
        <v>2004</v>
      </c>
      <c r="G376" s="14" t="s">
        <v>2004</v>
      </c>
      <c r="H376" s="14" t="s">
        <v>2004</v>
      </c>
      <c r="I376" s="14">
        <v>100</v>
      </c>
      <c r="J376" s="297">
        <v>500</v>
      </c>
      <c r="K376" s="322">
        <v>27.9</v>
      </c>
      <c r="L376" s="111">
        <f t="shared" si="5"/>
        <v>13202049.633276399</v>
      </c>
      <c r="M376" s="243" t="s">
        <v>2040</v>
      </c>
      <c r="N376" s="318" t="s">
        <v>129</v>
      </c>
      <c r="O376" s="313">
        <v>356</v>
      </c>
      <c r="P376" s="318" t="s">
        <v>100</v>
      </c>
      <c r="Q376" s="118">
        <v>729</v>
      </c>
      <c r="R376" s="312" t="s">
        <v>92</v>
      </c>
      <c r="S376" s="315">
        <v>61</v>
      </c>
      <c r="T376" s="315">
        <v>10</v>
      </c>
      <c r="U376" s="14">
        <v>6100</v>
      </c>
      <c r="V376" s="14" t="s">
        <v>130</v>
      </c>
      <c r="W376" s="160">
        <v>3270</v>
      </c>
      <c r="X376" s="170">
        <v>100</v>
      </c>
      <c r="Y376" s="170">
        <v>7</v>
      </c>
      <c r="Z376" s="170">
        <v>182</v>
      </c>
    </row>
    <row r="377" spans="1:26" ht="15" customHeight="1" thickBot="1">
      <c r="A377" s="14" t="s">
        <v>1324</v>
      </c>
      <c r="B377" s="23" t="s">
        <v>1955</v>
      </c>
      <c r="C377" s="25">
        <v>3.3372000000000002</v>
      </c>
      <c r="D377" s="25">
        <v>6.79</v>
      </c>
      <c r="E377" s="14" t="s">
        <v>1325</v>
      </c>
      <c r="F377" s="14" t="s">
        <v>2004</v>
      </c>
      <c r="G377" s="14" t="s">
        <v>2004</v>
      </c>
      <c r="H377" s="14" t="s">
        <v>2004</v>
      </c>
      <c r="I377" s="14">
        <v>1000</v>
      </c>
      <c r="J377" s="297">
        <v>477</v>
      </c>
      <c r="K377" s="14">
        <v>118</v>
      </c>
      <c r="L377" s="111">
        <f t="shared" si="5"/>
        <v>7709446.4944649441</v>
      </c>
      <c r="M377" s="243" t="s">
        <v>113</v>
      </c>
      <c r="N377" s="316" t="s">
        <v>2004</v>
      </c>
      <c r="O377" s="317" t="s">
        <v>2004</v>
      </c>
      <c r="P377" s="318" t="s">
        <v>100</v>
      </c>
      <c r="Q377" s="313" t="s">
        <v>125</v>
      </c>
      <c r="R377" s="318" t="s">
        <v>136</v>
      </c>
      <c r="S377" s="314" t="s">
        <v>1326</v>
      </c>
      <c r="T377" s="315">
        <v>50</v>
      </c>
      <c r="U377" s="14">
        <v>600</v>
      </c>
      <c r="V377" s="14" t="s">
        <v>103</v>
      </c>
      <c r="W377" s="160">
        <v>12.961334000000001</v>
      </c>
      <c r="X377" s="170">
        <v>32.715000000000003</v>
      </c>
      <c r="Y377" s="170">
        <v>2</v>
      </c>
      <c r="Z377" s="170">
        <v>35</v>
      </c>
    </row>
    <row r="378" spans="1:26" ht="15" customHeight="1" thickBot="1">
      <c r="A378" s="14" t="s">
        <v>1327</v>
      </c>
      <c r="B378" s="23" t="s">
        <v>1956</v>
      </c>
      <c r="C378" s="25">
        <v>3.1511999999999998</v>
      </c>
      <c r="D378" s="154">
        <v>9.85</v>
      </c>
      <c r="E378" s="321" t="s">
        <v>1328</v>
      </c>
      <c r="F378" s="321" t="s">
        <v>2004</v>
      </c>
      <c r="G378" s="321" t="s">
        <v>2004</v>
      </c>
      <c r="H378" s="14" t="s">
        <v>2004</v>
      </c>
      <c r="I378" s="321">
        <v>1000</v>
      </c>
      <c r="J378" s="297">
        <v>550</v>
      </c>
      <c r="K378" s="322">
        <v>24.9</v>
      </c>
      <c r="L378" s="111">
        <f t="shared" si="5"/>
        <v>14835266.345068254</v>
      </c>
      <c r="M378" s="243" t="s">
        <v>113</v>
      </c>
      <c r="N378" s="165" t="s">
        <v>2004</v>
      </c>
      <c r="O378" s="317" t="s">
        <v>2004</v>
      </c>
      <c r="P378" s="312"/>
      <c r="Q378" s="118" t="s">
        <v>1329</v>
      </c>
      <c r="R378" s="316" t="s">
        <v>2004</v>
      </c>
      <c r="S378" s="216" t="s">
        <v>2004</v>
      </c>
      <c r="T378" s="315">
        <v>1000</v>
      </c>
      <c r="U378" s="14">
        <v>300000</v>
      </c>
      <c r="V378" s="14" t="s">
        <v>103</v>
      </c>
      <c r="W378" s="160">
        <v>1</v>
      </c>
      <c r="X378" s="170">
        <v>0</v>
      </c>
      <c r="Y378" s="170">
        <v>1</v>
      </c>
      <c r="Z378" s="170">
        <v>16</v>
      </c>
    </row>
    <row r="379" spans="1:26" ht="15" customHeight="1" thickBot="1">
      <c r="A379" s="14" t="s">
        <v>1330</v>
      </c>
      <c r="B379" s="23" t="s">
        <v>1331</v>
      </c>
      <c r="C379" s="25">
        <v>1.6882999999999999</v>
      </c>
      <c r="D379" s="154">
        <v>3.7</v>
      </c>
      <c r="E379" s="321" t="s">
        <v>2004</v>
      </c>
      <c r="F379" s="321" t="s">
        <v>2004</v>
      </c>
      <c r="G379" s="321" t="s">
        <v>2004</v>
      </c>
      <c r="H379" s="14" t="s">
        <v>2004</v>
      </c>
      <c r="I379" s="321" t="s">
        <v>2004</v>
      </c>
      <c r="J379" s="311">
        <v>7</v>
      </c>
      <c r="K379" s="14">
        <v>123</v>
      </c>
      <c r="L379" s="111">
        <f t="shared" si="5"/>
        <v>110752.55869957857</v>
      </c>
      <c r="M379" s="243" t="s">
        <v>167</v>
      </c>
      <c r="N379" s="318" t="s">
        <v>121</v>
      </c>
      <c r="O379" s="313" t="s">
        <v>1332</v>
      </c>
      <c r="P379" s="318" t="s">
        <v>100</v>
      </c>
      <c r="Q379" s="313" t="s">
        <v>1333</v>
      </c>
      <c r="R379" s="318" t="s">
        <v>108</v>
      </c>
      <c r="S379" s="314" t="s">
        <v>1982</v>
      </c>
      <c r="T379" s="315">
        <v>1000</v>
      </c>
      <c r="U379" s="334">
        <v>530</v>
      </c>
      <c r="V379" s="14" t="s">
        <v>103</v>
      </c>
      <c r="W379" s="160">
        <v>1</v>
      </c>
      <c r="X379" s="170">
        <v>21.428571428571399</v>
      </c>
      <c r="Y379" s="170">
        <v>2</v>
      </c>
      <c r="Z379" s="170">
        <v>21</v>
      </c>
    </row>
    <row r="380" spans="1:26" ht="15" customHeight="1" thickBot="1">
      <c r="A380" s="14" t="s">
        <v>1334</v>
      </c>
      <c r="B380" s="23" t="s">
        <v>1957</v>
      </c>
      <c r="C380" s="25">
        <v>3.1095999999999999</v>
      </c>
      <c r="D380" s="25">
        <v>4.91</v>
      </c>
      <c r="E380" s="14" t="s">
        <v>2004</v>
      </c>
      <c r="F380" s="14" t="s">
        <v>2004</v>
      </c>
      <c r="G380" s="14" t="s">
        <v>2004</v>
      </c>
      <c r="H380" s="322" t="s">
        <v>2004</v>
      </c>
      <c r="I380" s="14" t="s">
        <v>2004</v>
      </c>
      <c r="J380" s="297">
        <v>1000</v>
      </c>
      <c r="K380" s="322">
        <v>16.2</v>
      </c>
      <c r="L380" s="111">
        <f t="shared" si="5"/>
        <v>28771622.509305891</v>
      </c>
      <c r="M380" s="243" t="s">
        <v>2048</v>
      </c>
      <c r="N380" s="312" t="s">
        <v>98</v>
      </c>
      <c r="O380" s="313" t="s">
        <v>1335</v>
      </c>
      <c r="P380" s="312" t="s">
        <v>157</v>
      </c>
      <c r="Q380" s="313" t="s">
        <v>1336</v>
      </c>
      <c r="R380" s="318" t="s">
        <v>278</v>
      </c>
      <c r="S380" s="314" t="s">
        <v>169</v>
      </c>
      <c r="T380" s="315">
        <v>10</v>
      </c>
      <c r="U380" s="14">
        <v>6250</v>
      </c>
      <c r="V380" s="14" t="s">
        <v>103</v>
      </c>
      <c r="W380" s="160">
        <v>421.7</v>
      </c>
      <c r="X380" s="170">
        <v>41.38</v>
      </c>
      <c r="Y380" s="170">
        <v>4</v>
      </c>
      <c r="Z380" s="170">
        <v>32</v>
      </c>
    </row>
    <row r="381" spans="1:26" ht="15" customHeight="1" thickBot="1">
      <c r="A381" s="14" t="s">
        <v>1337</v>
      </c>
      <c r="B381" s="23" t="s">
        <v>1338</v>
      </c>
      <c r="C381" s="25">
        <v>1.917</v>
      </c>
      <c r="D381" s="153">
        <v>-0.33</v>
      </c>
      <c r="E381" s="322" t="s">
        <v>2004</v>
      </c>
      <c r="F381" s="322" t="s">
        <v>2004</v>
      </c>
      <c r="G381" s="322" t="s">
        <v>2004</v>
      </c>
      <c r="H381" s="14" t="s">
        <v>2004</v>
      </c>
      <c r="I381" s="322" t="s">
        <v>2004</v>
      </c>
      <c r="J381" s="311">
        <v>7.1</v>
      </c>
      <c r="K381" s="14">
        <v>11</v>
      </c>
      <c r="L381" s="111">
        <f t="shared" si="5"/>
        <v>212757.12656784491</v>
      </c>
      <c r="M381" s="243" t="s">
        <v>2022</v>
      </c>
      <c r="N381" s="318" t="s">
        <v>121</v>
      </c>
      <c r="O381" s="313" t="s">
        <v>661</v>
      </c>
      <c r="P381" s="312" t="s">
        <v>100</v>
      </c>
      <c r="Q381" s="313" t="s">
        <v>228</v>
      </c>
      <c r="R381" s="318"/>
      <c r="S381" s="314" t="s">
        <v>1339</v>
      </c>
      <c r="T381" s="315">
        <v>100</v>
      </c>
      <c r="U381" s="14">
        <v>5000</v>
      </c>
      <c r="V381" s="14" t="s">
        <v>2078</v>
      </c>
      <c r="W381" s="160">
        <v>52.531999999999996</v>
      </c>
      <c r="X381" s="170">
        <v>31</v>
      </c>
      <c r="Y381" s="170">
        <v>12</v>
      </c>
      <c r="Z381" s="170">
        <v>660</v>
      </c>
    </row>
    <row r="382" spans="1:26" ht="15" customHeight="1" thickBot="1">
      <c r="A382" s="14" t="s">
        <v>1340</v>
      </c>
      <c r="B382" s="23" t="s">
        <v>1341</v>
      </c>
      <c r="C382" s="25">
        <v>1.4963</v>
      </c>
      <c r="D382" s="25">
        <v>0.45</v>
      </c>
      <c r="E382" s="14" t="s">
        <v>2004</v>
      </c>
      <c r="F382" s="14" t="s">
        <v>2004</v>
      </c>
      <c r="G382" s="14" t="s">
        <v>1342</v>
      </c>
      <c r="H382" s="319" t="s">
        <v>2004</v>
      </c>
      <c r="I382" s="14">
        <v>100</v>
      </c>
      <c r="J382" s="160">
        <v>28.571428571428601</v>
      </c>
      <c r="K382" s="14">
        <v>20.8</v>
      </c>
      <c r="L382" s="111">
        <f t="shared" si="5"/>
        <v>794053.66207396751</v>
      </c>
      <c r="M382" s="243" t="s">
        <v>1977</v>
      </c>
      <c r="N382" s="318" t="s">
        <v>121</v>
      </c>
      <c r="O382" s="313" t="s">
        <v>1343</v>
      </c>
      <c r="P382" s="318" t="s">
        <v>951</v>
      </c>
      <c r="Q382" s="313" t="s">
        <v>273</v>
      </c>
      <c r="R382" s="318" t="s">
        <v>215</v>
      </c>
      <c r="S382" s="314" t="s">
        <v>1344</v>
      </c>
      <c r="T382" s="315">
        <v>100</v>
      </c>
      <c r="U382" s="14">
        <v>30627.47</v>
      </c>
      <c r="V382" s="14" t="s">
        <v>103</v>
      </c>
      <c r="W382" s="160">
        <v>29.79</v>
      </c>
      <c r="X382" s="170">
        <v>100</v>
      </c>
      <c r="Y382" s="170">
        <v>6</v>
      </c>
      <c r="Z382" s="170">
        <v>98</v>
      </c>
    </row>
    <row r="383" spans="1:26" ht="15" customHeight="1" thickBot="1">
      <c r="A383" s="14" t="s">
        <v>1345</v>
      </c>
      <c r="B383" s="23" t="s">
        <v>1346</v>
      </c>
      <c r="C383" s="25">
        <v>2.4327999999999999</v>
      </c>
      <c r="D383" s="153">
        <v>-1.75</v>
      </c>
      <c r="E383" s="322" t="s">
        <v>2004</v>
      </c>
      <c r="F383" s="322" t="s">
        <v>2004</v>
      </c>
      <c r="G383" s="322" t="s">
        <v>1347</v>
      </c>
      <c r="H383" s="14" t="s">
        <v>2004</v>
      </c>
      <c r="I383" s="322">
        <v>100</v>
      </c>
      <c r="J383" s="160">
        <v>50</v>
      </c>
      <c r="K383" s="14">
        <v>1.27</v>
      </c>
      <c r="L383" s="111">
        <f t="shared" si="5"/>
        <v>1624448.3180654971</v>
      </c>
      <c r="M383" s="243" t="s">
        <v>1977</v>
      </c>
      <c r="N383" s="318" t="s">
        <v>129</v>
      </c>
      <c r="O383" s="313">
        <v>35280</v>
      </c>
      <c r="P383" s="318" t="s">
        <v>100</v>
      </c>
      <c r="Q383" s="118">
        <v>78109</v>
      </c>
      <c r="R383" s="312" t="s">
        <v>92</v>
      </c>
      <c r="S383" s="315">
        <v>2059</v>
      </c>
      <c r="T383" s="315">
        <v>10</v>
      </c>
      <c r="U383" s="14">
        <v>205900</v>
      </c>
      <c r="V383" s="14" t="s">
        <v>130</v>
      </c>
      <c r="W383" s="160">
        <v>35.4</v>
      </c>
      <c r="X383" s="170">
        <v>46.15</v>
      </c>
      <c r="Y383" s="170">
        <v>3</v>
      </c>
      <c r="Z383" s="170">
        <v>29</v>
      </c>
    </row>
    <row r="384" spans="1:26" ht="15" customHeight="1">
      <c r="A384" s="14" t="s">
        <v>1348</v>
      </c>
      <c r="B384" s="23" t="s">
        <v>1349</v>
      </c>
      <c r="C384" s="25">
        <v>2.4455</v>
      </c>
      <c r="D384" s="25">
        <v>2.97</v>
      </c>
      <c r="E384" s="14" t="s">
        <v>2004</v>
      </c>
      <c r="F384" s="14" t="s">
        <v>2004</v>
      </c>
      <c r="G384" s="14" t="s">
        <v>2004</v>
      </c>
      <c r="H384" s="14" t="s">
        <v>2004</v>
      </c>
      <c r="I384" s="14" t="s">
        <v>2004</v>
      </c>
      <c r="J384" s="311">
        <v>4</v>
      </c>
      <c r="K384" s="14">
        <v>19.8</v>
      </c>
      <c r="L384" s="111">
        <f t="shared" si="5"/>
        <v>111996.59066695078</v>
      </c>
      <c r="M384" s="243" t="s">
        <v>144</v>
      </c>
      <c r="N384" s="318" t="s">
        <v>121</v>
      </c>
      <c r="O384" s="313" t="s">
        <v>1350</v>
      </c>
      <c r="P384" s="318" t="s">
        <v>100</v>
      </c>
      <c r="Q384" s="313">
        <v>32</v>
      </c>
      <c r="R384" s="318" t="s">
        <v>177</v>
      </c>
      <c r="S384" s="315">
        <v>72</v>
      </c>
      <c r="T384" s="315">
        <v>50</v>
      </c>
      <c r="U384" s="14">
        <v>640</v>
      </c>
      <c r="V384" s="14" t="s">
        <v>146</v>
      </c>
      <c r="W384" s="160">
        <v>2.6549999999999998</v>
      </c>
      <c r="X384" s="170">
        <v>59.523809523809497</v>
      </c>
      <c r="Y384" s="170">
        <v>1</v>
      </c>
      <c r="Z384" s="170">
        <v>21</v>
      </c>
    </row>
    <row r="385" spans="1:26" ht="15" customHeight="1">
      <c r="A385" s="14" t="s">
        <v>1351</v>
      </c>
      <c r="B385" s="23" t="s">
        <v>1352</v>
      </c>
      <c r="C385" s="25">
        <v>2.3348</v>
      </c>
      <c r="D385" s="25">
        <v>2.97</v>
      </c>
      <c r="E385" s="14" t="s">
        <v>2004</v>
      </c>
      <c r="F385" s="14" t="s">
        <v>2004</v>
      </c>
      <c r="G385" s="14" t="s">
        <v>2000</v>
      </c>
      <c r="H385" s="14" t="s">
        <v>2004</v>
      </c>
      <c r="I385" s="14">
        <v>100</v>
      </c>
      <c r="J385" s="311">
        <v>2</v>
      </c>
      <c r="K385" s="14">
        <v>10000</v>
      </c>
      <c r="L385" s="111">
        <f t="shared" si="5"/>
        <v>742.37288135593201</v>
      </c>
      <c r="M385" s="243" t="s">
        <v>1977</v>
      </c>
      <c r="N385" s="318" t="s">
        <v>129</v>
      </c>
      <c r="O385" s="313">
        <v>2298</v>
      </c>
      <c r="P385" s="318" t="s">
        <v>100</v>
      </c>
      <c r="Q385" s="118">
        <v>702</v>
      </c>
      <c r="R385" s="312" t="s">
        <v>92</v>
      </c>
      <c r="S385" s="315">
        <v>4005</v>
      </c>
      <c r="T385" s="315">
        <v>10</v>
      </c>
      <c r="U385" s="14">
        <v>70200</v>
      </c>
      <c r="V385" s="14" t="s">
        <v>130</v>
      </c>
      <c r="W385" s="160">
        <v>0.64200000000000002</v>
      </c>
      <c r="X385" s="170">
        <v>0</v>
      </c>
      <c r="Y385" s="170">
        <v>2</v>
      </c>
      <c r="Z385" s="170">
        <v>15</v>
      </c>
    </row>
    <row r="386" spans="1:26" ht="15" customHeight="1">
      <c r="A386" s="14" t="s">
        <v>1353</v>
      </c>
      <c r="B386" s="23" t="s">
        <v>1354</v>
      </c>
      <c r="C386" s="25">
        <v>2.6126</v>
      </c>
      <c r="D386" s="25">
        <v>-1.06</v>
      </c>
      <c r="E386" s="14" t="s">
        <v>2004</v>
      </c>
      <c r="F386" s="14" t="s">
        <v>2004</v>
      </c>
      <c r="G386" s="14" t="s">
        <v>2004</v>
      </c>
      <c r="H386" s="14" t="s">
        <v>2004</v>
      </c>
      <c r="I386" s="14" t="s">
        <v>2004</v>
      </c>
      <c r="J386" s="160">
        <v>10</v>
      </c>
      <c r="K386" s="14">
        <v>4.54</v>
      </c>
      <c r="L386" s="111">
        <f t="shared" si="5"/>
        <v>315948.92880328931</v>
      </c>
      <c r="M386" s="243" t="s">
        <v>2021</v>
      </c>
      <c r="N386" s="318" t="s">
        <v>121</v>
      </c>
      <c r="O386" s="313" t="s">
        <v>169</v>
      </c>
      <c r="P386" s="318" t="s">
        <v>443</v>
      </c>
      <c r="Q386" s="313">
        <v>640</v>
      </c>
      <c r="R386" s="318" t="s">
        <v>177</v>
      </c>
      <c r="S386" s="314" t="s">
        <v>1355</v>
      </c>
      <c r="T386" s="315">
        <v>10</v>
      </c>
      <c r="U386" s="14">
        <v>97</v>
      </c>
      <c r="V386" s="14" t="s">
        <v>103</v>
      </c>
      <c r="W386" s="160">
        <v>33.770000000000003</v>
      </c>
      <c r="X386" s="170">
        <v>81.275000000000006</v>
      </c>
      <c r="Y386" s="170">
        <v>14</v>
      </c>
      <c r="Z386" s="170">
        <v>140</v>
      </c>
    </row>
    <row r="387" spans="1:26" ht="15" customHeight="1">
      <c r="A387" s="14" t="s">
        <v>1356</v>
      </c>
      <c r="B387" s="23" t="s">
        <v>1357</v>
      </c>
      <c r="C387" s="25">
        <v>1.9379</v>
      </c>
      <c r="D387" s="25">
        <v>3.38</v>
      </c>
      <c r="E387" s="14" t="s">
        <v>2004</v>
      </c>
      <c r="F387" s="14" t="s">
        <v>2004</v>
      </c>
      <c r="G387" s="14" t="s">
        <v>2004</v>
      </c>
      <c r="H387" s="14" t="s">
        <v>2004</v>
      </c>
      <c r="I387" s="14" t="s">
        <v>2004</v>
      </c>
      <c r="J387" s="311">
        <v>1</v>
      </c>
      <c r="K387" s="14">
        <v>15.3</v>
      </c>
      <c r="L387" s="111">
        <f t="shared" si="5"/>
        <v>28971.447469959214</v>
      </c>
      <c r="M387" s="243" t="s">
        <v>1358</v>
      </c>
      <c r="N387" s="318" t="s">
        <v>303</v>
      </c>
      <c r="O387" s="313" t="s">
        <v>833</v>
      </c>
      <c r="P387" s="318" t="s">
        <v>100</v>
      </c>
      <c r="Q387" s="313" t="s">
        <v>1359</v>
      </c>
      <c r="R387" s="316" t="s">
        <v>2004</v>
      </c>
      <c r="S387" s="216" t="s">
        <v>2004</v>
      </c>
      <c r="T387" s="315">
        <v>100</v>
      </c>
      <c r="U387" s="14">
        <v>16</v>
      </c>
      <c r="V387" s="14" t="s">
        <v>103</v>
      </c>
      <c r="W387" s="160">
        <v>60.72</v>
      </c>
      <c r="X387" s="170">
        <v>100</v>
      </c>
      <c r="Y387" s="170">
        <v>1</v>
      </c>
      <c r="Z387" s="170">
        <v>28</v>
      </c>
    </row>
    <row r="388" spans="1:26" ht="15" customHeight="1">
      <c r="A388" s="14" t="s">
        <v>1360</v>
      </c>
      <c r="B388" s="23" t="s">
        <v>1361</v>
      </c>
      <c r="C388" s="25">
        <v>2.3582000000000001</v>
      </c>
      <c r="D388" s="25">
        <v>3.07</v>
      </c>
      <c r="E388" s="14" t="s">
        <v>2004</v>
      </c>
      <c r="F388" s="14" t="s">
        <v>2004</v>
      </c>
      <c r="G388" s="14" t="s">
        <v>2004</v>
      </c>
      <c r="H388" s="14" t="s">
        <v>2004</v>
      </c>
      <c r="I388" s="14" t="s">
        <v>2004</v>
      </c>
      <c r="J388" s="160">
        <v>30</v>
      </c>
      <c r="K388" s="14">
        <v>89.8</v>
      </c>
      <c r="L388" s="111">
        <f t="shared" ref="L388:L409" si="6">J388*1000*63*10950/(2+0.0175*K388)/350/30</f>
        <v>551868.96262074751</v>
      </c>
      <c r="M388" s="243" t="s">
        <v>167</v>
      </c>
      <c r="N388" s="318" t="s">
        <v>600</v>
      </c>
      <c r="O388" s="313" t="s">
        <v>1362</v>
      </c>
      <c r="P388" s="318" t="s">
        <v>100</v>
      </c>
      <c r="Q388" s="313">
        <v>1000</v>
      </c>
      <c r="R388" s="318" t="s">
        <v>177</v>
      </c>
      <c r="S388" s="315">
        <v>200</v>
      </c>
      <c r="T388" s="315">
        <v>1000</v>
      </c>
      <c r="U388" s="14">
        <v>2660</v>
      </c>
      <c r="V388" s="14" t="s">
        <v>146</v>
      </c>
      <c r="W388" s="160">
        <v>15.09</v>
      </c>
      <c r="X388" s="170">
        <v>52.38</v>
      </c>
      <c r="Y388" s="170">
        <v>1</v>
      </c>
      <c r="Z388" s="170">
        <v>42</v>
      </c>
    </row>
    <row r="389" spans="1:26" ht="15" customHeight="1" thickBot="1">
      <c r="A389" s="14" t="s">
        <v>1363</v>
      </c>
      <c r="B389" s="23" t="s">
        <v>1364</v>
      </c>
      <c r="C389" s="25">
        <v>2.9014000000000002</v>
      </c>
      <c r="D389" s="25">
        <v>3.29</v>
      </c>
      <c r="E389" s="14" t="s">
        <v>2004</v>
      </c>
      <c r="F389" s="14" t="s">
        <v>2004</v>
      </c>
      <c r="G389" s="14" t="s">
        <v>2004</v>
      </c>
      <c r="H389" s="14" t="s">
        <v>2004</v>
      </c>
      <c r="I389" s="14" t="s">
        <v>2004</v>
      </c>
      <c r="J389" s="297">
        <v>400</v>
      </c>
      <c r="K389" s="14">
        <v>50.8</v>
      </c>
      <c r="L389" s="111">
        <f t="shared" si="6"/>
        <v>9096573.2087227404</v>
      </c>
      <c r="M389" s="243" t="s">
        <v>148</v>
      </c>
      <c r="N389" s="318" t="s">
        <v>121</v>
      </c>
      <c r="O389" s="313" t="s">
        <v>1365</v>
      </c>
      <c r="P389" s="318" t="s">
        <v>100</v>
      </c>
      <c r="Q389" s="313" t="s">
        <v>379</v>
      </c>
      <c r="R389" s="318" t="s">
        <v>215</v>
      </c>
      <c r="S389" s="314" t="s">
        <v>1366</v>
      </c>
      <c r="T389" s="315">
        <v>10</v>
      </c>
      <c r="U389" s="14">
        <v>3500</v>
      </c>
      <c r="V389" s="14" t="s">
        <v>103</v>
      </c>
      <c r="W389" s="160">
        <v>0.6</v>
      </c>
      <c r="X389" s="170">
        <v>100</v>
      </c>
      <c r="Y389" s="170">
        <v>9</v>
      </c>
      <c r="Z389" s="170">
        <v>14</v>
      </c>
    </row>
    <row r="390" spans="1:26" ht="15" customHeight="1" thickBot="1">
      <c r="A390" s="14" t="s">
        <v>1367</v>
      </c>
      <c r="B390" s="23" t="s">
        <v>1368</v>
      </c>
      <c r="C390" s="322" t="s">
        <v>2004</v>
      </c>
      <c r="D390" s="154">
        <v>2.5299999999999998</v>
      </c>
      <c r="E390" s="321" t="s">
        <v>2004</v>
      </c>
      <c r="F390" s="321" t="s">
        <v>2004</v>
      </c>
      <c r="G390" s="321" t="s">
        <v>2004</v>
      </c>
      <c r="H390" s="14" t="s">
        <v>2004</v>
      </c>
      <c r="I390" s="321" t="s">
        <v>2004</v>
      </c>
      <c r="J390" s="315"/>
      <c r="K390" s="14">
        <v>47.8</v>
      </c>
      <c r="L390" s="321" t="s">
        <v>2004</v>
      </c>
      <c r="M390" s="243"/>
      <c r="N390" s="184"/>
      <c r="O390" s="317" t="s">
        <v>2004</v>
      </c>
      <c r="P390" s="316" t="s">
        <v>2004</v>
      </c>
      <c r="Q390" s="317" t="s">
        <v>2004</v>
      </c>
      <c r="R390" s="316" t="s">
        <v>2004</v>
      </c>
      <c r="S390" s="216" t="s">
        <v>2004</v>
      </c>
      <c r="T390" s="315">
        <v>10</v>
      </c>
      <c r="U390" s="14"/>
      <c r="V390" s="14" t="s">
        <v>130</v>
      </c>
      <c r="W390" s="160">
        <v>1.22</v>
      </c>
      <c r="X390" s="170">
        <v>13.5</v>
      </c>
      <c r="Y390" s="170">
        <v>1</v>
      </c>
      <c r="Z390" s="170">
        <v>34</v>
      </c>
    </row>
    <row r="391" spans="1:26" ht="15" customHeight="1" thickBot="1">
      <c r="A391" s="14" t="s">
        <v>1369</v>
      </c>
      <c r="B391" s="23" t="s">
        <v>1370</v>
      </c>
      <c r="C391" s="25">
        <v>2.1917</v>
      </c>
      <c r="D391" s="25">
        <v>-1.37</v>
      </c>
      <c r="E391" s="14" t="s">
        <v>1371</v>
      </c>
      <c r="F391" s="14" t="s">
        <v>2004</v>
      </c>
      <c r="G391" s="14" t="s">
        <v>2004</v>
      </c>
      <c r="H391" s="322" t="s">
        <v>2004</v>
      </c>
      <c r="I391" s="14">
        <v>1000</v>
      </c>
      <c r="J391" s="297">
        <v>863</v>
      </c>
      <c r="K391" s="322">
        <v>3.92</v>
      </c>
      <c r="L391" s="111">
        <f t="shared" si="6"/>
        <v>27409407.328628059</v>
      </c>
      <c r="M391" s="243" t="s">
        <v>113</v>
      </c>
      <c r="N391" s="318" t="s">
        <v>129</v>
      </c>
      <c r="O391" s="313">
        <v>801</v>
      </c>
      <c r="P391" s="318" t="s">
        <v>100</v>
      </c>
      <c r="Q391" s="118">
        <v>7634</v>
      </c>
      <c r="R391" s="312" t="s">
        <v>92</v>
      </c>
      <c r="S391" s="315">
        <v>45458</v>
      </c>
      <c r="T391" s="315">
        <v>10</v>
      </c>
      <c r="U391" s="14">
        <v>80100</v>
      </c>
      <c r="V391" s="14" t="s">
        <v>130</v>
      </c>
      <c r="W391" s="160">
        <v>1.1599999999999999</v>
      </c>
      <c r="X391" s="170">
        <v>86.8</v>
      </c>
      <c r="Y391" s="170">
        <v>1</v>
      </c>
      <c r="Z391" s="170">
        <v>39</v>
      </c>
    </row>
    <row r="392" spans="1:26" ht="15" customHeight="1" thickBot="1">
      <c r="A392" s="14" t="s">
        <v>1372</v>
      </c>
      <c r="B392" s="23" t="s">
        <v>1958</v>
      </c>
      <c r="C392" s="25">
        <v>1.3285</v>
      </c>
      <c r="D392" s="153">
        <v>6</v>
      </c>
      <c r="E392" s="322" t="s">
        <v>2004</v>
      </c>
      <c r="F392" s="322" t="s">
        <v>2004</v>
      </c>
      <c r="G392" s="322" t="s">
        <v>2004</v>
      </c>
      <c r="H392" s="322" t="s">
        <v>2004</v>
      </c>
      <c r="I392" s="322" t="s">
        <v>2004</v>
      </c>
      <c r="J392" s="160">
        <v>20</v>
      </c>
      <c r="K392" s="322">
        <v>2000</v>
      </c>
      <c r="L392" s="111">
        <f t="shared" si="6"/>
        <v>35513.513513513513</v>
      </c>
      <c r="M392" s="243" t="s">
        <v>144</v>
      </c>
      <c r="N392" s="318" t="s">
        <v>121</v>
      </c>
      <c r="O392" s="313" t="s">
        <v>1373</v>
      </c>
      <c r="P392" s="318" t="s">
        <v>378</v>
      </c>
      <c r="Q392" s="313">
        <v>0.01</v>
      </c>
      <c r="R392" s="318" t="s">
        <v>858</v>
      </c>
      <c r="S392" s="314" t="s">
        <v>1001</v>
      </c>
      <c r="T392" s="315">
        <v>50</v>
      </c>
      <c r="U392" s="322">
        <v>2E-3</v>
      </c>
      <c r="V392" s="14" t="s">
        <v>103</v>
      </c>
      <c r="W392" s="160">
        <v>11.835000000000001</v>
      </c>
      <c r="X392" s="170">
        <v>59.522619047619003</v>
      </c>
      <c r="Y392" s="170">
        <v>3</v>
      </c>
      <c r="Z392" s="170">
        <v>51</v>
      </c>
    </row>
    <row r="393" spans="1:26" ht="15" customHeight="1" thickBot="1">
      <c r="A393" s="14" t="s">
        <v>1374</v>
      </c>
      <c r="B393" s="23" t="s">
        <v>1375</v>
      </c>
      <c r="C393" s="25">
        <v>1.5757000000000001</v>
      </c>
      <c r="D393" s="153">
        <v>1.18</v>
      </c>
      <c r="E393" s="322" t="s">
        <v>2004</v>
      </c>
      <c r="F393" s="322" t="s">
        <v>2004</v>
      </c>
      <c r="G393" s="322" t="s">
        <v>2004</v>
      </c>
      <c r="H393" s="14" t="s">
        <v>2004</v>
      </c>
      <c r="I393" s="322" t="s">
        <v>2004</v>
      </c>
      <c r="J393" s="311">
        <v>2</v>
      </c>
      <c r="K393" s="14">
        <v>15</v>
      </c>
      <c r="L393" s="111">
        <f t="shared" si="6"/>
        <v>58077.348066298335</v>
      </c>
      <c r="M393" s="243" t="s">
        <v>148</v>
      </c>
      <c r="N393" s="318" t="s">
        <v>134</v>
      </c>
      <c r="O393" s="313" t="s">
        <v>163</v>
      </c>
      <c r="P393" s="318" t="s">
        <v>100</v>
      </c>
      <c r="Q393" s="313" t="s">
        <v>250</v>
      </c>
      <c r="R393" s="318" t="s">
        <v>136</v>
      </c>
      <c r="S393" s="314" t="s">
        <v>135</v>
      </c>
      <c r="T393" s="315">
        <v>50</v>
      </c>
      <c r="U393" s="14">
        <v>100000</v>
      </c>
      <c r="V393" s="14" t="s">
        <v>103</v>
      </c>
      <c r="W393" s="160">
        <v>24.271999999999998</v>
      </c>
      <c r="X393" s="170">
        <v>36.9</v>
      </c>
      <c r="Y393" s="170">
        <v>15</v>
      </c>
      <c r="Z393" s="170">
        <v>781</v>
      </c>
    </row>
    <row r="394" spans="1:26" ht="15" customHeight="1" thickBot="1">
      <c r="A394" s="14" t="s">
        <v>1376</v>
      </c>
      <c r="B394" s="23" t="s">
        <v>1377</v>
      </c>
      <c r="C394" s="25">
        <v>1.9862</v>
      </c>
      <c r="D394" s="154">
        <v>0.39</v>
      </c>
      <c r="E394" s="321" t="s">
        <v>2004</v>
      </c>
      <c r="F394" s="321" t="s">
        <v>2004</v>
      </c>
      <c r="G394" s="321" t="s">
        <v>2004</v>
      </c>
      <c r="H394" s="14" t="s">
        <v>2004</v>
      </c>
      <c r="I394" s="321" t="s">
        <v>2004</v>
      </c>
      <c r="J394" s="311">
        <v>5.4</v>
      </c>
      <c r="K394" s="322">
        <v>96.6</v>
      </c>
      <c r="L394" s="111">
        <f t="shared" si="6"/>
        <v>96133.315268933758</v>
      </c>
      <c r="M394" s="243" t="s">
        <v>796</v>
      </c>
      <c r="N394" s="316" t="s">
        <v>2004</v>
      </c>
      <c r="O394" s="317" t="s">
        <v>2004</v>
      </c>
      <c r="P394" s="316" t="s">
        <v>2004</v>
      </c>
      <c r="Q394" s="317" t="s">
        <v>2004</v>
      </c>
      <c r="R394" s="312" t="s">
        <v>108</v>
      </c>
      <c r="S394" s="314" t="s">
        <v>1378</v>
      </c>
      <c r="T394" s="315">
        <v>100</v>
      </c>
      <c r="U394" s="14">
        <v>6.4</v>
      </c>
      <c r="V394" s="14" t="s">
        <v>103</v>
      </c>
      <c r="W394" s="160">
        <v>1.5469999999999999</v>
      </c>
      <c r="X394" s="170">
        <v>42</v>
      </c>
      <c r="Y394" s="170">
        <v>31</v>
      </c>
      <c r="Z394" s="170">
        <v>301</v>
      </c>
    </row>
    <row r="395" spans="1:26" ht="15" customHeight="1">
      <c r="A395" s="14" t="s">
        <v>1379</v>
      </c>
      <c r="B395" s="23" t="s">
        <v>1380</v>
      </c>
      <c r="C395" s="25">
        <v>2.7218</v>
      </c>
      <c r="D395" s="25">
        <v>0.96</v>
      </c>
      <c r="E395" s="14" t="s">
        <v>1381</v>
      </c>
      <c r="F395" s="14" t="s">
        <v>2004</v>
      </c>
      <c r="G395" s="14" t="s">
        <v>2004</v>
      </c>
      <c r="H395" s="14" t="s">
        <v>2004</v>
      </c>
      <c r="I395" s="14">
        <v>1000</v>
      </c>
      <c r="J395" s="160">
        <v>13.1</v>
      </c>
      <c r="K395" s="14">
        <v>4.99</v>
      </c>
      <c r="L395" s="111">
        <f t="shared" si="6"/>
        <v>412331.57270669402</v>
      </c>
      <c r="M395" s="243" t="s">
        <v>113</v>
      </c>
      <c r="N395" s="318" t="s">
        <v>129</v>
      </c>
      <c r="O395" s="313">
        <v>5018</v>
      </c>
      <c r="P395" s="318" t="s">
        <v>100</v>
      </c>
      <c r="Q395" s="118">
        <v>17946</v>
      </c>
      <c r="R395" s="312" t="s">
        <v>92</v>
      </c>
      <c r="S395" s="315">
        <v>307</v>
      </c>
      <c r="T395" s="315">
        <v>10</v>
      </c>
      <c r="U395" s="14">
        <v>30700</v>
      </c>
      <c r="V395" s="14" t="s">
        <v>130</v>
      </c>
      <c r="W395" s="160">
        <v>1.4999999999999999E-2</v>
      </c>
      <c r="X395" s="170">
        <v>0</v>
      </c>
      <c r="Y395" s="170">
        <v>1</v>
      </c>
      <c r="Z395" s="170">
        <v>31</v>
      </c>
    </row>
    <row r="396" spans="1:26" ht="15" customHeight="1" thickBot="1">
      <c r="A396" s="14" t="s">
        <v>1382</v>
      </c>
      <c r="B396" s="23" t="s">
        <v>1959</v>
      </c>
      <c r="C396" s="25">
        <v>2.8393999999999999</v>
      </c>
      <c r="D396" s="25">
        <v>1.84</v>
      </c>
      <c r="E396" s="14" t="s">
        <v>1383</v>
      </c>
      <c r="F396" s="14" t="s">
        <v>2004</v>
      </c>
      <c r="G396" s="14" t="s">
        <v>2004</v>
      </c>
      <c r="H396" s="321" t="s">
        <v>2004</v>
      </c>
      <c r="I396" s="14">
        <v>1000</v>
      </c>
      <c r="J396" s="297">
        <v>230</v>
      </c>
      <c r="K396" s="14">
        <v>7.06</v>
      </c>
      <c r="L396" s="111">
        <f t="shared" si="6"/>
        <v>7115914.388641662</v>
      </c>
      <c r="M396" s="243" t="s">
        <v>113</v>
      </c>
      <c r="N396" s="316" t="s">
        <v>2004</v>
      </c>
      <c r="O396" s="317" t="s">
        <v>2004</v>
      </c>
      <c r="P396" s="316" t="s">
        <v>2004</v>
      </c>
      <c r="Q396" s="317" t="s">
        <v>2004</v>
      </c>
      <c r="R396" s="318"/>
      <c r="S396" s="315" t="s">
        <v>1384</v>
      </c>
      <c r="T396" s="315">
        <v>1000</v>
      </c>
      <c r="U396" s="14">
        <v>7200</v>
      </c>
      <c r="V396" s="14" t="s">
        <v>103</v>
      </c>
      <c r="W396" s="160">
        <v>0.05</v>
      </c>
      <c r="X396" s="170">
        <v>10</v>
      </c>
      <c r="Y396" s="170">
        <v>3</v>
      </c>
      <c r="Z396" s="170">
        <v>10</v>
      </c>
    </row>
    <row r="397" spans="1:26" ht="15" customHeight="1" thickBot="1">
      <c r="A397" s="14" t="s">
        <v>1385</v>
      </c>
      <c r="B397" s="23" t="s">
        <v>1877</v>
      </c>
      <c r="C397" s="25">
        <v>2.9975000000000001</v>
      </c>
      <c r="D397" s="25">
        <v>2.88</v>
      </c>
      <c r="E397" s="14" t="s">
        <v>1386</v>
      </c>
      <c r="F397" s="14" t="s">
        <v>2004</v>
      </c>
      <c r="G397" s="14" t="s">
        <v>2004</v>
      </c>
      <c r="H397" s="322" t="s">
        <v>2004</v>
      </c>
      <c r="I397" s="14">
        <v>1000</v>
      </c>
      <c r="J397" s="297">
        <v>1500</v>
      </c>
      <c r="K397" s="14">
        <v>6.95</v>
      </c>
      <c r="L397" s="111">
        <f t="shared" si="6"/>
        <v>46450244.505980097</v>
      </c>
      <c r="M397" s="243" t="s">
        <v>113</v>
      </c>
      <c r="N397" s="318" t="s">
        <v>725</v>
      </c>
      <c r="O397" s="313" t="s">
        <v>1387</v>
      </c>
      <c r="P397" s="312" t="s">
        <v>100</v>
      </c>
      <c r="Q397" s="313" t="s">
        <v>379</v>
      </c>
      <c r="R397" s="312" t="s">
        <v>1060</v>
      </c>
      <c r="S397" s="314" t="s">
        <v>1388</v>
      </c>
      <c r="T397" s="315">
        <v>50</v>
      </c>
      <c r="U397" s="14">
        <v>241</v>
      </c>
      <c r="V397" s="14" t="s">
        <v>103</v>
      </c>
      <c r="W397" s="160">
        <v>25.4819999999999</v>
      </c>
      <c r="X397" s="170">
        <v>100</v>
      </c>
      <c r="Y397" s="170">
        <v>8</v>
      </c>
      <c r="Z397" s="170">
        <v>145</v>
      </c>
    </row>
    <row r="398" spans="1:26" ht="15" customHeight="1" thickBot="1">
      <c r="A398" s="14" t="s">
        <v>1389</v>
      </c>
      <c r="B398" s="23" t="s">
        <v>1878</v>
      </c>
      <c r="C398" s="25">
        <v>2.9134000000000002</v>
      </c>
      <c r="D398" s="153">
        <v>3.54</v>
      </c>
      <c r="E398" s="322" t="s">
        <v>1390</v>
      </c>
      <c r="F398" s="322" t="s">
        <v>2004</v>
      </c>
      <c r="G398" s="322" t="s">
        <v>2004</v>
      </c>
      <c r="H398" s="14" t="s">
        <v>2004</v>
      </c>
      <c r="I398" s="322">
        <v>1000</v>
      </c>
      <c r="J398" s="297">
        <v>145</v>
      </c>
      <c r="K398" s="14">
        <v>15.9</v>
      </c>
      <c r="L398" s="111">
        <f t="shared" si="6"/>
        <v>4181498.9575331947</v>
      </c>
      <c r="M398" s="243" t="s">
        <v>113</v>
      </c>
      <c r="N398" s="318" t="s">
        <v>129</v>
      </c>
      <c r="O398" s="313">
        <v>774</v>
      </c>
      <c r="P398" s="318" t="s">
        <v>100</v>
      </c>
      <c r="Q398" s="118">
        <v>2237</v>
      </c>
      <c r="R398" s="312" t="s">
        <v>92</v>
      </c>
      <c r="S398" s="315">
        <v>162</v>
      </c>
      <c r="T398" s="315">
        <v>10</v>
      </c>
      <c r="U398" s="14">
        <v>16200</v>
      </c>
      <c r="V398" s="14" t="s">
        <v>130</v>
      </c>
      <c r="W398" s="160">
        <v>1.4999999999999999E-2</v>
      </c>
      <c r="X398" s="170">
        <v>2</v>
      </c>
      <c r="Y398" s="170">
        <v>3</v>
      </c>
      <c r="Z398" s="170">
        <v>66</v>
      </c>
    </row>
    <row r="399" spans="1:26" ht="15" customHeight="1">
      <c r="A399" s="14" t="s">
        <v>1391</v>
      </c>
      <c r="B399" s="23" t="s">
        <v>1392</v>
      </c>
      <c r="C399" s="25">
        <v>3.2648999999999999</v>
      </c>
      <c r="D399" s="25">
        <v>3.38</v>
      </c>
      <c r="E399" s="14" t="s">
        <v>1393</v>
      </c>
      <c r="F399" s="14" t="s">
        <v>2004</v>
      </c>
      <c r="G399" s="14" t="s">
        <v>2004</v>
      </c>
      <c r="H399" s="14" t="s">
        <v>2004</v>
      </c>
      <c r="I399" s="14">
        <v>1000</v>
      </c>
      <c r="J399" s="297">
        <v>1140</v>
      </c>
      <c r="K399" s="14">
        <v>8.2200000000000006</v>
      </c>
      <c r="L399" s="111">
        <f t="shared" si="6"/>
        <v>34936212.888028547</v>
      </c>
      <c r="M399" s="243" t="s">
        <v>113</v>
      </c>
      <c r="N399" s="316" t="s">
        <v>2004</v>
      </c>
      <c r="O399" s="317" t="s">
        <v>2004</v>
      </c>
      <c r="P399" s="316" t="s">
        <v>2004</v>
      </c>
      <c r="Q399" s="317" t="s">
        <v>2004</v>
      </c>
      <c r="R399" s="318" t="s">
        <v>177</v>
      </c>
      <c r="S399" s="314" t="s">
        <v>1366</v>
      </c>
      <c r="T399" s="315">
        <v>100</v>
      </c>
      <c r="U399" s="14">
        <v>350</v>
      </c>
      <c r="V399" s="14" t="s">
        <v>103</v>
      </c>
      <c r="W399" s="160">
        <v>2.9359999999999999</v>
      </c>
      <c r="X399" s="170">
        <v>63.164999999999999</v>
      </c>
      <c r="Y399" s="170">
        <v>7</v>
      </c>
      <c r="Z399" s="170">
        <v>109</v>
      </c>
    </row>
    <row r="400" spans="1:26" ht="15" customHeight="1">
      <c r="A400" s="14" t="s">
        <v>1394</v>
      </c>
      <c r="B400" s="23" t="s">
        <v>1969</v>
      </c>
      <c r="C400" s="25">
        <v>2.6532</v>
      </c>
      <c r="D400" s="25">
        <v>2</v>
      </c>
      <c r="E400" s="14" t="s">
        <v>1395</v>
      </c>
      <c r="F400" s="14" t="s">
        <v>2004</v>
      </c>
      <c r="G400" s="14" t="s">
        <v>2004</v>
      </c>
      <c r="H400" s="14" t="s">
        <v>2004</v>
      </c>
      <c r="I400" s="14">
        <v>1000</v>
      </c>
      <c r="J400" s="311">
        <v>7.78</v>
      </c>
      <c r="K400" s="14">
        <v>16.2</v>
      </c>
      <c r="L400" s="111">
        <f t="shared" si="6"/>
        <v>223843.22312239982</v>
      </c>
      <c r="M400" s="243" t="s">
        <v>113</v>
      </c>
      <c r="N400" s="318" t="s">
        <v>129</v>
      </c>
      <c r="O400" s="313">
        <v>1847</v>
      </c>
      <c r="P400" s="318" t="s">
        <v>100</v>
      </c>
      <c r="Q400" s="118">
        <v>1942</v>
      </c>
      <c r="R400" s="312" t="s">
        <v>92</v>
      </c>
      <c r="S400" s="315">
        <v>2103</v>
      </c>
      <c r="T400" s="315">
        <v>10</v>
      </c>
      <c r="U400" s="14">
        <v>184700</v>
      </c>
      <c r="V400" s="14" t="s">
        <v>130</v>
      </c>
      <c r="W400" s="160">
        <v>26.15</v>
      </c>
      <c r="X400" s="170">
        <v>91.45</v>
      </c>
      <c r="Y400" s="170">
        <v>1</v>
      </c>
      <c r="Z400" s="170">
        <v>41</v>
      </c>
    </row>
    <row r="401" spans="1:26" ht="15" customHeight="1">
      <c r="A401" s="14" t="s">
        <v>1396</v>
      </c>
      <c r="B401" s="23" t="s">
        <v>1397</v>
      </c>
      <c r="C401" s="25">
        <v>2.9359000000000002</v>
      </c>
      <c r="D401" s="25">
        <v>1.42</v>
      </c>
      <c r="E401" s="14" t="s">
        <v>2004</v>
      </c>
      <c r="F401" s="14" t="s">
        <v>2004</v>
      </c>
      <c r="G401" s="14" t="s">
        <v>2004</v>
      </c>
      <c r="H401" s="14" t="s">
        <v>2004</v>
      </c>
      <c r="I401" s="14" t="s">
        <v>2004</v>
      </c>
      <c r="J401" s="297">
        <v>300</v>
      </c>
      <c r="K401" s="14">
        <v>4.1399999999999997</v>
      </c>
      <c r="L401" s="111">
        <f t="shared" si="6"/>
        <v>9510482.7619484179</v>
      </c>
      <c r="M401" s="243" t="s">
        <v>2021</v>
      </c>
      <c r="N401" s="318" t="s">
        <v>376</v>
      </c>
      <c r="O401" s="313" t="s">
        <v>1398</v>
      </c>
      <c r="P401" s="312" t="s">
        <v>378</v>
      </c>
      <c r="Q401" s="313" t="s">
        <v>379</v>
      </c>
      <c r="R401" s="318" t="s">
        <v>136</v>
      </c>
      <c r="S401" s="314" t="s">
        <v>1399</v>
      </c>
      <c r="T401" s="315">
        <v>10</v>
      </c>
      <c r="U401" s="14">
        <v>100000</v>
      </c>
      <c r="V401" s="14" t="s">
        <v>103</v>
      </c>
      <c r="W401" s="160">
        <v>226.5</v>
      </c>
      <c r="X401" s="170">
        <v>100</v>
      </c>
      <c r="Y401" s="170">
        <v>2</v>
      </c>
      <c r="Z401" s="170">
        <v>69</v>
      </c>
    </row>
    <row r="402" spans="1:26" ht="15" customHeight="1">
      <c r="A402" s="14" t="s">
        <v>1400</v>
      </c>
      <c r="B402" s="23" t="s">
        <v>1401</v>
      </c>
      <c r="C402" s="25">
        <v>1.4658</v>
      </c>
      <c r="D402" s="25">
        <v>0.06</v>
      </c>
      <c r="E402" s="14" t="s">
        <v>2004</v>
      </c>
      <c r="F402" s="14" t="s">
        <v>2004</v>
      </c>
      <c r="G402" s="14" t="s">
        <v>2004</v>
      </c>
      <c r="H402" s="14" t="s">
        <v>2004</v>
      </c>
      <c r="I402" s="14" t="s">
        <v>2004</v>
      </c>
      <c r="J402" s="297">
        <v>250</v>
      </c>
      <c r="K402" s="14">
        <v>4.43</v>
      </c>
      <c r="L402" s="111">
        <f t="shared" si="6"/>
        <v>7906042.0452220794</v>
      </c>
      <c r="M402" s="243" t="s">
        <v>2047</v>
      </c>
      <c r="N402" s="318" t="s">
        <v>129</v>
      </c>
      <c r="O402" s="313">
        <v>2000</v>
      </c>
      <c r="P402" s="184"/>
      <c r="Q402" s="313" t="s">
        <v>1402</v>
      </c>
      <c r="R402" s="184"/>
      <c r="S402" s="315" t="s">
        <v>1403</v>
      </c>
      <c r="T402" s="315">
        <v>100</v>
      </c>
      <c r="U402" s="14">
        <v>20000</v>
      </c>
      <c r="V402" s="14" t="s">
        <v>2079</v>
      </c>
      <c r="W402" s="160">
        <v>15.596</v>
      </c>
      <c r="X402" s="170">
        <v>77</v>
      </c>
      <c r="Y402" s="170">
        <v>7</v>
      </c>
      <c r="Z402" s="170">
        <v>467</v>
      </c>
    </row>
    <row r="403" spans="1:26" ht="15" customHeight="1">
      <c r="A403" s="14" t="s">
        <v>1404</v>
      </c>
      <c r="B403" s="23" t="s">
        <v>1405</v>
      </c>
      <c r="C403" s="25">
        <v>1.3906000000000001</v>
      </c>
      <c r="D403" s="25">
        <v>-1.39</v>
      </c>
      <c r="E403" s="14" t="s">
        <v>2004</v>
      </c>
      <c r="F403" s="14" t="s">
        <v>2004</v>
      </c>
      <c r="G403" s="14" t="s">
        <v>2004</v>
      </c>
      <c r="H403" s="14" t="s">
        <v>2004</v>
      </c>
      <c r="I403" s="14" t="s">
        <v>2004</v>
      </c>
      <c r="J403" s="311">
        <v>0.33</v>
      </c>
      <c r="K403" s="14">
        <v>5.56</v>
      </c>
      <c r="L403" s="111">
        <f t="shared" si="6"/>
        <v>10337.576884565869</v>
      </c>
      <c r="M403" s="243" t="s">
        <v>148</v>
      </c>
      <c r="N403" s="318"/>
      <c r="O403" s="313" t="s">
        <v>1406</v>
      </c>
      <c r="P403" s="316" t="s">
        <v>2004</v>
      </c>
      <c r="Q403" s="317" t="s">
        <v>2004</v>
      </c>
      <c r="R403" s="316" t="s">
        <v>2004</v>
      </c>
      <c r="S403" s="216" t="s">
        <v>2004</v>
      </c>
      <c r="T403" s="315">
        <v>1000</v>
      </c>
      <c r="U403" s="14">
        <v>16000</v>
      </c>
      <c r="V403" s="14" t="s">
        <v>2075</v>
      </c>
      <c r="W403" s="160">
        <v>3.5840000000000001</v>
      </c>
      <c r="X403" s="170">
        <v>28</v>
      </c>
      <c r="Y403" s="170">
        <v>3</v>
      </c>
      <c r="Z403" s="170">
        <v>56</v>
      </c>
    </row>
    <row r="404" spans="1:26" ht="15" customHeight="1">
      <c r="A404" s="14" t="s">
        <v>1407</v>
      </c>
      <c r="B404" s="23" t="s">
        <v>1408</v>
      </c>
      <c r="C404" s="25">
        <v>1.0804</v>
      </c>
      <c r="D404" s="25">
        <v>-0.28000000000000003</v>
      </c>
      <c r="E404" s="14" t="s">
        <v>2004</v>
      </c>
      <c r="F404" s="14" t="s">
        <v>2004</v>
      </c>
      <c r="G404" s="14" t="s">
        <v>2004</v>
      </c>
      <c r="H404" s="14" t="s">
        <v>2004</v>
      </c>
      <c r="I404" s="14" t="s">
        <v>2004</v>
      </c>
      <c r="J404" s="311">
        <v>1.8</v>
      </c>
      <c r="K404" s="14">
        <v>4.9400000000000004</v>
      </c>
      <c r="L404" s="111">
        <f t="shared" si="6"/>
        <v>56680.00670996189</v>
      </c>
      <c r="M404" s="243" t="s">
        <v>2039</v>
      </c>
      <c r="N404" s="318" t="s">
        <v>129</v>
      </c>
      <c r="O404" s="313">
        <v>75776</v>
      </c>
      <c r="P404" s="318" t="s">
        <v>100</v>
      </c>
      <c r="Q404" s="118">
        <v>18869</v>
      </c>
      <c r="R404" s="312" t="s">
        <v>92</v>
      </c>
      <c r="S404" s="315">
        <v>170541</v>
      </c>
      <c r="T404" s="315">
        <v>10</v>
      </c>
      <c r="U404" s="14">
        <v>1886900</v>
      </c>
      <c r="V404" s="14" t="s">
        <v>130</v>
      </c>
      <c r="W404" s="160">
        <v>5</v>
      </c>
      <c r="X404" s="170">
        <v>25</v>
      </c>
      <c r="Y404" s="170">
        <v>4</v>
      </c>
      <c r="Z404" s="170">
        <v>132</v>
      </c>
    </row>
    <row r="405" spans="1:26" ht="15" customHeight="1">
      <c r="A405" s="14" t="s">
        <v>1409</v>
      </c>
      <c r="B405" s="23" t="s">
        <v>1970</v>
      </c>
      <c r="C405" s="25">
        <v>2.7115</v>
      </c>
      <c r="D405" s="25">
        <v>3.4</v>
      </c>
      <c r="E405" s="14" t="s">
        <v>1410</v>
      </c>
      <c r="F405" s="14" t="s">
        <v>2004</v>
      </c>
      <c r="G405" s="14" t="s">
        <v>2004</v>
      </c>
      <c r="H405" s="14" t="s">
        <v>2004</v>
      </c>
      <c r="I405" s="14">
        <v>1000</v>
      </c>
      <c r="J405" s="160">
        <v>57.6</v>
      </c>
      <c r="K405" s="14">
        <v>67.599999999999994</v>
      </c>
      <c r="L405" s="111">
        <f t="shared" si="6"/>
        <v>1188916.1168708766</v>
      </c>
      <c r="M405" s="243" t="s">
        <v>113</v>
      </c>
      <c r="N405" s="316" t="s">
        <v>2004</v>
      </c>
      <c r="O405" s="317" t="s">
        <v>2004</v>
      </c>
      <c r="P405" s="312" t="s">
        <v>106</v>
      </c>
      <c r="Q405" s="313" t="s">
        <v>124</v>
      </c>
      <c r="R405" s="318" t="s">
        <v>288</v>
      </c>
      <c r="S405" s="314" t="s">
        <v>1411</v>
      </c>
      <c r="T405" s="315">
        <v>50</v>
      </c>
      <c r="U405" s="14">
        <v>200</v>
      </c>
      <c r="V405" s="14" t="s">
        <v>103</v>
      </c>
      <c r="W405" s="160">
        <v>494.99</v>
      </c>
      <c r="X405" s="170">
        <v>94.444999999999993</v>
      </c>
      <c r="Y405" s="170">
        <v>2</v>
      </c>
      <c r="Z405" s="170">
        <v>68</v>
      </c>
    </row>
    <row r="406" spans="1:26" ht="15" customHeight="1">
      <c r="A406" s="14" t="s">
        <v>1412</v>
      </c>
      <c r="B406" s="23" t="s">
        <v>1413</v>
      </c>
      <c r="C406" s="25">
        <v>2.9331999999999998</v>
      </c>
      <c r="D406" s="25">
        <v>1.67</v>
      </c>
      <c r="E406" s="14" t="s">
        <v>2004</v>
      </c>
      <c r="F406" s="14" t="s">
        <v>2004</v>
      </c>
      <c r="G406" s="14" t="s">
        <v>2004</v>
      </c>
      <c r="H406" s="14" t="s">
        <v>2004</v>
      </c>
      <c r="I406" s="14" t="s">
        <v>2004</v>
      </c>
      <c r="J406" s="297">
        <v>100</v>
      </c>
      <c r="K406" s="14">
        <v>4.1399999999999997</v>
      </c>
      <c r="L406" s="111">
        <f t="shared" si="6"/>
        <v>3170160.9206494731</v>
      </c>
      <c r="M406" s="243" t="s">
        <v>2021</v>
      </c>
      <c r="N406" s="312" t="s">
        <v>191</v>
      </c>
      <c r="O406" s="313" t="s">
        <v>1414</v>
      </c>
      <c r="P406" s="316" t="s">
        <v>2004</v>
      </c>
      <c r="Q406" s="317" t="s">
        <v>2004</v>
      </c>
      <c r="R406" s="312" t="s">
        <v>136</v>
      </c>
      <c r="S406" s="314" t="s">
        <v>1415</v>
      </c>
      <c r="T406" s="315">
        <v>1000</v>
      </c>
      <c r="U406" s="14">
        <v>161000</v>
      </c>
      <c r="V406" s="14" t="s">
        <v>103</v>
      </c>
      <c r="W406" s="160">
        <v>0.155</v>
      </c>
      <c r="X406" s="170">
        <v>0</v>
      </c>
      <c r="Y406" s="170">
        <v>1</v>
      </c>
      <c r="Z406" s="170">
        <v>31</v>
      </c>
    </row>
    <row r="407" spans="1:26" ht="15" customHeight="1">
      <c r="A407" s="14" t="s">
        <v>1416</v>
      </c>
      <c r="B407" s="23" t="s">
        <v>1879</v>
      </c>
      <c r="C407" s="25">
        <v>3.0594999999999999</v>
      </c>
      <c r="D407" s="25">
        <v>1.86</v>
      </c>
      <c r="E407" s="14" t="s">
        <v>2004</v>
      </c>
      <c r="F407" s="14" t="s">
        <v>2004</v>
      </c>
      <c r="G407" s="14" t="s">
        <v>2004</v>
      </c>
      <c r="H407" s="14" t="s">
        <v>2004</v>
      </c>
      <c r="I407" s="14" t="s">
        <v>2004</v>
      </c>
      <c r="J407" s="297">
        <v>10000</v>
      </c>
      <c r="K407" s="14">
        <v>7.12</v>
      </c>
      <c r="L407" s="111">
        <f t="shared" si="6"/>
        <v>309234679.46907651</v>
      </c>
      <c r="M407" s="243" t="s">
        <v>148</v>
      </c>
      <c r="N407" s="312" t="s">
        <v>121</v>
      </c>
      <c r="O407" s="313" t="s">
        <v>250</v>
      </c>
      <c r="P407" s="312" t="s">
        <v>100</v>
      </c>
      <c r="Q407" s="313" t="s">
        <v>990</v>
      </c>
      <c r="R407" s="316" t="s">
        <v>2004</v>
      </c>
      <c r="S407" s="216" t="s">
        <v>2004</v>
      </c>
      <c r="T407" s="315">
        <v>50</v>
      </c>
      <c r="U407" s="118">
        <v>40000</v>
      </c>
      <c r="V407" s="14" t="s">
        <v>103</v>
      </c>
      <c r="W407" s="160">
        <v>23.2</v>
      </c>
      <c r="X407" s="170">
        <v>100</v>
      </c>
      <c r="Y407" s="170">
        <v>8</v>
      </c>
      <c r="Z407" s="170">
        <v>166</v>
      </c>
    </row>
    <row r="408" spans="1:26" ht="15" customHeight="1">
      <c r="A408" s="14" t="s">
        <v>1417</v>
      </c>
      <c r="B408" s="23" t="s">
        <v>1960</v>
      </c>
      <c r="C408" s="25">
        <v>3.0381999999999998</v>
      </c>
      <c r="D408" s="25">
        <v>-1.06</v>
      </c>
      <c r="E408" s="14" t="s">
        <v>1418</v>
      </c>
      <c r="F408" s="14" t="s">
        <v>2004</v>
      </c>
      <c r="G408" s="14" t="s">
        <v>2004</v>
      </c>
      <c r="H408" s="14" t="s">
        <v>2004</v>
      </c>
      <c r="I408" s="14">
        <v>1000</v>
      </c>
      <c r="J408" s="297">
        <v>783</v>
      </c>
      <c r="K408" s="14">
        <v>1.84</v>
      </c>
      <c r="L408" s="111">
        <f t="shared" si="6"/>
        <v>25313994.685562443</v>
      </c>
      <c r="M408" s="243" t="s">
        <v>113</v>
      </c>
      <c r="N408" s="312" t="s">
        <v>121</v>
      </c>
      <c r="O408" s="118" t="s">
        <v>1419</v>
      </c>
      <c r="P408" s="312" t="s">
        <v>100</v>
      </c>
      <c r="Q408" s="118" t="s">
        <v>1420</v>
      </c>
      <c r="R408" s="312" t="s">
        <v>177</v>
      </c>
      <c r="S408" s="314" t="s">
        <v>1421</v>
      </c>
      <c r="T408" s="315">
        <v>1000</v>
      </c>
      <c r="U408" s="14">
        <v>173000</v>
      </c>
      <c r="V408" s="14" t="s">
        <v>103</v>
      </c>
      <c r="W408" s="160">
        <v>179.8</v>
      </c>
      <c r="X408" s="170">
        <v>95</v>
      </c>
      <c r="Y408" s="170">
        <v>1</v>
      </c>
      <c r="Z408" s="170">
        <v>35</v>
      </c>
    </row>
    <row r="409" spans="1:26" ht="15" customHeight="1" thickBot="1">
      <c r="A409" s="14" t="s">
        <v>1422</v>
      </c>
      <c r="B409" s="23" t="s">
        <v>1423</v>
      </c>
      <c r="C409" s="25">
        <v>2.9378000000000002</v>
      </c>
      <c r="D409" s="154">
        <v>5.92</v>
      </c>
      <c r="E409" s="321"/>
      <c r="F409" s="321"/>
      <c r="G409" s="321"/>
      <c r="H409" s="14"/>
      <c r="I409" s="321"/>
      <c r="J409" s="160">
        <v>28.571428571428601</v>
      </c>
      <c r="K409" s="14">
        <v>188</v>
      </c>
      <c r="L409" s="111">
        <f t="shared" si="6"/>
        <v>354847.42100999219</v>
      </c>
      <c r="M409" s="243" t="s">
        <v>1980</v>
      </c>
      <c r="N409" s="312" t="s">
        <v>1424</v>
      </c>
      <c r="O409" s="118">
        <v>15</v>
      </c>
      <c r="P409" s="312" t="s">
        <v>1425</v>
      </c>
      <c r="Q409" s="313">
        <v>62.5</v>
      </c>
      <c r="R409" s="316" t="s">
        <v>2004</v>
      </c>
      <c r="S409" s="216" t="s">
        <v>2004</v>
      </c>
      <c r="T409" s="315">
        <v>50</v>
      </c>
      <c r="U409" s="14">
        <f>15/50*1000</f>
        <v>300</v>
      </c>
      <c r="V409" s="14" t="s">
        <v>103</v>
      </c>
      <c r="W409" s="174">
        <v>7.75</v>
      </c>
      <c r="X409" s="198">
        <v>100</v>
      </c>
      <c r="Y409" s="198">
        <v>3</v>
      </c>
      <c r="Z409" s="170">
        <v>10</v>
      </c>
    </row>
    <row r="410" spans="1:26" ht="15" customHeight="1" thickBot="1">
      <c r="A410" s="335"/>
      <c r="B410" s="336"/>
      <c r="C410" s="178"/>
      <c r="D410" s="180"/>
      <c r="E410" s="337"/>
      <c r="F410" s="337"/>
      <c r="G410" s="337"/>
      <c r="H410" s="335"/>
      <c r="I410" s="337"/>
      <c r="J410" s="335"/>
      <c r="K410" s="335"/>
      <c r="L410" s="338"/>
      <c r="M410" s="336"/>
      <c r="N410" s="335"/>
      <c r="O410" s="339"/>
      <c r="P410" s="339"/>
      <c r="Q410" s="339"/>
      <c r="R410" s="339"/>
      <c r="S410" s="339"/>
      <c r="T410" s="335"/>
      <c r="U410" s="335"/>
      <c r="V410" s="335"/>
      <c r="W410" s="188"/>
      <c r="X410" s="194"/>
      <c r="Y410" s="194"/>
      <c r="Z410" s="206"/>
    </row>
    <row r="411" spans="1:26" ht="15" customHeight="1">
      <c r="A411" s="14" t="s">
        <v>1426</v>
      </c>
      <c r="B411" s="23" t="s">
        <v>1427</v>
      </c>
      <c r="C411" s="25">
        <v>0.62450000000000006</v>
      </c>
      <c r="D411" s="25">
        <v>3.83</v>
      </c>
      <c r="E411" s="14" t="s">
        <v>2004</v>
      </c>
      <c r="F411" s="14" t="s">
        <v>2004</v>
      </c>
      <c r="G411" s="14" t="s">
        <v>2004</v>
      </c>
      <c r="H411" s="14" t="s">
        <v>2004</v>
      </c>
      <c r="I411" s="14" t="s">
        <v>2004</v>
      </c>
      <c r="J411" s="315">
        <v>6</v>
      </c>
      <c r="K411" s="321">
        <v>80.099999999999994</v>
      </c>
      <c r="L411" s="111">
        <f t="shared" ref="L411:L430" si="7">J411*1000*63*10950/(2+0.0175*K411)/350/30</f>
        <v>115881.53156463585</v>
      </c>
      <c r="M411" s="243" t="s">
        <v>448</v>
      </c>
      <c r="N411" s="184"/>
      <c r="O411" s="313">
        <v>6.6E-4</v>
      </c>
      <c r="P411" s="184"/>
      <c r="Q411" s="313">
        <v>3.9999999999999998E-6</v>
      </c>
      <c r="R411" s="184"/>
      <c r="S411" s="314">
        <v>9.9999999999999995E-8</v>
      </c>
      <c r="T411" s="315">
        <v>10</v>
      </c>
      <c r="U411" s="14">
        <v>0.01</v>
      </c>
      <c r="V411" s="14" t="s">
        <v>103</v>
      </c>
      <c r="W411" s="108"/>
      <c r="X411" s="198"/>
      <c r="Y411" s="170"/>
      <c r="Z411" s="170"/>
    </row>
    <row r="412" spans="1:26" ht="15" customHeight="1">
      <c r="A412" s="14" t="s">
        <v>1428</v>
      </c>
      <c r="B412" s="23" t="s">
        <v>1961</v>
      </c>
      <c r="C412" s="25">
        <v>-0.33860000000000001</v>
      </c>
      <c r="D412" s="25">
        <v>10.4</v>
      </c>
      <c r="E412" s="14" t="s">
        <v>2004</v>
      </c>
      <c r="F412" s="14" t="s">
        <v>2004</v>
      </c>
      <c r="G412" s="14" t="s">
        <v>2004</v>
      </c>
      <c r="H412" s="14" t="s">
        <v>2004</v>
      </c>
      <c r="I412" s="14" t="s">
        <v>2004</v>
      </c>
      <c r="J412" s="340">
        <v>7</v>
      </c>
      <c r="K412" s="121">
        <v>1280</v>
      </c>
      <c r="L412" s="111">
        <f t="shared" si="7"/>
        <v>18848.360655737702</v>
      </c>
      <c r="M412" s="341" t="s">
        <v>1978</v>
      </c>
      <c r="N412" s="184"/>
      <c r="O412" s="118"/>
      <c r="P412" s="184"/>
      <c r="Q412" s="118"/>
      <c r="R412" s="184"/>
      <c r="S412" s="314">
        <v>1E-3</v>
      </c>
      <c r="T412" s="315">
        <v>100</v>
      </c>
      <c r="U412" s="14">
        <v>10</v>
      </c>
      <c r="V412" s="14" t="s">
        <v>103</v>
      </c>
      <c r="W412" s="108"/>
      <c r="X412" s="198"/>
      <c r="Y412" s="170"/>
      <c r="Z412" s="170"/>
    </row>
    <row r="413" spans="1:26" ht="15" customHeight="1">
      <c r="A413" s="14" t="s">
        <v>1429</v>
      </c>
      <c r="B413" s="23" t="s">
        <v>1430</v>
      </c>
      <c r="C413" s="25">
        <v>1.3302</v>
      </c>
      <c r="D413" s="25" t="s">
        <v>1431</v>
      </c>
      <c r="E413" s="14" t="s">
        <v>2004</v>
      </c>
      <c r="F413" s="14" t="s">
        <v>2004</v>
      </c>
      <c r="G413" s="14" t="s">
        <v>2004</v>
      </c>
      <c r="H413" s="14" t="s">
        <v>2004</v>
      </c>
      <c r="I413" s="14" t="s">
        <v>2004</v>
      </c>
      <c r="J413" s="315">
        <v>0.8</v>
      </c>
      <c r="K413" s="121">
        <v>21400</v>
      </c>
      <c r="L413" s="111">
        <f t="shared" si="7"/>
        <v>139.601593625498</v>
      </c>
      <c r="M413" s="243" t="s">
        <v>1432</v>
      </c>
      <c r="N413" s="184"/>
      <c r="O413" s="313">
        <v>6</v>
      </c>
      <c r="P413" s="184"/>
      <c r="Q413" s="313">
        <v>1.2999999999999999E-4</v>
      </c>
      <c r="R413" s="184"/>
      <c r="S413" s="314">
        <v>4.7600000000000003E-3</v>
      </c>
      <c r="T413" s="315">
        <v>10</v>
      </c>
      <c r="U413" s="14">
        <v>13</v>
      </c>
      <c r="V413" s="14" t="s">
        <v>103</v>
      </c>
      <c r="W413" s="108"/>
      <c r="X413" s="198"/>
      <c r="Y413" s="170"/>
      <c r="Z413" s="170"/>
    </row>
    <row r="414" spans="1:26" ht="15" customHeight="1">
      <c r="A414" s="14" t="s">
        <v>1433</v>
      </c>
      <c r="B414" s="23" t="s">
        <v>1434</v>
      </c>
      <c r="C414" s="25">
        <v>-1.5484</v>
      </c>
      <c r="D414" s="25">
        <v>5.41</v>
      </c>
      <c r="E414" s="14" t="s">
        <v>2004</v>
      </c>
      <c r="F414" s="14" t="s">
        <v>2004</v>
      </c>
      <c r="G414" s="14" t="s">
        <v>2004</v>
      </c>
      <c r="H414" s="14" t="s">
        <v>2004</v>
      </c>
      <c r="I414" s="14" t="s">
        <v>2004</v>
      </c>
      <c r="J414" s="315">
        <v>0.3</v>
      </c>
      <c r="K414" s="121">
        <v>1550</v>
      </c>
      <c r="L414" s="111">
        <f t="shared" si="7"/>
        <v>676.73819742489263</v>
      </c>
      <c r="M414" s="243" t="s">
        <v>1435</v>
      </c>
      <c r="N414" s="184"/>
      <c r="O414" s="313" t="s">
        <v>1436</v>
      </c>
      <c r="P414" s="184"/>
      <c r="Q414" s="313">
        <v>5.0000000000000001E-3</v>
      </c>
      <c r="R414" s="184"/>
      <c r="S414" s="314">
        <v>5</v>
      </c>
      <c r="T414" s="315">
        <v>10</v>
      </c>
      <c r="U414" s="14">
        <v>500</v>
      </c>
      <c r="V414" s="14" t="s">
        <v>103</v>
      </c>
      <c r="W414" s="108"/>
      <c r="X414" s="198"/>
      <c r="Y414" s="170"/>
      <c r="Z414" s="170"/>
    </row>
    <row r="415" spans="1:26" ht="15" customHeight="1">
      <c r="A415" s="14" t="s">
        <v>1437</v>
      </c>
      <c r="B415" s="23" t="s">
        <v>1438</v>
      </c>
      <c r="C415" s="25">
        <v>-2.2058</v>
      </c>
      <c r="D415" s="25">
        <v>6.89</v>
      </c>
      <c r="E415" s="14" t="s">
        <v>2004</v>
      </c>
      <c r="F415" s="14" t="s">
        <v>2004</v>
      </c>
      <c r="G415" s="14" t="s">
        <v>2004</v>
      </c>
      <c r="H415" s="14" t="s">
        <v>2004</v>
      </c>
      <c r="I415" s="14" t="s">
        <v>2004</v>
      </c>
      <c r="J415" s="315">
        <v>0.2</v>
      </c>
      <c r="K415" s="121">
        <v>20400</v>
      </c>
      <c r="L415" s="111">
        <f t="shared" si="7"/>
        <v>36.601671309192191</v>
      </c>
      <c r="M415" s="243" t="s">
        <v>1439</v>
      </c>
      <c r="N415" s="184"/>
      <c r="O415" s="118"/>
      <c r="P415" s="184"/>
      <c r="Q415" s="313" t="s">
        <v>1440</v>
      </c>
      <c r="R415" s="184"/>
      <c r="S415" s="314">
        <v>40</v>
      </c>
      <c r="T415" s="315">
        <v>1000</v>
      </c>
      <c r="U415" s="14">
        <v>190</v>
      </c>
      <c r="V415" s="14" t="s">
        <v>103</v>
      </c>
      <c r="W415" s="108"/>
      <c r="X415" s="198"/>
      <c r="Y415" s="170"/>
      <c r="Z415" s="170"/>
    </row>
    <row r="416" spans="1:26" ht="15" customHeight="1" thickBot="1">
      <c r="A416" s="14" t="s">
        <v>1441</v>
      </c>
      <c r="B416" s="23" t="s">
        <v>1442</v>
      </c>
      <c r="C416" s="25">
        <v>0.71730000000000005</v>
      </c>
      <c r="D416" s="25">
        <v>6.5</v>
      </c>
      <c r="E416" s="14" t="s">
        <v>2004</v>
      </c>
      <c r="F416" s="14" t="s">
        <v>2004</v>
      </c>
      <c r="G416" s="14" t="s">
        <v>2004</v>
      </c>
      <c r="H416" s="14" t="s">
        <v>2004</v>
      </c>
      <c r="I416" s="14" t="s">
        <v>2004</v>
      </c>
      <c r="J416" s="315">
        <v>0.1</v>
      </c>
      <c r="K416" s="324">
        <v>5500</v>
      </c>
      <c r="L416" s="111">
        <f t="shared" si="7"/>
        <v>66.870229007633583</v>
      </c>
      <c r="M416" s="243" t="s">
        <v>448</v>
      </c>
      <c r="N416" s="184"/>
      <c r="O416" s="118"/>
      <c r="P416" s="184"/>
      <c r="Q416" s="313" t="s">
        <v>1443</v>
      </c>
      <c r="R416" s="184"/>
      <c r="S416" s="314">
        <v>180</v>
      </c>
      <c r="T416" s="315">
        <v>1000</v>
      </c>
      <c r="U416" s="14">
        <v>0.36</v>
      </c>
      <c r="V416" s="14" t="s">
        <v>103</v>
      </c>
      <c r="W416" s="108"/>
      <c r="X416" s="198"/>
      <c r="Y416" s="170"/>
      <c r="Z416" s="170"/>
    </row>
    <row r="417" spans="1:26" ht="15" customHeight="1" thickBot="1">
      <c r="A417" s="14" t="s">
        <v>1444</v>
      </c>
      <c r="B417" s="23" t="s">
        <v>1962</v>
      </c>
      <c r="C417" s="25">
        <v>0.28210000000000002</v>
      </c>
      <c r="D417" s="25">
        <v>8.7100000000000009</v>
      </c>
      <c r="E417" s="14" t="s">
        <v>2004</v>
      </c>
      <c r="F417" s="14" t="s">
        <v>2004</v>
      </c>
      <c r="G417" s="14" t="s">
        <v>2004</v>
      </c>
      <c r="H417" s="322" t="s">
        <v>2004</v>
      </c>
      <c r="I417" s="14" t="s">
        <v>2004</v>
      </c>
      <c r="J417" s="315">
        <v>3</v>
      </c>
      <c r="K417" s="14">
        <v>1930</v>
      </c>
      <c r="L417" s="111">
        <f t="shared" si="7"/>
        <v>5509.433962264151</v>
      </c>
      <c r="M417" s="243" t="s">
        <v>1445</v>
      </c>
      <c r="N417" s="184"/>
      <c r="O417" s="118">
        <v>6.9300000000000004E-4</v>
      </c>
      <c r="P417" s="184"/>
      <c r="Q417" s="240">
        <v>2.2099999999999998E-5</v>
      </c>
      <c r="R417" s="184"/>
      <c r="S417" s="235">
        <v>5.2700000000000004E-6</v>
      </c>
      <c r="T417" s="315">
        <v>10</v>
      </c>
      <c r="U417" s="14">
        <v>0.52700000000000002</v>
      </c>
      <c r="V417" s="14" t="s">
        <v>130</v>
      </c>
      <c r="W417" s="108"/>
      <c r="X417" s="198"/>
      <c r="Y417" s="170"/>
      <c r="Z417" s="170"/>
    </row>
    <row r="418" spans="1:26" ht="15" customHeight="1" thickBot="1">
      <c r="A418" s="14" t="s">
        <v>1446</v>
      </c>
      <c r="B418" s="23" t="s">
        <v>1447</v>
      </c>
      <c r="C418" s="25">
        <v>1.1960999999999999</v>
      </c>
      <c r="D418" s="153" t="s">
        <v>1448</v>
      </c>
      <c r="E418" s="322" t="s">
        <v>2004</v>
      </c>
      <c r="F418" s="322" t="s">
        <v>2004</v>
      </c>
      <c r="G418" s="322" t="s">
        <v>2004</v>
      </c>
      <c r="H418" s="14" t="s">
        <v>2004</v>
      </c>
      <c r="I418" s="322" t="s">
        <v>2004</v>
      </c>
      <c r="J418" s="315">
        <v>10</v>
      </c>
      <c r="K418" s="121">
        <v>19500</v>
      </c>
      <c r="L418" s="111">
        <f t="shared" si="7"/>
        <v>1914.0568099053164</v>
      </c>
      <c r="M418" s="243" t="s">
        <v>448</v>
      </c>
      <c r="N418" s="184"/>
      <c r="O418" s="118">
        <v>0.1</v>
      </c>
      <c r="P418" s="184"/>
      <c r="Q418" s="313">
        <v>5.0000000000000002E-5</v>
      </c>
      <c r="R418" s="184"/>
      <c r="S418" s="314">
        <v>0.01</v>
      </c>
      <c r="T418" s="315">
        <v>10</v>
      </c>
      <c r="U418" s="14">
        <v>5</v>
      </c>
      <c r="V418" s="14" t="s">
        <v>103</v>
      </c>
      <c r="W418" s="108"/>
      <c r="X418" s="198"/>
      <c r="Y418" s="170"/>
      <c r="Z418" s="170"/>
    </row>
    <row r="419" spans="1:26" ht="15" customHeight="1">
      <c r="A419" s="14" t="s">
        <v>1449</v>
      </c>
      <c r="B419" s="23" t="s">
        <v>1963</v>
      </c>
      <c r="C419" s="25">
        <v>1.5235000000000001</v>
      </c>
      <c r="D419" s="25">
        <v>6.81</v>
      </c>
      <c r="E419" s="14" t="s">
        <v>2004</v>
      </c>
      <c r="F419" s="14" t="s">
        <v>2004</v>
      </c>
      <c r="G419" s="14" t="s">
        <v>2004</v>
      </c>
      <c r="H419" s="14" t="s">
        <v>2004</v>
      </c>
      <c r="I419" s="14" t="s">
        <v>2004</v>
      </c>
      <c r="J419" s="315">
        <v>0.1</v>
      </c>
      <c r="K419" s="121">
        <v>692000</v>
      </c>
      <c r="L419" s="111">
        <f t="shared" si="7"/>
        <v>0.54243725231175688</v>
      </c>
      <c r="M419" s="243" t="s">
        <v>2009</v>
      </c>
      <c r="N419" s="184"/>
      <c r="O419" s="313">
        <v>6.6E-3</v>
      </c>
      <c r="P419" s="184"/>
      <c r="Q419" s="313">
        <v>1.4E-2</v>
      </c>
      <c r="R419" s="184"/>
      <c r="S419" s="314">
        <v>2.3000000000000001E-4</v>
      </c>
      <c r="T419" s="315">
        <v>10</v>
      </c>
      <c r="U419" s="14">
        <v>23</v>
      </c>
      <c r="V419" s="14" t="s">
        <v>103</v>
      </c>
      <c r="W419" s="108"/>
      <c r="X419" s="198"/>
      <c r="Y419" s="170"/>
      <c r="Z419" s="170"/>
    </row>
    <row r="420" spans="1:26" ht="15" customHeight="1">
      <c r="A420" s="14" t="s">
        <v>1450</v>
      </c>
      <c r="B420" s="23" t="s">
        <v>1451</v>
      </c>
      <c r="C420" s="25">
        <v>0.27179999999999999</v>
      </c>
      <c r="D420" s="25">
        <v>6.16</v>
      </c>
      <c r="E420" s="14" t="s">
        <v>2004</v>
      </c>
      <c r="F420" s="14" t="s">
        <v>2004</v>
      </c>
      <c r="G420" s="14" t="s">
        <v>2004</v>
      </c>
      <c r="H420" s="14" t="s">
        <v>2004</v>
      </c>
      <c r="I420" s="14" t="s">
        <v>2004</v>
      </c>
      <c r="J420" s="315">
        <v>0.5</v>
      </c>
      <c r="K420" s="121">
        <v>22600</v>
      </c>
      <c r="L420" s="111">
        <f t="shared" si="7"/>
        <v>82.641509433962256</v>
      </c>
      <c r="M420" s="243" t="s">
        <v>448</v>
      </c>
      <c r="N420" s="184"/>
      <c r="O420" s="118" t="s">
        <v>1452</v>
      </c>
      <c r="P420" s="184"/>
      <c r="Q420" s="313">
        <v>9.9999999999999995E-7</v>
      </c>
      <c r="R420" s="184"/>
      <c r="S420" s="314">
        <v>7</v>
      </c>
      <c r="T420" s="314">
        <v>50</v>
      </c>
      <c r="U420" s="14">
        <v>0.02</v>
      </c>
      <c r="V420" s="14" t="s">
        <v>103</v>
      </c>
      <c r="W420" s="108"/>
      <c r="X420" s="198"/>
      <c r="Y420" s="170"/>
      <c r="Z420" s="170"/>
    </row>
    <row r="421" spans="1:26" ht="15" customHeight="1">
      <c r="A421" s="14" t="s">
        <v>1453</v>
      </c>
      <c r="B421" s="23" t="s">
        <v>1964</v>
      </c>
      <c r="C421" s="25">
        <v>1.2132000000000001</v>
      </c>
      <c r="D421" s="25">
        <v>7.32</v>
      </c>
      <c r="E421" s="14" t="s">
        <v>2004</v>
      </c>
      <c r="F421" s="14" t="s">
        <v>2004</v>
      </c>
      <c r="G421" s="14" t="s">
        <v>2004</v>
      </c>
      <c r="H421" s="321" t="s">
        <v>2004</v>
      </c>
      <c r="I421" s="14" t="s">
        <v>2004</v>
      </c>
      <c r="J421" s="340">
        <v>0.1</v>
      </c>
      <c r="K421" s="121">
        <v>1020000</v>
      </c>
      <c r="L421" s="111">
        <f t="shared" si="7"/>
        <v>0.36802599148554782</v>
      </c>
      <c r="M421" s="341" t="s">
        <v>1454</v>
      </c>
      <c r="N421" s="184"/>
      <c r="O421" s="313">
        <v>0.05</v>
      </c>
      <c r="P421" s="184"/>
      <c r="Q421" s="313">
        <v>1.2500000000000001E-2</v>
      </c>
      <c r="R421" s="184"/>
      <c r="S421" s="314">
        <v>4.0000000000000002E-4</v>
      </c>
      <c r="T421" s="315">
        <v>10</v>
      </c>
      <c r="U421" s="14">
        <v>40</v>
      </c>
      <c r="V421" s="14" t="s">
        <v>103</v>
      </c>
      <c r="W421" s="108"/>
      <c r="X421" s="198"/>
      <c r="Y421" s="170"/>
      <c r="Z421" s="170"/>
    </row>
    <row r="422" spans="1:26" ht="15" customHeight="1">
      <c r="A422" s="14" t="s">
        <v>1455</v>
      </c>
      <c r="B422" s="23" t="s">
        <v>1456</v>
      </c>
      <c r="C422" s="25">
        <v>0.67330000000000001</v>
      </c>
      <c r="D422" s="154">
        <v>5.4</v>
      </c>
      <c r="E422" s="321" t="s">
        <v>2004</v>
      </c>
      <c r="F422" s="321" t="s">
        <v>2004</v>
      </c>
      <c r="G422" s="321" t="s">
        <v>2004</v>
      </c>
      <c r="H422" s="14" t="s">
        <v>2004</v>
      </c>
      <c r="I422" s="321" t="s">
        <v>2004</v>
      </c>
      <c r="J422" s="315">
        <v>0.1</v>
      </c>
      <c r="K422" s="121">
        <v>30800</v>
      </c>
      <c r="L422" s="111">
        <f t="shared" si="7"/>
        <v>12.144177449168208</v>
      </c>
      <c r="M422" s="243" t="s">
        <v>448</v>
      </c>
      <c r="N422" s="184"/>
      <c r="O422" s="118" t="s">
        <v>1457</v>
      </c>
      <c r="P422" s="184"/>
      <c r="Q422" s="313">
        <v>6.0000000000000002E-5</v>
      </c>
      <c r="R422" s="184"/>
      <c r="S422" s="314">
        <v>5.5000000000000003E-4</v>
      </c>
      <c r="T422" s="315">
        <v>50</v>
      </c>
      <c r="U422" s="14">
        <v>1.2</v>
      </c>
      <c r="V422" s="14" t="s">
        <v>103</v>
      </c>
      <c r="W422" s="108"/>
      <c r="X422" s="198"/>
      <c r="Y422" s="170"/>
      <c r="Z422" s="170"/>
    </row>
    <row r="423" spans="1:26" ht="15" customHeight="1">
      <c r="A423" s="14" t="s">
        <v>1458</v>
      </c>
      <c r="B423" s="23" t="s">
        <v>1459</v>
      </c>
      <c r="C423" s="25">
        <v>1.613</v>
      </c>
      <c r="D423" s="25">
        <v>5.17</v>
      </c>
      <c r="E423" s="14" t="s">
        <v>2004</v>
      </c>
      <c r="F423" s="14" t="s">
        <v>2004</v>
      </c>
      <c r="G423" s="14" t="s">
        <v>2004</v>
      </c>
      <c r="H423" s="14" t="s">
        <v>2004</v>
      </c>
      <c r="I423" s="14" t="s">
        <v>2004</v>
      </c>
      <c r="J423" s="315">
        <v>0.8</v>
      </c>
      <c r="K423" s="121">
        <v>5620</v>
      </c>
      <c r="L423" s="111">
        <f t="shared" si="7"/>
        <v>523.76681614349775</v>
      </c>
      <c r="M423" s="243" t="s">
        <v>1460</v>
      </c>
      <c r="N423" s="184"/>
      <c r="O423" s="313">
        <v>0.1</v>
      </c>
      <c r="P423" s="184"/>
      <c r="Q423" s="313">
        <v>0.05</v>
      </c>
      <c r="R423" s="184"/>
      <c r="S423" s="314">
        <v>9.4999999999999998E-3</v>
      </c>
      <c r="T423" s="315">
        <v>10</v>
      </c>
      <c r="U423" s="14">
        <v>950</v>
      </c>
      <c r="V423" s="14" t="s">
        <v>103</v>
      </c>
      <c r="W423" s="108"/>
      <c r="X423" s="198"/>
      <c r="Y423" s="170"/>
      <c r="Z423" s="170"/>
    </row>
    <row r="424" spans="1:26" ht="15" customHeight="1">
      <c r="A424" s="14" t="s">
        <v>1461</v>
      </c>
      <c r="B424" s="23" t="s">
        <v>1462</v>
      </c>
      <c r="C424" s="25">
        <v>0.90280000000000005</v>
      </c>
      <c r="D424" s="25">
        <v>7.9</v>
      </c>
      <c r="E424" s="14" t="s">
        <v>2004</v>
      </c>
      <c r="F424" s="14" t="s">
        <v>2004</v>
      </c>
      <c r="G424" s="14" t="s">
        <v>2004</v>
      </c>
      <c r="H424" s="14" t="s">
        <v>2004</v>
      </c>
      <c r="I424" s="14" t="s">
        <v>2004</v>
      </c>
      <c r="J424" s="340">
        <v>0.2</v>
      </c>
      <c r="K424" s="121">
        <v>1350000</v>
      </c>
      <c r="L424" s="111">
        <f t="shared" si="7"/>
        <v>0.55614339526812528</v>
      </c>
      <c r="M424" s="341" t="s">
        <v>1463</v>
      </c>
      <c r="N424" s="184"/>
      <c r="O424" s="118"/>
      <c r="P424" s="184"/>
      <c r="Q424" s="313">
        <v>1.46E-2</v>
      </c>
      <c r="R424" s="184"/>
      <c r="S424" s="315"/>
      <c r="T424" s="315">
        <v>100</v>
      </c>
      <c r="U424" s="14">
        <v>146</v>
      </c>
      <c r="V424" s="14" t="s">
        <v>103</v>
      </c>
      <c r="W424" s="108"/>
      <c r="X424" s="198"/>
      <c r="Y424" s="170"/>
      <c r="Z424" s="170"/>
    </row>
    <row r="425" spans="1:26" ht="15" customHeight="1">
      <c r="A425" s="14" t="s">
        <v>1464</v>
      </c>
      <c r="B425" s="23" t="s">
        <v>1465</v>
      </c>
      <c r="C425" s="25">
        <v>0.67330000000000001</v>
      </c>
      <c r="D425" s="25">
        <v>5.4</v>
      </c>
      <c r="E425" s="14" t="s">
        <v>2004</v>
      </c>
      <c r="F425" s="14" t="s">
        <v>2004</v>
      </c>
      <c r="G425" s="14" t="s">
        <v>2004</v>
      </c>
      <c r="H425" s="14" t="s">
        <v>2004</v>
      </c>
      <c r="I425" s="14" t="s">
        <v>2004</v>
      </c>
      <c r="J425" s="315">
        <v>0.2</v>
      </c>
      <c r="K425" s="121">
        <v>8130</v>
      </c>
      <c r="L425" s="111">
        <f t="shared" si="7"/>
        <v>91.076070005198389</v>
      </c>
      <c r="M425" s="243" t="s">
        <v>448</v>
      </c>
      <c r="N425" s="184"/>
      <c r="O425" s="118"/>
      <c r="P425" s="184"/>
      <c r="Q425" s="313">
        <v>0.01</v>
      </c>
      <c r="R425" s="184"/>
      <c r="S425" s="314">
        <v>1.2E-4</v>
      </c>
      <c r="T425" s="315">
        <v>50</v>
      </c>
      <c r="U425" s="14">
        <v>2.4</v>
      </c>
      <c r="V425" s="14" t="s">
        <v>103</v>
      </c>
      <c r="W425" s="108"/>
      <c r="X425" s="198"/>
      <c r="Y425" s="170"/>
      <c r="Z425" s="170"/>
    </row>
    <row r="426" spans="1:26" ht="15" customHeight="1">
      <c r="A426" s="14" t="s">
        <v>1466</v>
      </c>
      <c r="B426" s="23" t="s">
        <v>1467</v>
      </c>
      <c r="C426" s="25">
        <v>0.52559999999999996</v>
      </c>
      <c r="D426" s="25">
        <v>6.1</v>
      </c>
      <c r="E426" s="14" t="s">
        <v>2004</v>
      </c>
      <c r="F426" s="14" t="s">
        <v>2004</v>
      </c>
      <c r="G426" s="14" t="s">
        <v>2004</v>
      </c>
      <c r="H426" s="14"/>
      <c r="I426" s="14" t="s">
        <v>2004</v>
      </c>
      <c r="J426" s="315">
        <v>0.1</v>
      </c>
      <c r="K426" s="121">
        <v>8710</v>
      </c>
      <c r="L426" s="111">
        <f t="shared" si="7"/>
        <v>42.544924720738223</v>
      </c>
      <c r="M426" s="243" t="s">
        <v>448</v>
      </c>
      <c r="N426" s="184"/>
      <c r="O426" s="118" t="s">
        <v>1468</v>
      </c>
      <c r="P426" s="184"/>
      <c r="Q426" s="313">
        <v>3.0999999999999999E-3</v>
      </c>
      <c r="R426" s="184"/>
      <c r="S426" s="314">
        <v>1.9E-3</v>
      </c>
      <c r="T426" s="315">
        <v>50</v>
      </c>
      <c r="U426" s="14">
        <v>38</v>
      </c>
      <c r="V426" s="14" t="s">
        <v>103</v>
      </c>
      <c r="W426" s="108"/>
      <c r="X426" s="198"/>
      <c r="Y426" s="170"/>
      <c r="Z426" s="170"/>
    </row>
    <row r="427" spans="1:26" ht="15" customHeight="1">
      <c r="A427" s="14" t="s">
        <v>1469</v>
      </c>
      <c r="B427" s="23" t="s">
        <v>1470</v>
      </c>
      <c r="C427" s="25">
        <v>0.26290000000000002</v>
      </c>
      <c r="D427" s="25">
        <v>5.78</v>
      </c>
      <c r="E427" s="14" t="s">
        <v>2004</v>
      </c>
      <c r="F427" s="14"/>
      <c r="G427" s="14" t="s">
        <v>2004</v>
      </c>
      <c r="H427" s="14" t="s">
        <v>2004</v>
      </c>
      <c r="I427" s="14" t="s">
        <v>2004</v>
      </c>
      <c r="J427" s="315">
        <v>0.2</v>
      </c>
      <c r="K427" s="121">
        <v>3020</v>
      </c>
      <c r="L427" s="111">
        <f t="shared" si="7"/>
        <v>239.56244302643569</v>
      </c>
      <c r="M427" s="243" t="s">
        <v>1979</v>
      </c>
      <c r="N427" s="184"/>
      <c r="O427" s="118" t="s">
        <v>1471</v>
      </c>
      <c r="P427" s="184"/>
      <c r="Q427" s="118" t="s">
        <v>1472</v>
      </c>
      <c r="R427" s="184"/>
      <c r="S427" s="314">
        <v>3.8999999999999999E-5</v>
      </c>
      <c r="T427" s="315">
        <v>100</v>
      </c>
      <c r="U427" s="14">
        <v>0.39</v>
      </c>
      <c r="V427" s="14" t="s">
        <v>103</v>
      </c>
      <c r="W427" s="108"/>
      <c r="X427" s="198"/>
      <c r="Y427" s="170"/>
      <c r="Z427" s="170"/>
    </row>
    <row r="428" spans="1:26" ht="15" customHeight="1">
      <c r="A428" s="185" t="s">
        <v>1473</v>
      </c>
      <c r="B428" s="23" t="s">
        <v>1474</v>
      </c>
      <c r="C428" s="25">
        <v>1.9548000000000001</v>
      </c>
      <c r="D428" s="25">
        <v>6.63</v>
      </c>
      <c r="E428" s="14" t="s">
        <v>2004</v>
      </c>
      <c r="F428" s="14" t="s">
        <v>2004</v>
      </c>
      <c r="G428" s="14" t="s">
        <v>2004</v>
      </c>
      <c r="H428" s="14" t="s">
        <v>2004</v>
      </c>
      <c r="I428" s="14" t="s">
        <v>2004</v>
      </c>
      <c r="J428" s="315">
        <v>90</v>
      </c>
      <c r="K428" s="324">
        <v>3720</v>
      </c>
      <c r="L428" s="111">
        <f t="shared" si="7"/>
        <v>88122.205663189263</v>
      </c>
      <c r="M428" s="243" t="s">
        <v>1981</v>
      </c>
      <c r="N428" s="184"/>
      <c r="O428" s="118"/>
      <c r="P428" s="184"/>
      <c r="Q428" s="313" t="s">
        <v>1476</v>
      </c>
      <c r="R428" s="184"/>
      <c r="S428" s="314">
        <v>1.2833978E-3</v>
      </c>
      <c r="T428" s="315">
        <v>100</v>
      </c>
      <c r="U428" s="14">
        <v>12.833978</v>
      </c>
      <c r="V428" s="14" t="s">
        <v>103</v>
      </c>
      <c r="W428" s="108"/>
      <c r="X428" s="198"/>
      <c r="Y428" s="170"/>
      <c r="Z428" s="170"/>
    </row>
    <row r="429" spans="1:26" ht="15" customHeight="1">
      <c r="A429" s="14" t="s">
        <v>1477</v>
      </c>
      <c r="B429" s="23" t="s">
        <v>1478</v>
      </c>
      <c r="C429" s="25">
        <v>1.5174000000000001</v>
      </c>
      <c r="D429" s="25" t="s">
        <v>1479</v>
      </c>
      <c r="E429" s="14" t="s">
        <v>2004</v>
      </c>
      <c r="F429" s="14" t="s">
        <v>2004</v>
      </c>
      <c r="G429" s="14" t="s">
        <v>2004</v>
      </c>
      <c r="H429" s="342" t="s">
        <v>2004</v>
      </c>
      <c r="I429" s="14" t="s">
        <v>2004</v>
      </c>
      <c r="J429" s="315">
        <v>5</v>
      </c>
      <c r="K429" s="121">
        <v>1100</v>
      </c>
      <c r="L429" s="111">
        <f t="shared" si="7"/>
        <v>15458.82352941176</v>
      </c>
      <c r="M429" s="243" t="s">
        <v>448</v>
      </c>
      <c r="N429" s="184"/>
      <c r="O429" s="313">
        <v>8.0000000000000004E-4</v>
      </c>
      <c r="P429" s="184"/>
      <c r="Q429" s="313">
        <v>1E-4</v>
      </c>
      <c r="R429" s="184"/>
      <c r="S429" s="314">
        <v>1.5999999999999999E-5</v>
      </c>
      <c r="T429" s="315">
        <v>10</v>
      </c>
      <c r="U429" s="14">
        <v>1.6</v>
      </c>
      <c r="V429" s="14" t="s">
        <v>103</v>
      </c>
      <c r="W429" s="108"/>
      <c r="X429" s="198"/>
      <c r="Y429" s="170"/>
      <c r="Z429" s="170"/>
    </row>
    <row r="430" spans="1:26" ht="15" customHeight="1" thickBot="1">
      <c r="A430" s="74" t="s">
        <v>1480</v>
      </c>
      <c r="B430" s="343" t="s">
        <v>1481</v>
      </c>
      <c r="C430" s="113">
        <v>1.6339999999999999</v>
      </c>
      <c r="D430" s="113">
        <v>5.12</v>
      </c>
      <c r="E430" s="74" t="s">
        <v>2004</v>
      </c>
      <c r="F430" s="74" t="s">
        <v>2004</v>
      </c>
      <c r="G430" s="74" t="s">
        <v>2004</v>
      </c>
      <c r="H430" s="344"/>
      <c r="I430" s="74" t="s">
        <v>2004</v>
      </c>
      <c r="J430" s="192">
        <v>3</v>
      </c>
      <c r="K430" s="74">
        <v>457</v>
      </c>
      <c r="L430" s="247">
        <f t="shared" si="7"/>
        <v>19714.928732183045</v>
      </c>
      <c r="M430" s="205" t="s">
        <v>924</v>
      </c>
      <c r="N430" s="299"/>
      <c r="O430" s="345">
        <v>1E-3</v>
      </c>
      <c r="P430" s="299"/>
      <c r="Q430" s="345">
        <v>5.3267660000000002E-5</v>
      </c>
      <c r="R430" s="299"/>
      <c r="S430" s="346">
        <v>5.0000000000000001E-4</v>
      </c>
      <c r="T430" s="192">
        <v>10</v>
      </c>
      <c r="U430" s="74">
        <v>5.3267660000000001</v>
      </c>
      <c r="V430" s="74" t="s">
        <v>103</v>
      </c>
      <c r="W430" s="193"/>
      <c r="X430" s="200"/>
      <c r="Y430" s="200"/>
      <c r="Z430" s="200"/>
    </row>
  </sheetData>
  <phoneticPr fontId="31"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1"/>
  <sheetViews>
    <sheetView zoomScale="80" zoomScaleNormal="80" workbookViewId="0">
      <pane xSplit="2" ySplit="6" topLeftCell="C235" activePane="bottomRight" state="frozen"/>
      <selection pane="topRight"/>
      <selection pane="bottomLeft"/>
      <selection pane="bottomRight" activeCell="D244" sqref="D244"/>
    </sheetView>
  </sheetViews>
  <sheetFormatPr defaultColWidth="9.1640625" defaultRowHeight="14"/>
  <cols>
    <col min="1" max="1" width="12.6640625" style="140" customWidth="1"/>
    <col min="2" max="2" width="22.6640625" style="139" customWidth="1"/>
    <col min="3" max="3" width="10.25" style="140" customWidth="1"/>
    <col min="4" max="4" width="13.75" style="140" customWidth="1"/>
    <col min="5" max="5" width="13.83203125" style="140" customWidth="1"/>
    <col min="6" max="6" width="12.83203125" style="138" customWidth="1"/>
    <col min="7" max="7" width="13.75" style="140" customWidth="1"/>
    <col min="8" max="8" width="14.4140625" style="140" customWidth="1"/>
    <col min="9" max="9" width="13.4140625" style="140" customWidth="1"/>
    <col min="10" max="10" width="12.83203125" style="140" customWidth="1"/>
    <col min="11" max="11" width="14.1640625" style="140" customWidth="1"/>
    <col min="12" max="12" width="13.83203125" style="140" customWidth="1"/>
    <col min="13" max="13" width="16.58203125" style="140" customWidth="1"/>
    <col min="14" max="14" width="11.9140625" style="140" customWidth="1"/>
    <col min="15" max="15" width="11.58203125" style="140" customWidth="1"/>
    <col min="16" max="16" width="12.83203125" style="139" customWidth="1"/>
    <col min="17" max="17" width="11.1640625" style="141" customWidth="1"/>
    <col min="18" max="16384" width="9.1640625" style="140"/>
  </cols>
  <sheetData>
    <row r="1" spans="1:17">
      <c r="A1" s="142" t="s">
        <v>1482</v>
      </c>
      <c r="B1" s="9"/>
      <c r="C1" s="2"/>
      <c r="D1" s="2"/>
      <c r="E1" s="2"/>
      <c r="F1" s="2"/>
      <c r="G1" s="2"/>
      <c r="H1" s="2"/>
      <c r="I1" s="2"/>
      <c r="J1" s="2"/>
      <c r="K1" s="2"/>
      <c r="L1" s="2"/>
      <c r="M1" s="2"/>
      <c r="N1" s="2"/>
      <c r="O1" s="2"/>
      <c r="P1" s="9"/>
      <c r="Q1" s="166"/>
    </row>
    <row r="2" spans="1:17" ht="14.5" thickBot="1">
      <c r="A2" s="2"/>
      <c r="B2" s="9"/>
      <c r="C2" s="2"/>
      <c r="D2" s="2"/>
      <c r="E2" s="2"/>
      <c r="F2" s="2"/>
      <c r="G2" s="2"/>
      <c r="H2" s="2"/>
      <c r="I2" s="2"/>
      <c r="J2" s="2"/>
      <c r="K2" s="2"/>
      <c r="L2" s="2"/>
      <c r="M2" s="2"/>
      <c r="N2" s="2"/>
      <c r="O2" s="2"/>
      <c r="P2" s="9"/>
      <c r="Q2" s="166"/>
    </row>
    <row r="3" spans="1:17" s="138" customFormat="1" ht="14.5" thickBot="1">
      <c r="A3" s="143" t="s">
        <v>10</v>
      </c>
      <c r="B3" s="143" t="s">
        <v>11</v>
      </c>
      <c r="C3" s="144" t="s">
        <v>74</v>
      </c>
      <c r="D3" s="145"/>
      <c r="E3" s="144" t="s">
        <v>75</v>
      </c>
      <c r="F3" s="146"/>
      <c r="G3" s="147"/>
      <c r="H3" s="277" t="s">
        <v>2014</v>
      </c>
      <c r="I3" s="287"/>
      <c r="J3" s="155"/>
      <c r="K3" s="155" t="s">
        <v>1483</v>
      </c>
      <c r="L3" s="155"/>
      <c r="M3" s="156"/>
      <c r="N3" s="155" t="s">
        <v>1484</v>
      </c>
      <c r="O3" s="155"/>
      <c r="P3" s="167" t="s">
        <v>1485</v>
      </c>
      <c r="Q3" s="168"/>
    </row>
    <row r="4" spans="1:17" s="138" customFormat="1" ht="15.5" thickBot="1">
      <c r="A4" s="148"/>
      <c r="B4" s="148"/>
      <c r="C4" s="149" t="s">
        <v>81</v>
      </c>
      <c r="D4" s="150" t="s">
        <v>1486</v>
      </c>
      <c r="E4" s="151" t="s">
        <v>82</v>
      </c>
      <c r="F4" s="151" t="s">
        <v>1487</v>
      </c>
      <c r="G4" s="152" t="s">
        <v>2007</v>
      </c>
      <c r="H4" s="155" t="s">
        <v>1489</v>
      </c>
      <c r="I4" s="144" t="s">
        <v>1490</v>
      </c>
      <c r="J4" s="10" t="s">
        <v>1491</v>
      </c>
      <c r="K4" s="149" t="s">
        <v>1492</v>
      </c>
      <c r="L4" s="149" t="s">
        <v>1493</v>
      </c>
      <c r="M4" s="157" t="s">
        <v>77</v>
      </c>
      <c r="N4" s="149" t="s">
        <v>1494</v>
      </c>
      <c r="O4" s="158" t="s">
        <v>1495</v>
      </c>
      <c r="P4" s="158" t="s">
        <v>78</v>
      </c>
      <c r="Q4" s="169" t="s">
        <v>1496</v>
      </c>
    </row>
    <row r="5" spans="1:17">
      <c r="A5" s="14" t="s">
        <v>94</v>
      </c>
      <c r="B5" s="14" t="s">
        <v>95</v>
      </c>
      <c r="C5" s="25">
        <v>1.8588</v>
      </c>
      <c r="D5" s="24">
        <f t="shared" ref="D5:D12" si="0">1-(C5-1.015)/(3.6594-1.015)</f>
        <v>0.68091060353955524</v>
      </c>
      <c r="E5" s="25">
        <v>1.43</v>
      </c>
      <c r="F5" s="25">
        <f t="shared" ref="F5:F67" si="1">(E5+5.46)/(10.356+5.46)</f>
        <v>0.43563480020232676</v>
      </c>
      <c r="G5" s="121">
        <v>111343.64392169</v>
      </c>
      <c r="H5" s="159">
        <f t="shared" ref="H5:H67" si="2">LOG10(G5)</f>
        <v>5.0466654302741931</v>
      </c>
      <c r="I5" s="25">
        <f t="shared" ref="I5:I52" si="3">1-(H5-1.08436810445321)/(9.116567068-1.08436810445321)</f>
        <v>0.50669830966545859</v>
      </c>
      <c r="J5" s="235">
        <v>77.94</v>
      </c>
      <c r="K5" s="25">
        <f t="shared" ref="K5:K24" si="4">LOG10(J5)</f>
        <v>1.8917604014566716</v>
      </c>
      <c r="L5" s="25">
        <f t="shared" ref="L5:L24" si="5">1-(K5+2)/(8.3581601264438+2)</f>
        <v>0.62428072611841301</v>
      </c>
      <c r="M5" s="160">
        <v>5.5E-2</v>
      </c>
      <c r="N5" s="25">
        <f t="shared" ref="N5:N60" si="6">LOG(M5,2)</f>
        <v>-4.1844245711374279</v>
      </c>
      <c r="O5" s="25">
        <f t="shared" ref="O5:O60" si="7">(N5+7.22881869)/(11.6750749203854+7.22881869)</f>
        <v>0.16104587666479703</v>
      </c>
      <c r="P5" s="170">
        <v>17</v>
      </c>
      <c r="Q5" s="171">
        <f t="shared" ref="Q5:Q67" si="8">P5/100</f>
        <v>0.17</v>
      </c>
    </row>
    <row r="6" spans="1:17">
      <c r="A6" s="14" t="s">
        <v>104</v>
      </c>
      <c r="B6" s="14" t="s">
        <v>105</v>
      </c>
      <c r="C6" s="25">
        <v>2.5952999999999999</v>
      </c>
      <c r="D6" s="24">
        <f t="shared" si="0"/>
        <v>0.4023975192860384</v>
      </c>
      <c r="E6" s="25">
        <v>3.64</v>
      </c>
      <c r="F6" s="25">
        <f t="shared" si="1"/>
        <v>0.57536671724835609</v>
      </c>
      <c r="G6" s="121">
        <v>710270.27027026995</v>
      </c>
      <c r="H6" s="159">
        <f t="shared" si="2"/>
        <v>5.8514236368207477</v>
      </c>
      <c r="I6" s="25">
        <f t="shared" si="3"/>
        <v>0.40650679172636661</v>
      </c>
      <c r="J6" s="235">
        <v>0.2</v>
      </c>
      <c r="K6" s="25">
        <f t="shared" si="4"/>
        <v>-0.69897000433601875</v>
      </c>
      <c r="L6" s="25">
        <f t="shared" si="5"/>
        <v>0.8743956475105531</v>
      </c>
      <c r="M6" s="160">
        <v>163.41</v>
      </c>
      <c r="N6" s="25">
        <f t="shared" si="6"/>
        <v>7.3523524627868753</v>
      </c>
      <c r="O6" s="25">
        <f t="shared" si="7"/>
        <v>0.77133163428174867</v>
      </c>
      <c r="P6" s="170">
        <v>100</v>
      </c>
      <c r="Q6" s="172">
        <f t="shared" si="8"/>
        <v>1</v>
      </c>
    </row>
    <row r="7" spans="1:17">
      <c r="A7" s="14" t="s">
        <v>110</v>
      </c>
      <c r="B7" s="14" t="s">
        <v>111</v>
      </c>
      <c r="C7" s="25">
        <v>2.7589000000000001</v>
      </c>
      <c r="D7" s="24">
        <f t="shared" si="0"/>
        <v>0.34053093329299644</v>
      </c>
      <c r="E7" s="25">
        <v>2.11</v>
      </c>
      <c r="F7" s="25">
        <f t="shared" si="1"/>
        <v>0.47862923621648967</v>
      </c>
      <c r="G7" s="121">
        <v>17812591.712668601</v>
      </c>
      <c r="H7" s="159">
        <f t="shared" si="2"/>
        <v>7.2507271134341771</v>
      </c>
      <c r="I7" s="25">
        <f t="shared" si="3"/>
        <v>0.23229503689260222</v>
      </c>
      <c r="J7" s="235">
        <v>2</v>
      </c>
      <c r="K7" s="25">
        <f t="shared" si="4"/>
        <v>0.3010299956639812</v>
      </c>
      <c r="L7" s="25">
        <f t="shared" si="5"/>
        <v>0.77785340566520289</v>
      </c>
      <c r="M7" s="160">
        <v>334.39999999999901</v>
      </c>
      <c r="N7" s="25">
        <f t="shared" si="6"/>
        <v>8.3854310371935163</v>
      </c>
      <c r="O7" s="25">
        <f t="shared" si="7"/>
        <v>0.82598061801487177</v>
      </c>
      <c r="P7" s="170">
        <v>100</v>
      </c>
      <c r="Q7" s="172">
        <f t="shared" si="8"/>
        <v>1</v>
      </c>
    </row>
    <row r="8" spans="1:17" ht="14.5" thickBot="1">
      <c r="A8" s="14" t="s">
        <v>115</v>
      </c>
      <c r="B8" s="14" t="s">
        <v>1863</v>
      </c>
      <c r="C8" s="25">
        <v>2.097</v>
      </c>
      <c r="D8" s="24">
        <f t="shared" si="0"/>
        <v>0.59083345938587195</v>
      </c>
      <c r="E8" s="25">
        <v>2.72</v>
      </c>
      <c r="F8" s="25">
        <f t="shared" si="1"/>
        <v>0.51719777440566517</v>
      </c>
      <c r="G8" s="121">
        <v>35381.073549012501</v>
      </c>
      <c r="H8" s="159">
        <f t="shared" si="2"/>
        <v>4.5487710063390727</v>
      </c>
      <c r="I8" s="25">
        <f t="shared" si="3"/>
        <v>0.56868562175704862</v>
      </c>
      <c r="J8" s="235">
        <v>14</v>
      </c>
      <c r="K8" s="25">
        <f t="shared" si="4"/>
        <v>1.146128035678238</v>
      </c>
      <c r="L8" s="25">
        <f t="shared" si="5"/>
        <v>0.69626574630311511</v>
      </c>
      <c r="M8" s="160">
        <v>0.02</v>
      </c>
      <c r="N8" s="25">
        <f t="shared" si="6"/>
        <v>-5.6438561897747244</v>
      </c>
      <c r="O8" s="25">
        <f t="shared" si="7"/>
        <v>8.3843177119581891E-2</v>
      </c>
      <c r="P8" s="170">
        <v>11</v>
      </c>
      <c r="Q8" s="172">
        <f t="shared" si="8"/>
        <v>0.11</v>
      </c>
    </row>
    <row r="9" spans="1:17" ht="14.5" thickBot="1">
      <c r="A9" s="14" t="s">
        <v>119</v>
      </c>
      <c r="B9" s="14" t="s">
        <v>1864</v>
      </c>
      <c r="C9" s="25">
        <v>2.0931999999999999</v>
      </c>
      <c r="D9" s="24">
        <f t="shared" si="0"/>
        <v>0.59227045832703062</v>
      </c>
      <c r="E9" s="153">
        <v>1.1499999999999999</v>
      </c>
      <c r="F9" s="153">
        <f t="shared" si="1"/>
        <v>0.41793120890237734</v>
      </c>
      <c r="G9" s="121">
        <v>89570.346568740002</v>
      </c>
      <c r="H9" s="159">
        <f t="shared" si="2"/>
        <v>4.9521642546052203</v>
      </c>
      <c r="I9" s="25">
        <f t="shared" si="3"/>
        <v>0.51846360284331139</v>
      </c>
      <c r="J9" s="235">
        <v>60</v>
      </c>
      <c r="K9" s="25">
        <f t="shared" si="4"/>
        <v>1.7781512503836436</v>
      </c>
      <c r="L9" s="25">
        <f t="shared" si="5"/>
        <v>0.63524880825715013</v>
      </c>
      <c r="M9" s="160">
        <v>9.1</v>
      </c>
      <c r="N9" s="25">
        <f t="shared" si="6"/>
        <v>3.1858665453113337</v>
      </c>
      <c r="O9" s="25">
        <f t="shared" si="7"/>
        <v>0.55092804953100905</v>
      </c>
      <c r="P9" s="170">
        <v>62.5</v>
      </c>
      <c r="Q9" s="172">
        <f t="shared" si="8"/>
        <v>0.625</v>
      </c>
    </row>
    <row r="10" spans="1:17">
      <c r="A10" s="14" t="s">
        <v>126</v>
      </c>
      <c r="B10" s="14" t="s">
        <v>127</v>
      </c>
      <c r="C10" s="25">
        <v>2.8031000000000001</v>
      </c>
      <c r="D10" s="24">
        <f t="shared" si="0"/>
        <v>0.3238163666616245</v>
      </c>
      <c r="E10" s="154">
        <v>-2.46</v>
      </c>
      <c r="F10" s="154">
        <f t="shared" si="1"/>
        <v>0.18968133535660092</v>
      </c>
      <c r="G10" s="121">
        <v>226971005.55212799</v>
      </c>
      <c r="H10" s="159">
        <f t="shared" si="2"/>
        <v>8.3559703817174658</v>
      </c>
      <c r="I10" s="25">
        <f t="shared" si="3"/>
        <v>9.4693456889503702E-2</v>
      </c>
      <c r="J10" s="235">
        <v>244268900</v>
      </c>
      <c r="K10" s="25">
        <f t="shared" si="4"/>
        <v>8.387868176682117</v>
      </c>
      <c r="L10" s="25">
        <f t="shared" si="5"/>
        <v>-2.8680817708615081E-3</v>
      </c>
      <c r="M10" s="161">
        <v>98.424999999999997</v>
      </c>
      <c r="N10" s="25">
        <f t="shared" si="6"/>
        <v>6.6209529022716787</v>
      </c>
      <c r="O10" s="25">
        <f t="shared" si="7"/>
        <v>0.73264121549345307</v>
      </c>
      <c r="P10" s="130">
        <v>92.305000000000007</v>
      </c>
      <c r="Q10" s="172">
        <f t="shared" si="8"/>
        <v>0.92305000000000004</v>
      </c>
    </row>
    <row r="11" spans="1:17">
      <c r="A11" s="14" t="s">
        <v>131</v>
      </c>
      <c r="B11" s="14" t="s">
        <v>132</v>
      </c>
      <c r="C11" s="25">
        <v>1.5132000000000001</v>
      </c>
      <c r="D11" s="24">
        <f t="shared" si="0"/>
        <v>0.81160187566177577</v>
      </c>
      <c r="E11" s="25">
        <v>-0.2</v>
      </c>
      <c r="F11" s="25">
        <f t="shared" si="1"/>
        <v>0.33257460799190691</v>
      </c>
      <c r="G11" s="121">
        <v>3858473.53599538</v>
      </c>
      <c r="H11" s="159">
        <f t="shared" si="2"/>
        <v>6.5864155259127601</v>
      </c>
      <c r="I11" s="25">
        <f t="shared" si="3"/>
        <v>0.31500110412728088</v>
      </c>
      <c r="J11" s="235">
        <v>0.79</v>
      </c>
      <c r="K11" s="25">
        <f t="shared" si="4"/>
        <v>-0.10237290870955855</v>
      </c>
      <c r="L11" s="25">
        <f t="shared" si="5"/>
        <v>0.81679882642034984</v>
      </c>
      <c r="M11" s="161">
        <v>57.9</v>
      </c>
      <c r="N11" s="25">
        <f t="shared" si="6"/>
        <v>5.855491443101875</v>
      </c>
      <c r="O11" s="25">
        <f t="shared" si="7"/>
        <v>0.69214895104538843</v>
      </c>
      <c r="P11" s="130">
        <v>86.8</v>
      </c>
      <c r="Q11" s="172">
        <f t="shared" si="8"/>
        <v>0.86799999999999999</v>
      </c>
    </row>
    <row r="12" spans="1:17">
      <c r="A12" s="14" t="s">
        <v>138</v>
      </c>
      <c r="B12" s="14" t="s">
        <v>139</v>
      </c>
      <c r="C12" s="25">
        <v>1.8819999999999999</v>
      </c>
      <c r="D12" s="24">
        <f t="shared" si="0"/>
        <v>0.67213734684616555</v>
      </c>
      <c r="E12" s="25">
        <v>6.07</v>
      </c>
      <c r="F12" s="25">
        <f t="shared" si="1"/>
        <v>0.72900859888720293</v>
      </c>
      <c r="G12" s="121">
        <v>1440713.3421400301</v>
      </c>
      <c r="H12" s="159">
        <f t="shared" si="2"/>
        <v>6.1585775780997638</v>
      </c>
      <c r="I12" s="25">
        <f t="shared" si="3"/>
        <v>0.36826646144159658</v>
      </c>
      <c r="J12" s="235">
        <v>25</v>
      </c>
      <c r="K12" s="25">
        <f t="shared" si="4"/>
        <v>1.3979400086720377</v>
      </c>
      <c r="L12" s="25">
        <f t="shared" si="5"/>
        <v>0.671955253906793</v>
      </c>
      <c r="M12" s="161">
        <v>16.149999999999999</v>
      </c>
      <c r="N12" s="25">
        <f t="shared" si="6"/>
        <v>4.0134622598065626</v>
      </c>
      <c r="O12" s="25">
        <f t="shared" si="7"/>
        <v>0.59470716358826159</v>
      </c>
      <c r="P12" s="130">
        <v>100</v>
      </c>
      <c r="Q12" s="172">
        <f t="shared" si="8"/>
        <v>1</v>
      </c>
    </row>
    <row r="13" spans="1:17">
      <c r="A13" s="14" t="s">
        <v>142</v>
      </c>
      <c r="B13" s="14" t="s">
        <v>143</v>
      </c>
      <c r="C13" s="25">
        <v>0.1205</v>
      </c>
      <c r="D13" s="24">
        <v>1</v>
      </c>
      <c r="E13" s="25">
        <v>4.72</v>
      </c>
      <c r="F13" s="25">
        <f t="shared" si="1"/>
        <v>0.64365199797673245</v>
      </c>
      <c r="G13" s="121">
        <v>255269.54832442899</v>
      </c>
      <c r="H13" s="159">
        <f t="shared" si="2"/>
        <v>5.406999009933692</v>
      </c>
      <c r="I13" s="25">
        <f t="shared" si="3"/>
        <v>0.46183717247316158</v>
      </c>
      <c r="J13" s="235">
        <v>1.4</v>
      </c>
      <c r="K13" s="25">
        <f t="shared" si="4"/>
        <v>0.14612803567823801</v>
      </c>
      <c r="L13" s="25">
        <f t="shared" si="5"/>
        <v>0.79280798814846531</v>
      </c>
      <c r="M13" s="161">
        <v>0.05</v>
      </c>
      <c r="N13" s="25">
        <f t="shared" si="6"/>
        <v>-4.3219280948873626</v>
      </c>
      <c r="O13" s="25">
        <f t="shared" si="7"/>
        <v>0.15377205643580499</v>
      </c>
      <c r="P13" s="130">
        <v>23.8095238095238</v>
      </c>
      <c r="Q13" s="172">
        <f t="shared" si="8"/>
        <v>0.238095238095238</v>
      </c>
    </row>
    <row r="14" spans="1:17">
      <c r="A14" s="14" t="s">
        <v>147</v>
      </c>
      <c r="B14" s="14" t="s">
        <v>1880</v>
      </c>
      <c r="C14" s="25">
        <v>2.5270000000000001</v>
      </c>
      <c r="D14" s="24">
        <f t="shared" ref="D14:D76" si="9">1-(C14-1.015)/(3.6594-1.015)</f>
        <v>0.42822568446528508</v>
      </c>
      <c r="E14" s="25">
        <v>3.17</v>
      </c>
      <c r="F14" s="25">
        <f t="shared" si="1"/>
        <v>0.54564997470915522</v>
      </c>
      <c r="G14" s="121">
        <v>11863.220855433899</v>
      </c>
      <c r="H14" s="159">
        <f t="shared" si="2"/>
        <v>4.0742026156587858</v>
      </c>
      <c r="I14" s="25">
        <f t="shared" si="3"/>
        <v>0.62776886817986011</v>
      </c>
      <c r="J14" s="235">
        <v>1.4999999999999999E-2</v>
      </c>
      <c r="K14" s="25">
        <f t="shared" si="4"/>
        <v>-1.8239087409443189</v>
      </c>
      <c r="L14" s="25">
        <f t="shared" si="5"/>
        <v>0.98299975508139426</v>
      </c>
      <c r="M14" s="161">
        <v>5.5E-2</v>
      </c>
      <c r="N14" s="25">
        <f t="shared" si="6"/>
        <v>-4.1844245711374279</v>
      </c>
      <c r="O14" s="25">
        <f t="shared" si="7"/>
        <v>0.16104587666479703</v>
      </c>
      <c r="P14" s="130">
        <v>0</v>
      </c>
      <c r="Q14" s="172">
        <f t="shared" si="8"/>
        <v>0</v>
      </c>
    </row>
    <row r="15" spans="1:17">
      <c r="A15" s="14" t="s">
        <v>150</v>
      </c>
      <c r="B15" s="14" t="s">
        <v>1865</v>
      </c>
      <c r="C15" s="25">
        <v>2.2869999999999999</v>
      </c>
      <c r="D15" s="24">
        <f t="shared" si="9"/>
        <v>0.51898351232793827</v>
      </c>
      <c r="E15" s="25">
        <v>0.73</v>
      </c>
      <c r="F15" s="25">
        <f t="shared" si="1"/>
        <v>0.39137582195245318</v>
      </c>
      <c r="G15" s="121">
        <v>63667174.971715301</v>
      </c>
      <c r="H15" s="159">
        <f t="shared" si="2"/>
        <v>7.8039155798557589</v>
      </c>
      <c r="I15" s="25">
        <f t="shared" si="3"/>
        <v>0.16342367689116755</v>
      </c>
      <c r="J15" s="235">
        <v>32800</v>
      </c>
      <c r="K15" s="25">
        <f t="shared" si="4"/>
        <v>4.5158738437116792</v>
      </c>
      <c r="L15" s="25">
        <f t="shared" si="5"/>
        <v>0.37094293154659574</v>
      </c>
      <c r="M15" s="161">
        <v>40.200000000000003</v>
      </c>
      <c r="N15" s="25">
        <f t="shared" si="6"/>
        <v>5.3291235962915673</v>
      </c>
      <c r="O15" s="25">
        <f t="shared" si="7"/>
        <v>0.66430453667981393</v>
      </c>
      <c r="P15" s="130">
        <v>100</v>
      </c>
      <c r="Q15" s="172">
        <f t="shared" si="8"/>
        <v>1</v>
      </c>
    </row>
    <row r="16" spans="1:17">
      <c r="A16" s="14" t="s">
        <v>152</v>
      </c>
      <c r="B16" s="14" t="s">
        <v>153</v>
      </c>
      <c r="C16" s="25">
        <v>1.7137</v>
      </c>
      <c r="D16" s="24">
        <f t="shared" si="9"/>
        <v>0.73578127363485102</v>
      </c>
      <c r="E16" s="25">
        <v>1.22</v>
      </c>
      <c r="F16" s="25">
        <f t="shared" si="1"/>
        <v>0.42235710672736471</v>
      </c>
      <c r="G16" s="121">
        <v>42862.0257491171</v>
      </c>
      <c r="H16" s="159">
        <f t="shared" si="2"/>
        <v>4.6320726928577702</v>
      </c>
      <c r="I16" s="25">
        <f t="shared" si="3"/>
        <v>0.5583146527488414</v>
      </c>
      <c r="J16" s="235">
        <v>2200</v>
      </c>
      <c r="K16" s="25">
        <f t="shared" si="4"/>
        <v>3.3424226808222062</v>
      </c>
      <c r="L16" s="25">
        <f t="shared" si="5"/>
        <v>0.48423053750797862</v>
      </c>
      <c r="M16" s="161">
        <v>0.5</v>
      </c>
      <c r="N16" s="25">
        <f t="shared" si="6"/>
        <v>-1</v>
      </c>
      <c r="O16" s="25">
        <f t="shared" si="7"/>
        <v>0.32949924594254054</v>
      </c>
      <c r="P16" s="130">
        <v>0</v>
      </c>
      <c r="Q16" s="172">
        <f t="shared" si="8"/>
        <v>0</v>
      </c>
    </row>
    <row r="17" spans="1:17">
      <c r="A17" s="14" t="s">
        <v>155</v>
      </c>
      <c r="B17" s="14" t="s">
        <v>1866</v>
      </c>
      <c r="C17" s="25">
        <v>2.8673000000000002</v>
      </c>
      <c r="D17" s="24">
        <f t="shared" si="9"/>
        <v>0.2995386477083648</v>
      </c>
      <c r="E17" s="25">
        <v>0.47</v>
      </c>
      <c r="F17" s="25">
        <f t="shared" si="1"/>
        <v>0.37493677288821448</v>
      </c>
      <c r="G17" s="121">
        <v>24931.306435021099</v>
      </c>
      <c r="H17" s="159">
        <f t="shared" si="2"/>
        <v>4.3967450367330025</v>
      </c>
      <c r="I17" s="25">
        <f t="shared" si="3"/>
        <v>0.58761268896442509</v>
      </c>
      <c r="J17" s="235">
        <v>100</v>
      </c>
      <c r="K17" s="25">
        <f t="shared" si="4"/>
        <v>2</v>
      </c>
      <c r="L17" s="25">
        <f t="shared" si="5"/>
        <v>0.61383103261859939</v>
      </c>
      <c r="M17" s="161">
        <v>125.15</v>
      </c>
      <c r="N17" s="25">
        <f t="shared" si="6"/>
        <v>6.9675144808009701</v>
      </c>
      <c r="O17" s="25">
        <f t="shared" si="7"/>
        <v>0.75097403018613074</v>
      </c>
      <c r="P17" s="130">
        <v>97</v>
      </c>
      <c r="Q17" s="172">
        <f t="shared" si="8"/>
        <v>0.97</v>
      </c>
    </row>
    <row r="18" spans="1:17">
      <c r="A18" s="14" t="s">
        <v>160</v>
      </c>
      <c r="B18" s="14" t="s">
        <v>161</v>
      </c>
      <c r="C18" s="25">
        <v>2.1092</v>
      </c>
      <c r="D18" s="24">
        <f t="shared" si="9"/>
        <v>0.58621993646952042</v>
      </c>
      <c r="E18" s="154">
        <v>3.45</v>
      </c>
      <c r="F18" s="154">
        <f t="shared" si="1"/>
        <v>0.5633535660091048</v>
      </c>
      <c r="G18" s="121">
        <v>65393.468118195902</v>
      </c>
      <c r="H18" s="159">
        <f t="shared" si="2"/>
        <v>4.8155343706194458</v>
      </c>
      <c r="I18" s="25">
        <f t="shared" si="3"/>
        <v>0.53547387420310377</v>
      </c>
      <c r="J18" s="235">
        <v>25</v>
      </c>
      <c r="K18" s="25">
        <f t="shared" si="4"/>
        <v>1.3979400086720377</v>
      </c>
      <c r="L18" s="25">
        <f t="shared" si="5"/>
        <v>0.671955253906793</v>
      </c>
      <c r="M18" s="161">
        <v>0.2</v>
      </c>
      <c r="N18" s="25">
        <f t="shared" si="6"/>
        <v>-2.3219280948873622</v>
      </c>
      <c r="O18" s="25">
        <f t="shared" si="7"/>
        <v>0.25957036662631738</v>
      </c>
      <c r="P18" s="130">
        <v>100</v>
      </c>
      <c r="Q18" s="172">
        <f t="shared" si="8"/>
        <v>1</v>
      </c>
    </row>
    <row r="19" spans="1:17">
      <c r="A19" s="14" t="s">
        <v>165</v>
      </c>
      <c r="B19" s="14" t="s">
        <v>166</v>
      </c>
      <c r="C19" s="25">
        <v>2.73</v>
      </c>
      <c r="D19" s="24">
        <f t="shared" si="9"/>
        <v>0.35145968839812436</v>
      </c>
      <c r="E19" s="25">
        <v>1.5</v>
      </c>
      <c r="F19" s="25">
        <f t="shared" si="1"/>
        <v>0.44006069802731412</v>
      </c>
      <c r="G19" s="121">
        <v>964321.09788764303</v>
      </c>
      <c r="H19" s="159">
        <f t="shared" si="2"/>
        <v>5.9842216685720215</v>
      </c>
      <c r="I19" s="25">
        <f t="shared" si="3"/>
        <v>0.38997358178548214</v>
      </c>
      <c r="J19" s="235">
        <v>62</v>
      </c>
      <c r="K19" s="25">
        <f t="shared" si="4"/>
        <v>1.7923916894982539</v>
      </c>
      <c r="L19" s="25">
        <f t="shared" si="5"/>
        <v>0.6338740043401635</v>
      </c>
      <c r="M19" s="161">
        <v>128.17599999999999</v>
      </c>
      <c r="N19" s="25">
        <f t="shared" si="6"/>
        <v>7.0019823431324264</v>
      </c>
      <c r="O19" s="25">
        <f t="shared" si="7"/>
        <v>0.75279735098140443</v>
      </c>
      <c r="P19" s="130">
        <v>100</v>
      </c>
      <c r="Q19" s="172">
        <f t="shared" si="8"/>
        <v>1</v>
      </c>
    </row>
    <row r="20" spans="1:17">
      <c r="A20" s="14" t="s">
        <v>173</v>
      </c>
      <c r="B20" s="14" t="s">
        <v>174</v>
      </c>
      <c r="C20" s="25">
        <v>1.8131999999999999</v>
      </c>
      <c r="D20" s="24">
        <f t="shared" si="9"/>
        <v>0.69815459083345943</v>
      </c>
      <c r="E20" s="25">
        <v>3.77</v>
      </c>
      <c r="F20" s="25">
        <f t="shared" si="1"/>
        <v>0.58358624178047558</v>
      </c>
      <c r="G20" s="121">
        <v>735722.28443449002</v>
      </c>
      <c r="H20" s="159">
        <f t="shared" si="2"/>
        <v>5.8667139106712343</v>
      </c>
      <c r="I20" s="25">
        <f t="shared" si="3"/>
        <v>0.40460316932857987</v>
      </c>
      <c r="J20" s="235">
        <v>1200</v>
      </c>
      <c r="K20" s="25">
        <f t="shared" si="4"/>
        <v>3.0791812460476247</v>
      </c>
      <c r="L20" s="25">
        <f t="shared" si="5"/>
        <v>0.50964445576770323</v>
      </c>
      <c r="M20" s="161">
        <v>32.58</v>
      </c>
      <c r="N20" s="25">
        <f t="shared" si="6"/>
        <v>5.0259146987507934</v>
      </c>
      <c r="O20" s="25">
        <f t="shared" si="7"/>
        <v>0.64826504218254288</v>
      </c>
      <c r="P20" s="130">
        <v>100</v>
      </c>
      <c r="Q20" s="172">
        <f t="shared" si="8"/>
        <v>1</v>
      </c>
    </row>
    <row r="21" spans="1:17">
      <c r="A21" s="14" t="s">
        <v>179</v>
      </c>
      <c r="B21" s="14" t="s">
        <v>180</v>
      </c>
      <c r="C21" s="25">
        <v>1.4743999999999999</v>
      </c>
      <c r="D21" s="24">
        <f t="shared" si="9"/>
        <v>0.82627439116623802</v>
      </c>
      <c r="E21" s="25">
        <v>0.74</v>
      </c>
      <c r="F21" s="25">
        <f t="shared" si="1"/>
        <v>0.39200809307030859</v>
      </c>
      <c r="G21" s="121">
        <v>1257973.0263394101</v>
      </c>
      <c r="H21" s="159">
        <f t="shared" si="2"/>
        <v>6.0996713289967364</v>
      </c>
      <c r="I21" s="25">
        <f t="shared" si="3"/>
        <v>0.37560022513076408</v>
      </c>
      <c r="J21" s="235">
        <v>10700</v>
      </c>
      <c r="K21" s="25">
        <f t="shared" si="4"/>
        <v>4.0293837776852097</v>
      </c>
      <c r="L21" s="25">
        <f t="shared" si="5"/>
        <v>0.41790977315628353</v>
      </c>
      <c r="M21" s="161">
        <v>0.2</v>
      </c>
      <c r="N21" s="25">
        <f t="shared" si="6"/>
        <v>-2.3219280948873622</v>
      </c>
      <c r="O21" s="25">
        <f t="shared" si="7"/>
        <v>0.25957036662631738</v>
      </c>
      <c r="P21" s="130">
        <v>80.900000000000006</v>
      </c>
      <c r="Q21" s="172">
        <f t="shared" si="8"/>
        <v>0.80900000000000005</v>
      </c>
    </row>
    <row r="22" spans="1:17">
      <c r="A22" s="14" t="s">
        <v>181</v>
      </c>
      <c r="B22" s="14" t="s">
        <v>1867</v>
      </c>
      <c r="C22" s="25">
        <v>3.1718999999999999</v>
      </c>
      <c r="D22" s="24">
        <f t="shared" si="9"/>
        <v>0.18435183784601417</v>
      </c>
      <c r="E22" s="25">
        <v>4.91</v>
      </c>
      <c r="F22" s="25">
        <f t="shared" si="1"/>
        <v>0.65566514921598396</v>
      </c>
      <c r="G22" s="121">
        <v>26151909.0170593</v>
      </c>
      <c r="H22" s="159">
        <f t="shared" si="2"/>
        <v>7.4175033966569783</v>
      </c>
      <c r="I22" s="25">
        <f t="shared" si="3"/>
        <v>0.2115315717469185</v>
      </c>
      <c r="J22" s="235">
        <v>2400</v>
      </c>
      <c r="K22" s="25">
        <f t="shared" si="4"/>
        <v>3.3802112417116059</v>
      </c>
      <c r="L22" s="25">
        <f t="shared" si="5"/>
        <v>0.48058234512360642</v>
      </c>
      <c r="M22" s="161">
        <v>0.01</v>
      </c>
      <c r="N22" s="25">
        <f t="shared" si="6"/>
        <v>-6.6438561897747244</v>
      </c>
      <c r="O22" s="25">
        <f t="shared" si="7"/>
        <v>3.0944022024325685E-2</v>
      </c>
      <c r="P22" s="130">
        <v>1.1100000000000001</v>
      </c>
      <c r="Q22" s="172">
        <f t="shared" si="8"/>
        <v>1.11E-2</v>
      </c>
    </row>
    <row r="23" spans="1:17" ht="14.5" thickBot="1">
      <c r="A23" s="14" t="s">
        <v>183</v>
      </c>
      <c r="B23" s="14" t="s">
        <v>184</v>
      </c>
      <c r="C23" s="25">
        <v>2.3620999999999999</v>
      </c>
      <c r="D23" s="24">
        <f t="shared" si="9"/>
        <v>0.49058387535924974</v>
      </c>
      <c r="E23" s="25">
        <v>2.78</v>
      </c>
      <c r="F23" s="25">
        <f t="shared" si="1"/>
        <v>0.52099140111279718</v>
      </c>
      <c r="G23" s="121">
        <v>1366538.7722132499</v>
      </c>
      <c r="H23" s="159">
        <f t="shared" si="2"/>
        <v>6.1356219582528926</v>
      </c>
      <c r="I23" s="25">
        <f t="shared" si="3"/>
        <v>0.37112441104556593</v>
      </c>
      <c r="J23" s="235">
        <v>5500</v>
      </c>
      <c r="K23" s="25">
        <f t="shared" si="4"/>
        <v>3.7403626894942437</v>
      </c>
      <c r="L23" s="25">
        <f t="shared" si="5"/>
        <v>0.44581251695082202</v>
      </c>
      <c r="M23" s="161">
        <v>3.82</v>
      </c>
      <c r="N23" s="25">
        <f t="shared" si="6"/>
        <v>1.9335726382610239</v>
      </c>
      <c r="O23" s="25">
        <f t="shared" si="7"/>
        <v>0.48468275991711035</v>
      </c>
      <c r="P23" s="130">
        <v>51.2</v>
      </c>
      <c r="Q23" s="172">
        <f t="shared" si="8"/>
        <v>0.51200000000000001</v>
      </c>
    </row>
    <row r="24" spans="1:17" ht="14.5" thickBot="1">
      <c r="A24" s="14" t="s">
        <v>186</v>
      </c>
      <c r="B24" s="14" t="s">
        <v>187</v>
      </c>
      <c r="C24" s="25">
        <v>1.2401</v>
      </c>
      <c r="D24" s="24">
        <f t="shared" si="9"/>
        <v>0.91487672061715319</v>
      </c>
      <c r="E24" s="153">
        <v>0.79</v>
      </c>
      <c r="F24" s="153">
        <f t="shared" si="1"/>
        <v>0.39516944865958525</v>
      </c>
      <c r="G24" s="121">
        <v>2020649.3758131</v>
      </c>
      <c r="H24" s="159">
        <f t="shared" si="2"/>
        <v>6.3054909610362468</v>
      </c>
      <c r="I24" s="25">
        <f t="shared" si="3"/>
        <v>0.34997590569176618</v>
      </c>
      <c r="J24" s="235">
        <v>8265600</v>
      </c>
      <c r="K24" s="25">
        <f t="shared" si="4"/>
        <v>6.917274384493223</v>
      </c>
      <c r="L24" s="25">
        <f t="shared" si="5"/>
        <v>0.13910633977090947</v>
      </c>
      <c r="M24" s="161">
        <v>66.849999999999994</v>
      </c>
      <c r="N24" s="25">
        <f t="shared" si="6"/>
        <v>6.0628556552059907</v>
      </c>
      <c r="O24" s="25">
        <f t="shared" si="7"/>
        <v>0.70311834266268969</v>
      </c>
      <c r="P24" s="130">
        <v>100</v>
      </c>
      <c r="Q24" s="172">
        <f t="shared" si="8"/>
        <v>1</v>
      </c>
    </row>
    <row r="25" spans="1:17">
      <c r="A25" s="14" t="s">
        <v>189</v>
      </c>
      <c r="B25" s="14" t="s">
        <v>190</v>
      </c>
      <c r="C25" s="25">
        <v>2.2199</v>
      </c>
      <c r="D25" s="24">
        <f t="shared" si="9"/>
        <v>0.54435788836787169</v>
      </c>
      <c r="E25" s="25">
        <v>2.2000000000000002</v>
      </c>
      <c r="F25" s="25">
        <f t="shared" si="1"/>
        <v>0.48431967627718769</v>
      </c>
      <c r="G25" s="121">
        <v>290836.65338645398</v>
      </c>
      <c r="H25" s="159">
        <f t="shared" si="2"/>
        <v>5.4636491386394175</v>
      </c>
      <c r="I25" s="25">
        <f t="shared" si="3"/>
        <v>0.45478429330983083</v>
      </c>
      <c r="J25" s="236" t="s">
        <v>2004</v>
      </c>
      <c r="K25" s="217" t="s">
        <v>2004</v>
      </c>
      <c r="L25" s="25">
        <v>0.5</v>
      </c>
      <c r="M25" s="161">
        <v>0.40400000000000003</v>
      </c>
      <c r="N25" s="25">
        <f t="shared" si="6"/>
        <v>-1.3075728019102921</v>
      </c>
      <c r="O25" s="25">
        <f t="shared" si="7"/>
        <v>0.3132289045912055</v>
      </c>
      <c r="P25" s="130">
        <v>57</v>
      </c>
      <c r="Q25" s="172">
        <f t="shared" si="8"/>
        <v>0.56999999999999995</v>
      </c>
    </row>
    <row r="26" spans="1:17">
      <c r="A26" s="14" t="s">
        <v>194</v>
      </c>
      <c r="B26" s="14" t="s">
        <v>195</v>
      </c>
      <c r="C26" s="25">
        <v>1.5802</v>
      </c>
      <c r="D26" s="24">
        <f t="shared" si="9"/>
        <v>0.78626531538345179</v>
      </c>
      <c r="E26" s="25">
        <v>-0.11</v>
      </c>
      <c r="F26" s="25">
        <f t="shared" si="1"/>
        <v>0.33826504805260493</v>
      </c>
      <c r="G26" s="121">
        <v>17979475.484606601</v>
      </c>
      <c r="H26" s="159">
        <f t="shared" si="2"/>
        <v>7.2547770179053463</v>
      </c>
      <c r="I26" s="25">
        <f t="shared" si="3"/>
        <v>0.23179082820833663</v>
      </c>
      <c r="J26" s="235">
        <v>4964900</v>
      </c>
      <c r="K26" s="25">
        <f t="shared" ref="K26:K88" si="10">LOG10(J26)</f>
        <v>6.6959105056238366</v>
      </c>
      <c r="L26" s="25">
        <f t="shared" ref="L26:L88" si="11">1-(K26+2)/(8.3581601264438+2)</f>
        <v>0.16047730490054246</v>
      </c>
      <c r="M26" s="161">
        <v>1.2250000000000001</v>
      </c>
      <c r="N26" s="25">
        <f t="shared" si="6"/>
        <v>0.292781749227846</v>
      </c>
      <c r="O26" s="25">
        <f t="shared" si="7"/>
        <v>0.39788630819926096</v>
      </c>
      <c r="P26" s="130">
        <v>4.4000000000000004</v>
      </c>
      <c r="Q26" s="172">
        <f t="shared" si="8"/>
        <v>4.4000000000000004E-2</v>
      </c>
    </row>
    <row r="27" spans="1:17">
      <c r="A27" s="14" t="s">
        <v>196</v>
      </c>
      <c r="B27" s="14" t="s">
        <v>197</v>
      </c>
      <c r="C27" s="25">
        <v>1.9836</v>
      </c>
      <c r="D27" s="24">
        <f t="shared" si="9"/>
        <v>0.63371653305097553</v>
      </c>
      <c r="E27" s="25">
        <v>4.38</v>
      </c>
      <c r="F27" s="25">
        <f t="shared" si="1"/>
        <v>0.62215477996965107</v>
      </c>
      <c r="G27" s="121">
        <v>334777.07006369397</v>
      </c>
      <c r="H27" s="159">
        <f t="shared" si="2"/>
        <v>5.52475570414249</v>
      </c>
      <c r="I27" s="25">
        <f t="shared" si="3"/>
        <v>0.44717659263154863</v>
      </c>
      <c r="J27" s="235">
        <v>1000</v>
      </c>
      <c r="K27" s="25">
        <f t="shared" si="10"/>
        <v>3</v>
      </c>
      <c r="L27" s="25">
        <f t="shared" si="11"/>
        <v>0.5172887907732493</v>
      </c>
      <c r="M27" s="161">
        <v>0.1</v>
      </c>
      <c r="N27" s="25">
        <f t="shared" si="6"/>
        <v>-3.3219280948873622</v>
      </c>
      <c r="O27" s="25">
        <f t="shared" si="7"/>
        <v>0.20667121153106122</v>
      </c>
      <c r="P27" s="130">
        <v>47.619047619047599</v>
      </c>
      <c r="Q27" s="172">
        <f t="shared" si="8"/>
        <v>0.476190476190476</v>
      </c>
    </row>
    <row r="28" spans="1:17">
      <c r="A28" s="14" t="s">
        <v>202</v>
      </c>
      <c r="B28" s="14" t="s">
        <v>203</v>
      </c>
      <c r="C28" s="25">
        <v>1.7650999999999999</v>
      </c>
      <c r="D28" s="24">
        <f t="shared" si="9"/>
        <v>0.71634397216759949</v>
      </c>
      <c r="E28" s="25">
        <v>-0.16</v>
      </c>
      <c r="F28" s="25">
        <f t="shared" si="1"/>
        <v>0.33510369246332827</v>
      </c>
      <c r="G28" s="121">
        <v>1000990.70655546</v>
      </c>
      <c r="H28" s="159">
        <f t="shared" si="2"/>
        <v>6.0004300454009796</v>
      </c>
      <c r="I28" s="25">
        <f t="shared" si="3"/>
        <v>0.38795565656942133</v>
      </c>
      <c r="J28" s="235">
        <v>4856000</v>
      </c>
      <c r="K28" s="25">
        <f t="shared" si="10"/>
        <v>6.6862786780672012</v>
      </c>
      <c r="L28" s="25">
        <f t="shared" si="11"/>
        <v>0.16140718312592794</v>
      </c>
      <c r="M28" s="161">
        <v>47.414999999999999</v>
      </c>
      <c r="N28" s="25">
        <f t="shared" si="6"/>
        <v>5.5672716308509305</v>
      </c>
      <c r="O28" s="25">
        <f t="shared" si="7"/>
        <v>0.67690236649560009</v>
      </c>
      <c r="P28" s="130">
        <v>100</v>
      </c>
      <c r="Q28" s="172">
        <f t="shared" si="8"/>
        <v>1</v>
      </c>
    </row>
    <row r="29" spans="1:17">
      <c r="A29" s="14" t="s">
        <v>205</v>
      </c>
      <c r="B29" s="14" t="s">
        <v>206</v>
      </c>
      <c r="C29" s="25">
        <v>2.7126000000000001</v>
      </c>
      <c r="D29" s="24">
        <f t="shared" si="9"/>
        <v>0.3580396309181666</v>
      </c>
      <c r="E29" s="25">
        <v>1.67</v>
      </c>
      <c r="F29" s="25">
        <f t="shared" si="1"/>
        <v>0.45080930703085487</v>
      </c>
      <c r="G29" s="121">
        <v>386539.351165411</v>
      </c>
      <c r="H29" s="159">
        <f t="shared" si="2"/>
        <v>5.5871937133230425</v>
      </c>
      <c r="I29" s="25">
        <f t="shared" si="3"/>
        <v>0.43940312866932363</v>
      </c>
      <c r="J29" s="235">
        <v>960</v>
      </c>
      <c r="K29" s="25">
        <f t="shared" si="10"/>
        <v>2.9822712330395684</v>
      </c>
      <c r="L29" s="25">
        <f t="shared" si="11"/>
        <v>0.51900036568076302</v>
      </c>
      <c r="M29" s="161">
        <v>0.16666666666666699</v>
      </c>
      <c r="N29" s="25">
        <f t="shared" si="6"/>
        <v>-2.5849625007211534</v>
      </c>
      <c r="O29" s="25">
        <f t="shared" si="7"/>
        <v>0.24565606879672713</v>
      </c>
      <c r="P29" s="130">
        <v>0</v>
      </c>
      <c r="Q29" s="172">
        <f t="shared" si="8"/>
        <v>0</v>
      </c>
    </row>
    <row r="30" spans="1:17">
      <c r="A30" s="14" t="s">
        <v>209</v>
      </c>
      <c r="B30" s="14" t="s">
        <v>210</v>
      </c>
      <c r="C30" s="25">
        <v>2.8170000000000002</v>
      </c>
      <c r="D30" s="24">
        <f t="shared" si="9"/>
        <v>0.31855997579791251</v>
      </c>
      <c r="E30" s="25">
        <v>2.89</v>
      </c>
      <c r="F30" s="25">
        <f t="shared" si="1"/>
        <v>0.52794638340920585</v>
      </c>
      <c r="G30" s="121">
        <v>11894135.278249601</v>
      </c>
      <c r="H30" s="159">
        <f t="shared" si="2"/>
        <v>7.075332873650666</v>
      </c>
      <c r="I30" s="25">
        <f t="shared" si="3"/>
        <v>0.25413142821950008</v>
      </c>
      <c r="J30" s="235">
        <v>82500</v>
      </c>
      <c r="K30" s="25">
        <f t="shared" si="10"/>
        <v>4.9164539485499255</v>
      </c>
      <c r="L30" s="25">
        <f t="shared" si="11"/>
        <v>0.33227003018686607</v>
      </c>
      <c r="M30" s="161">
        <v>5.8559999999999999</v>
      </c>
      <c r="N30" s="25">
        <f t="shared" si="6"/>
        <v>2.5499155536219553</v>
      </c>
      <c r="O30" s="25">
        <f t="shared" si="7"/>
        <v>0.51728677938865064</v>
      </c>
      <c r="P30" s="130">
        <v>56.5</v>
      </c>
      <c r="Q30" s="172">
        <f t="shared" si="8"/>
        <v>0.56499999999999995</v>
      </c>
    </row>
    <row r="31" spans="1:17">
      <c r="A31" s="14" t="s">
        <v>212</v>
      </c>
      <c r="B31" s="14" t="s">
        <v>213</v>
      </c>
      <c r="C31" s="25">
        <v>1.2403999999999999</v>
      </c>
      <c r="D31" s="24">
        <f t="shared" si="9"/>
        <v>0.91476327333232488</v>
      </c>
      <c r="E31" s="25">
        <v>0.81</v>
      </c>
      <c r="F31" s="25">
        <f t="shared" si="1"/>
        <v>0.39643399089529591</v>
      </c>
      <c r="G31" s="121">
        <v>22659.916484978399</v>
      </c>
      <c r="H31" s="159">
        <f t="shared" si="2"/>
        <v>4.3552583049016116</v>
      </c>
      <c r="I31" s="25">
        <f t="shared" si="3"/>
        <v>0.59277774177495357</v>
      </c>
      <c r="J31" s="235">
        <v>200</v>
      </c>
      <c r="K31" s="25">
        <f t="shared" si="10"/>
        <v>2.3010299956639813</v>
      </c>
      <c r="L31" s="25">
        <f t="shared" si="11"/>
        <v>0.58476892197450259</v>
      </c>
      <c r="M31" s="161">
        <v>118.91</v>
      </c>
      <c r="N31" s="25">
        <f t="shared" si="6"/>
        <v>6.8937262365972236</v>
      </c>
      <c r="O31" s="25">
        <f t="shared" si="7"/>
        <v>0.74707069441179019</v>
      </c>
      <c r="P31" s="130">
        <v>100</v>
      </c>
      <c r="Q31" s="172">
        <f t="shared" si="8"/>
        <v>1</v>
      </c>
    </row>
    <row r="32" spans="1:17">
      <c r="A32" s="14" t="s">
        <v>217</v>
      </c>
      <c r="B32" s="14" t="s">
        <v>218</v>
      </c>
      <c r="C32" s="25">
        <v>2.4413999999999998</v>
      </c>
      <c r="D32" s="24">
        <f t="shared" si="9"/>
        <v>0.46059597640296479</v>
      </c>
      <c r="E32" s="25">
        <v>1.51</v>
      </c>
      <c r="F32" s="25">
        <f t="shared" si="1"/>
        <v>0.44069296914516948</v>
      </c>
      <c r="G32" s="121">
        <v>56435.150996002201</v>
      </c>
      <c r="H32" s="159">
        <f t="shared" si="2"/>
        <v>4.7515496913660193</v>
      </c>
      <c r="I32" s="25">
        <f t="shared" si="3"/>
        <v>0.54343989690047634</v>
      </c>
      <c r="J32" s="235">
        <v>1900</v>
      </c>
      <c r="K32" s="25">
        <f t="shared" si="10"/>
        <v>3.2787536009528289</v>
      </c>
      <c r="L32" s="25">
        <f t="shared" si="11"/>
        <v>0.49037729321479895</v>
      </c>
      <c r="M32" s="161">
        <v>2.5000000000000001E-2</v>
      </c>
      <c r="N32" s="25">
        <f t="shared" si="6"/>
        <v>-5.3219280948873626</v>
      </c>
      <c r="O32" s="25">
        <f t="shared" si="7"/>
        <v>0.1008729013405488</v>
      </c>
      <c r="P32" s="130">
        <v>2.5</v>
      </c>
      <c r="Q32" s="172">
        <f t="shared" si="8"/>
        <v>2.5000000000000001E-2</v>
      </c>
    </row>
    <row r="33" spans="1:17">
      <c r="A33" s="14" t="s">
        <v>220</v>
      </c>
      <c r="B33" s="14" t="s">
        <v>221</v>
      </c>
      <c r="C33" s="25">
        <v>1.7659</v>
      </c>
      <c r="D33" s="24">
        <f t="shared" si="9"/>
        <v>0.71604144607472398</v>
      </c>
      <c r="E33" s="25">
        <v>-2.35</v>
      </c>
      <c r="F33" s="25">
        <f t="shared" si="1"/>
        <v>0.19663631765300962</v>
      </c>
      <c r="G33" s="121">
        <v>96351.970669110902</v>
      </c>
      <c r="H33" s="159">
        <f t="shared" si="2"/>
        <v>4.9838606016273639</v>
      </c>
      <c r="I33" s="25">
        <f t="shared" si="3"/>
        <v>0.5145174422506773</v>
      </c>
      <c r="J33" s="235">
        <v>62300</v>
      </c>
      <c r="K33" s="25">
        <f t="shared" si="10"/>
        <v>4.7944880466591693</v>
      </c>
      <c r="L33" s="25">
        <f t="shared" si="11"/>
        <v>0.3440448917840897</v>
      </c>
      <c r="M33" s="161">
        <v>0.25</v>
      </c>
      <c r="N33" s="25">
        <f t="shared" si="6"/>
        <v>-2</v>
      </c>
      <c r="O33" s="25">
        <f t="shared" si="7"/>
        <v>0.27660009084728437</v>
      </c>
      <c r="P33" s="130">
        <v>21.5</v>
      </c>
      <c r="Q33" s="172">
        <f t="shared" si="8"/>
        <v>0.215</v>
      </c>
    </row>
    <row r="34" spans="1:17">
      <c r="A34" s="14" t="s">
        <v>223</v>
      </c>
      <c r="B34" s="14" t="s">
        <v>1756</v>
      </c>
      <c r="C34" s="25">
        <v>2.6979000000000002</v>
      </c>
      <c r="D34" s="24">
        <f t="shared" si="9"/>
        <v>0.3635985478747541</v>
      </c>
      <c r="E34" s="25">
        <v>4.59</v>
      </c>
      <c r="F34" s="25">
        <f t="shared" si="1"/>
        <v>0.63543247344461318</v>
      </c>
      <c r="G34" s="121">
        <v>17568.019252623901</v>
      </c>
      <c r="H34" s="159">
        <f t="shared" si="2"/>
        <v>4.244722798709418</v>
      </c>
      <c r="I34" s="25">
        <f t="shared" si="3"/>
        <v>0.606539291593857</v>
      </c>
      <c r="J34" s="235">
        <v>140</v>
      </c>
      <c r="K34" s="25">
        <f t="shared" si="10"/>
        <v>2.1461280356782382</v>
      </c>
      <c r="L34" s="25">
        <f t="shared" si="11"/>
        <v>0.5997235044577649</v>
      </c>
      <c r="M34" s="25">
        <v>2.6480000000000001</v>
      </c>
      <c r="N34" s="25">
        <f t="shared" si="6"/>
        <v>1.4049031221451307</v>
      </c>
      <c r="O34" s="25">
        <f t="shared" si="7"/>
        <v>0.45671658918996172</v>
      </c>
      <c r="P34" s="130">
        <v>86.45</v>
      </c>
      <c r="Q34" s="172">
        <f t="shared" si="8"/>
        <v>0.86450000000000005</v>
      </c>
    </row>
    <row r="35" spans="1:17">
      <c r="A35" s="14" t="s">
        <v>226</v>
      </c>
      <c r="B35" s="14" t="s">
        <v>1868</v>
      </c>
      <c r="C35" s="25">
        <v>2.2025000000000001</v>
      </c>
      <c r="D35" s="24">
        <f t="shared" si="9"/>
        <v>0.55093783088791404</v>
      </c>
      <c r="E35" s="25">
        <v>1.47</v>
      </c>
      <c r="F35" s="25">
        <f t="shared" si="1"/>
        <v>0.43816388467374812</v>
      </c>
      <c r="G35" s="121">
        <v>6496668.8503516596</v>
      </c>
      <c r="H35" s="159">
        <f t="shared" si="2"/>
        <v>6.8126907303746931</v>
      </c>
      <c r="I35" s="25">
        <f t="shared" si="3"/>
        <v>0.28683008825866796</v>
      </c>
      <c r="J35" s="235">
        <v>200</v>
      </c>
      <c r="K35" s="25">
        <f t="shared" si="10"/>
        <v>2.3010299956639813</v>
      </c>
      <c r="L35" s="25">
        <f t="shared" si="11"/>
        <v>0.58476892197450259</v>
      </c>
      <c r="M35" s="161">
        <v>437.08499999999998</v>
      </c>
      <c r="N35" s="25">
        <f t="shared" si="6"/>
        <v>8.7717700579533506</v>
      </c>
      <c r="O35" s="25">
        <f t="shared" si="7"/>
        <v>0.84641762579339563</v>
      </c>
      <c r="P35" s="130">
        <v>100</v>
      </c>
      <c r="Q35" s="172">
        <f t="shared" si="8"/>
        <v>1</v>
      </c>
    </row>
    <row r="36" spans="1:17">
      <c r="A36" s="14" t="s">
        <v>230</v>
      </c>
      <c r="B36" s="14" t="s">
        <v>1869</v>
      </c>
      <c r="C36" s="25">
        <v>2.8384</v>
      </c>
      <c r="D36" s="24">
        <f t="shared" si="9"/>
        <v>0.31046740281349261</v>
      </c>
      <c r="E36" s="25">
        <v>1.46</v>
      </c>
      <c r="F36" s="25">
        <f t="shared" si="1"/>
        <v>0.43753161355589282</v>
      </c>
      <c r="G36" s="121">
        <v>36490745.100880198</v>
      </c>
      <c r="H36" s="159">
        <f t="shared" si="2"/>
        <v>7.5621827312708421</v>
      </c>
      <c r="I36" s="25">
        <f t="shared" si="3"/>
        <v>0.19351915257372887</v>
      </c>
      <c r="J36" s="235">
        <v>1124400</v>
      </c>
      <c r="K36" s="25">
        <f t="shared" si="10"/>
        <v>6.0509208369354033</v>
      </c>
      <c r="L36" s="25">
        <f t="shared" si="11"/>
        <v>0.22274605348281329</v>
      </c>
      <c r="M36" s="161">
        <v>57.5</v>
      </c>
      <c r="N36" s="25">
        <f t="shared" si="6"/>
        <v>5.8454900509443757</v>
      </c>
      <c r="O36" s="25">
        <f t="shared" si="7"/>
        <v>0.6916198858504804</v>
      </c>
      <c r="P36" s="130">
        <v>82.33</v>
      </c>
      <c r="Q36" s="172">
        <f t="shared" si="8"/>
        <v>0.82330000000000003</v>
      </c>
    </row>
    <row r="37" spans="1:17" ht="14.5" thickBot="1">
      <c r="A37" s="14" t="s">
        <v>232</v>
      </c>
      <c r="B37" s="14" t="s">
        <v>1870</v>
      </c>
      <c r="C37" s="25">
        <v>3.2490999999999999</v>
      </c>
      <c r="D37" s="24">
        <f t="shared" si="9"/>
        <v>0.15515806988352754</v>
      </c>
      <c r="E37" s="25">
        <v>4.5199999999999996</v>
      </c>
      <c r="F37" s="25">
        <f t="shared" si="1"/>
        <v>0.63100657561962581</v>
      </c>
      <c r="G37" s="121">
        <v>8079343.0195830697</v>
      </c>
      <c r="H37" s="159">
        <f t="shared" si="2"/>
        <v>6.9073760470901622</v>
      </c>
      <c r="I37" s="25">
        <f t="shared" si="3"/>
        <v>0.27504186972160394</v>
      </c>
      <c r="J37" s="235">
        <v>15000</v>
      </c>
      <c r="K37" s="25">
        <f t="shared" si="10"/>
        <v>4.1760912590556813</v>
      </c>
      <c r="L37" s="25">
        <f t="shared" si="11"/>
        <v>0.40374630400929323</v>
      </c>
      <c r="M37" s="161">
        <v>112.5</v>
      </c>
      <c r="N37" s="25">
        <f t="shared" si="6"/>
        <v>6.8137811912170374</v>
      </c>
      <c r="O37" s="25">
        <f t="shared" si="7"/>
        <v>0.74284166905712634</v>
      </c>
      <c r="P37" s="130">
        <v>2.5299999999999998</v>
      </c>
      <c r="Q37" s="172">
        <f t="shared" si="8"/>
        <v>2.53E-2</v>
      </c>
    </row>
    <row r="38" spans="1:17" ht="14.5" thickBot="1">
      <c r="A38" s="14" t="s">
        <v>234</v>
      </c>
      <c r="B38" s="14" t="s">
        <v>1871</v>
      </c>
      <c r="C38" s="25">
        <v>3.2132000000000001</v>
      </c>
      <c r="D38" s="24">
        <f t="shared" si="9"/>
        <v>0.16873392830131606</v>
      </c>
      <c r="E38" s="153">
        <v>8.83</v>
      </c>
      <c r="F38" s="153">
        <f t="shared" si="1"/>
        <v>0.90351542741527568</v>
      </c>
      <c r="G38" s="121">
        <v>11421121.251629701</v>
      </c>
      <c r="H38" s="159">
        <f t="shared" si="2"/>
        <v>7.0577087422190985</v>
      </c>
      <c r="I38" s="25">
        <f t="shared" si="3"/>
        <v>0.25632561333761694</v>
      </c>
      <c r="J38" s="235">
        <v>15.1</v>
      </c>
      <c r="K38" s="25">
        <f t="shared" si="10"/>
        <v>1.1789769472931695</v>
      </c>
      <c r="L38" s="25">
        <f t="shared" si="11"/>
        <v>0.69309443873362986</v>
      </c>
      <c r="M38" s="161">
        <v>60.42</v>
      </c>
      <c r="N38" s="25">
        <f t="shared" si="6"/>
        <v>5.9169542789532166</v>
      </c>
      <c r="O38" s="25">
        <f t="shared" si="7"/>
        <v>0.69540028313168289</v>
      </c>
      <c r="P38" s="130">
        <v>18</v>
      </c>
      <c r="Q38" s="172">
        <f t="shared" si="8"/>
        <v>0.18</v>
      </c>
    </row>
    <row r="39" spans="1:17">
      <c r="A39" s="14" t="s">
        <v>235</v>
      </c>
      <c r="B39" s="14" t="s">
        <v>1872</v>
      </c>
      <c r="C39" s="25">
        <v>3.1408999999999998</v>
      </c>
      <c r="D39" s="24">
        <f t="shared" si="9"/>
        <v>0.19607472394494041</v>
      </c>
      <c r="E39" s="25">
        <v>5.9</v>
      </c>
      <c r="F39" s="25">
        <f t="shared" si="1"/>
        <v>0.71825998988366213</v>
      </c>
      <c r="G39" s="121">
        <v>7492516.0370634403</v>
      </c>
      <c r="H39" s="159">
        <f t="shared" si="2"/>
        <v>6.8746276811873459</v>
      </c>
      <c r="I39" s="25">
        <f t="shared" si="3"/>
        <v>0.27911900551610314</v>
      </c>
      <c r="J39" s="235">
        <v>500</v>
      </c>
      <c r="K39" s="25">
        <f t="shared" si="10"/>
        <v>2.6989700043360187</v>
      </c>
      <c r="L39" s="25">
        <f t="shared" si="11"/>
        <v>0.54635090141734599</v>
      </c>
      <c r="M39" s="161">
        <v>3.87</v>
      </c>
      <c r="N39" s="25">
        <f t="shared" si="6"/>
        <v>1.9523335663696855</v>
      </c>
      <c r="O39" s="25">
        <f t="shared" si="7"/>
        <v>0.48567519716286145</v>
      </c>
      <c r="P39" s="130">
        <v>100</v>
      </c>
      <c r="Q39" s="172">
        <f t="shared" si="8"/>
        <v>1</v>
      </c>
    </row>
    <row r="40" spans="1:17">
      <c r="A40" s="14" t="s">
        <v>237</v>
      </c>
      <c r="B40" s="14" t="s">
        <v>238</v>
      </c>
      <c r="C40" s="25">
        <v>1.6006</v>
      </c>
      <c r="D40" s="24">
        <f t="shared" si="9"/>
        <v>0.77855090001512628</v>
      </c>
      <c r="E40" s="25">
        <v>4.16</v>
      </c>
      <c r="F40" s="25">
        <f t="shared" si="1"/>
        <v>0.60824481537683373</v>
      </c>
      <c r="G40" s="121">
        <v>86646.884272997006</v>
      </c>
      <c r="H40" s="159">
        <f t="shared" si="2"/>
        <v>4.9377529505770799</v>
      </c>
      <c r="I40" s="25">
        <f t="shared" si="3"/>
        <v>0.52025779445802911</v>
      </c>
      <c r="J40" s="235">
        <v>38</v>
      </c>
      <c r="K40" s="25">
        <f t="shared" si="10"/>
        <v>1.5797835966168101</v>
      </c>
      <c r="L40" s="25">
        <f t="shared" si="11"/>
        <v>0.65439966626140245</v>
      </c>
      <c r="M40" s="235">
        <v>1.05</v>
      </c>
      <c r="N40" s="25">
        <f t="shared" si="6"/>
        <v>7.0389327891398012E-2</v>
      </c>
      <c r="O40" s="25">
        <f t="shared" si="7"/>
        <v>0.38612193701097469</v>
      </c>
      <c r="P40" s="130">
        <v>7.1428571428571397</v>
      </c>
      <c r="Q40" s="172">
        <f t="shared" si="8"/>
        <v>7.1428571428571397E-2</v>
      </c>
    </row>
    <row r="41" spans="1:17">
      <c r="A41" s="14" t="s">
        <v>241</v>
      </c>
      <c r="B41" s="14" t="s">
        <v>242</v>
      </c>
      <c r="C41" s="25">
        <v>2.8056999999999999</v>
      </c>
      <c r="D41" s="24">
        <f t="shared" si="9"/>
        <v>0.3228331568597792</v>
      </c>
      <c r="E41" s="25">
        <v>1.82</v>
      </c>
      <c r="F41" s="25">
        <f t="shared" si="1"/>
        <v>0.4602933737986849</v>
      </c>
      <c r="G41" s="121">
        <v>42604.240970105697</v>
      </c>
      <c r="H41" s="159">
        <f t="shared" si="2"/>
        <v>4.6294528323947564</v>
      </c>
      <c r="I41" s="25">
        <f t="shared" si="3"/>
        <v>0.55864082251566416</v>
      </c>
      <c r="J41" s="235">
        <v>385</v>
      </c>
      <c r="K41" s="25">
        <f t="shared" si="10"/>
        <v>2.5854607295085006</v>
      </c>
      <c r="L41" s="25">
        <f t="shared" si="11"/>
        <v>0.55730934127943454</v>
      </c>
      <c r="M41" s="161">
        <v>81.611999999999995</v>
      </c>
      <c r="N41" s="25">
        <f t="shared" si="6"/>
        <v>6.3507093925210114</v>
      </c>
      <c r="O41" s="25">
        <f t="shared" si="7"/>
        <v>0.7183455621576661</v>
      </c>
      <c r="P41" s="130">
        <v>69.23</v>
      </c>
      <c r="Q41" s="172">
        <f t="shared" si="8"/>
        <v>0.69230000000000003</v>
      </c>
    </row>
    <row r="42" spans="1:17">
      <c r="A42" s="14" t="s">
        <v>244</v>
      </c>
      <c r="B42" s="14" t="s">
        <v>245</v>
      </c>
      <c r="C42" s="25">
        <v>2.8180000000000001</v>
      </c>
      <c r="D42" s="24">
        <f t="shared" si="9"/>
        <v>0.31818181818181812</v>
      </c>
      <c r="E42" s="25">
        <v>3.21</v>
      </c>
      <c r="F42" s="25">
        <f t="shared" si="1"/>
        <v>0.54817905918057663</v>
      </c>
      <c r="G42" s="121">
        <v>14358868.7782805</v>
      </c>
      <c r="H42" s="159">
        <f t="shared" si="2"/>
        <v>7.1571202266261809</v>
      </c>
      <c r="I42" s="25">
        <f t="shared" si="3"/>
        <v>0.24394899208380461</v>
      </c>
      <c r="J42" s="235">
        <v>5400</v>
      </c>
      <c r="K42" s="25">
        <f t="shared" si="10"/>
        <v>3.7323937598229686</v>
      </c>
      <c r="L42" s="25">
        <f t="shared" si="11"/>
        <v>0.44658185528639482</v>
      </c>
      <c r="M42" s="161">
        <v>389</v>
      </c>
      <c r="N42" s="25">
        <f t="shared" si="6"/>
        <v>8.6036263449861909</v>
      </c>
      <c r="O42" s="25">
        <f t="shared" si="7"/>
        <v>0.83752296544285354</v>
      </c>
      <c r="P42" s="130">
        <v>100</v>
      </c>
      <c r="Q42" s="172">
        <f t="shared" si="8"/>
        <v>1</v>
      </c>
    </row>
    <row r="43" spans="1:17">
      <c r="A43" s="14" t="s">
        <v>247</v>
      </c>
      <c r="B43" s="14" t="s">
        <v>1873</v>
      </c>
      <c r="C43" s="25">
        <v>3.1280000000000001</v>
      </c>
      <c r="D43" s="24">
        <f t="shared" si="9"/>
        <v>0.20095295719255768</v>
      </c>
      <c r="E43" s="25">
        <v>4.03</v>
      </c>
      <c r="F43" s="25">
        <f t="shared" si="1"/>
        <v>0.60002529084471423</v>
      </c>
      <c r="G43" s="121">
        <v>16323512.195122</v>
      </c>
      <c r="H43" s="159">
        <f t="shared" si="2"/>
        <v>7.2128136080240361</v>
      </c>
      <c r="I43" s="25">
        <f t="shared" si="3"/>
        <v>0.23701522691555943</v>
      </c>
      <c r="J43" s="235">
        <v>5800</v>
      </c>
      <c r="K43" s="25">
        <f t="shared" si="10"/>
        <v>3.7634279935629373</v>
      </c>
      <c r="L43" s="25">
        <f t="shared" si="11"/>
        <v>0.44358574078718571</v>
      </c>
      <c r="M43" s="161">
        <v>47.54</v>
      </c>
      <c r="N43" s="25">
        <f t="shared" si="6"/>
        <v>5.5710699981677099</v>
      </c>
      <c r="O43" s="25">
        <f t="shared" si="7"/>
        <v>0.67710329691739912</v>
      </c>
      <c r="P43" s="130">
        <v>100</v>
      </c>
      <c r="Q43" s="172">
        <f t="shared" si="8"/>
        <v>1</v>
      </c>
    </row>
    <row r="44" spans="1:17">
      <c r="A44" s="14" t="s">
        <v>249</v>
      </c>
      <c r="B44" s="14" t="s">
        <v>1874</v>
      </c>
      <c r="C44" s="25">
        <v>3.0285000000000002</v>
      </c>
      <c r="D44" s="24">
        <f t="shared" si="9"/>
        <v>0.23857963999394927</v>
      </c>
      <c r="E44" s="154">
        <v>2.37</v>
      </c>
      <c r="F44" s="154">
        <f t="shared" si="1"/>
        <v>0.49506828528072844</v>
      </c>
      <c r="G44" s="121">
        <v>312816178.83372402</v>
      </c>
      <c r="H44" s="159">
        <f t="shared" si="2"/>
        <v>8.4952892066528509</v>
      </c>
      <c r="I44" s="25">
        <f t="shared" si="3"/>
        <v>7.7348415317741392E-2</v>
      </c>
      <c r="J44" s="235">
        <v>500000</v>
      </c>
      <c r="K44" s="163">
        <f t="shared" si="10"/>
        <v>5.6989700043360187</v>
      </c>
      <c r="L44" s="25">
        <f t="shared" si="11"/>
        <v>0.25672417588129559</v>
      </c>
      <c r="M44" s="164">
        <v>16.239999999999998</v>
      </c>
      <c r="N44" s="25">
        <f t="shared" si="6"/>
        <v>4.0214797274104521</v>
      </c>
      <c r="O44" s="25">
        <f t="shared" si="7"/>
        <v>0.59513128085051092</v>
      </c>
      <c r="P44" s="132">
        <v>93.454999999999998</v>
      </c>
      <c r="Q44" s="172">
        <f t="shared" si="8"/>
        <v>0.93454999999999999</v>
      </c>
    </row>
    <row r="45" spans="1:17">
      <c r="A45" s="14" t="s">
        <v>252</v>
      </c>
      <c r="B45" s="14" t="s">
        <v>1965</v>
      </c>
      <c r="C45" s="25">
        <v>2.3134000000000001</v>
      </c>
      <c r="D45" s="24">
        <f t="shared" si="9"/>
        <v>0.50900015126304643</v>
      </c>
      <c r="E45" s="25">
        <v>5.63</v>
      </c>
      <c r="F45" s="25">
        <f t="shared" si="1"/>
        <v>0.70118866970156812</v>
      </c>
      <c r="G45" s="121">
        <v>206286.822862259</v>
      </c>
      <c r="H45" s="159">
        <f t="shared" si="2"/>
        <v>5.3144714871055667</v>
      </c>
      <c r="I45" s="25">
        <f t="shared" si="3"/>
        <v>0.4733567480275086</v>
      </c>
      <c r="J45" s="235">
        <v>400</v>
      </c>
      <c r="K45" s="25">
        <f t="shared" si="10"/>
        <v>2.6020599913279625</v>
      </c>
      <c r="L45" s="25">
        <f t="shared" si="11"/>
        <v>0.55570681133040578</v>
      </c>
      <c r="M45" s="161">
        <v>4.9000000000000004</v>
      </c>
      <c r="N45" s="25">
        <f t="shared" si="6"/>
        <v>2.2927817492278462</v>
      </c>
      <c r="O45" s="25">
        <f t="shared" si="7"/>
        <v>0.50368461838977341</v>
      </c>
      <c r="P45" s="130">
        <v>100</v>
      </c>
      <c r="Q45" s="172">
        <f t="shared" si="8"/>
        <v>1</v>
      </c>
    </row>
    <row r="46" spans="1:17">
      <c r="A46" s="14" t="s">
        <v>254</v>
      </c>
      <c r="B46" s="14" t="s">
        <v>255</v>
      </c>
      <c r="C46" s="25">
        <v>2.4386999999999999</v>
      </c>
      <c r="D46" s="24">
        <f t="shared" si="9"/>
        <v>0.46161700196641964</v>
      </c>
      <c r="E46" s="25">
        <v>3.01</v>
      </c>
      <c r="F46" s="25">
        <f t="shared" si="1"/>
        <v>0.53553363682346988</v>
      </c>
      <c r="G46" s="121">
        <v>536874.36159346299</v>
      </c>
      <c r="H46" s="159">
        <f t="shared" si="2"/>
        <v>5.7298726647485871</v>
      </c>
      <c r="I46" s="25">
        <f t="shared" si="3"/>
        <v>0.42163975501871098</v>
      </c>
      <c r="J46" s="235">
        <v>19</v>
      </c>
      <c r="K46" s="25">
        <f t="shared" si="10"/>
        <v>1.2787536009528289</v>
      </c>
      <c r="L46" s="25">
        <f t="shared" si="11"/>
        <v>0.68346177690549936</v>
      </c>
      <c r="M46" s="161">
        <v>0.05</v>
      </c>
      <c r="N46" s="25">
        <f t="shared" si="6"/>
        <v>-4.3219280948873626</v>
      </c>
      <c r="O46" s="25">
        <f t="shared" si="7"/>
        <v>0.15377205643580499</v>
      </c>
      <c r="P46" s="130">
        <v>38.095238095238102</v>
      </c>
      <c r="Q46" s="172">
        <f t="shared" si="8"/>
        <v>0.38095238095238104</v>
      </c>
    </row>
    <row r="47" spans="1:17">
      <c r="A47" s="14" t="s">
        <v>259</v>
      </c>
      <c r="B47" s="14" t="s">
        <v>1875</v>
      </c>
      <c r="C47" s="25">
        <v>3.1408999999999998</v>
      </c>
      <c r="D47" s="24">
        <f t="shared" si="9"/>
        <v>0.19607472394494041</v>
      </c>
      <c r="E47" s="25">
        <v>2.38</v>
      </c>
      <c r="F47" s="25">
        <f t="shared" si="1"/>
        <v>0.49570055639858374</v>
      </c>
      <c r="G47" s="121">
        <v>26946024.376088198</v>
      </c>
      <c r="H47" s="159">
        <f t="shared" si="2"/>
        <v>7.4304946983208406</v>
      </c>
      <c r="I47" s="25">
        <f t="shared" si="3"/>
        <v>0.20991416887594605</v>
      </c>
      <c r="J47" s="237">
        <v>1200</v>
      </c>
      <c r="K47" s="165">
        <f t="shared" si="10"/>
        <v>3.0791812460476247</v>
      </c>
      <c r="L47" s="25">
        <f t="shared" si="11"/>
        <v>0.50964445576770323</v>
      </c>
      <c r="M47" s="164">
        <v>0.03</v>
      </c>
      <c r="N47" s="25">
        <f t="shared" si="6"/>
        <v>-5.0588936890535692</v>
      </c>
      <c r="O47" s="25">
        <f t="shared" si="7"/>
        <v>0.1147871991701392</v>
      </c>
      <c r="P47" s="132">
        <v>10.3</v>
      </c>
      <c r="Q47" s="172">
        <f t="shared" si="8"/>
        <v>0.10300000000000001</v>
      </c>
    </row>
    <row r="48" spans="1:17">
      <c r="A48" s="14" t="s">
        <v>261</v>
      </c>
      <c r="B48" s="14" t="s">
        <v>262</v>
      </c>
      <c r="C48" s="25">
        <v>2.3866999999999998</v>
      </c>
      <c r="D48" s="24">
        <f t="shared" si="9"/>
        <v>0.4812811980033278</v>
      </c>
      <c r="E48" s="25">
        <v>-0.69</v>
      </c>
      <c r="F48" s="25">
        <f t="shared" si="1"/>
        <v>0.30159332321699545</v>
      </c>
      <c r="G48" s="121">
        <v>4282490.1674896199</v>
      </c>
      <c r="H48" s="159">
        <f t="shared" si="2"/>
        <v>6.6316963745073894</v>
      </c>
      <c r="I48" s="25">
        <f t="shared" si="3"/>
        <v>0.30936368792281044</v>
      </c>
      <c r="J48" s="235">
        <v>19520</v>
      </c>
      <c r="K48" s="25">
        <f t="shared" si="10"/>
        <v>4.2904798133306734</v>
      </c>
      <c r="L48" s="25">
        <f t="shared" si="11"/>
        <v>0.39270297653813702</v>
      </c>
      <c r="M48" s="161">
        <v>22.8</v>
      </c>
      <c r="N48" s="25">
        <f t="shared" si="6"/>
        <v>4.5109619192773796</v>
      </c>
      <c r="O48" s="25">
        <f t="shared" si="7"/>
        <v>0.62102447523444537</v>
      </c>
      <c r="P48" s="130">
        <v>87.1</v>
      </c>
      <c r="Q48" s="172">
        <f t="shared" si="8"/>
        <v>0.871</v>
      </c>
    </row>
    <row r="49" spans="1:17">
      <c r="A49" s="14" t="s">
        <v>268</v>
      </c>
      <c r="B49" s="14" t="s">
        <v>269</v>
      </c>
      <c r="C49" s="25">
        <v>2.2622</v>
      </c>
      <c r="D49" s="24">
        <f t="shared" si="9"/>
        <v>0.52836182120707909</v>
      </c>
      <c r="E49" s="25">
        <v>-1.1599999999999999</v>
      </c>
      <c r="F49" s="25">
        <f t="shared" si="1"/>
        <v>0.27187658067779463</v>
      </c>
      <c r="G49" s="121">
        <v>4702289.32790823</v>
      </c>
      <c r="H49" s="159">
        <f t="shared" si="2"/>
        <v>6.6723093473853154</v>
      </c>
      <c r="I49" s="25">
        <f t="shared" si="3"/>
        <v>0.30430741714786536</v>
      </c>
      <c r="J49" s="235">
        <v>2300</v>
      </c>
      <c r="K49" s="25">
        <f t="shared" si="10"/>
        <v>3.3617278360175931</v>
      </c>
      <c r="L49" s="25">
        <f t="shared" si="11"/>
        <v>0.48236677454624355</v>
      </c>
      <c r="M49" s="161">
        <v>9.9200000000000106</v>
      </c>
      <c r="N49" s="25">
        <f t="shared" si="6"/>
        <v>3.3103401206121519</v>
      </c>
      <c r="O49" s="25">
        <f t="shared" si="7"/>
        <v>0.55751259649610818</v>
      </c>
      <c r="P49" s="130">
        <v>36</v>
      </c>
      <c r="Q49" s="172">
        <f t="shared" si="8"/>
        <v>0.36</v>
      </c>
    </row>
    <row r="50" spans="1:17">
      <c r="A50" s="14" t="s">
        <v>274</v>
      </c>
      <c r="B50" s="14" t="s">
        <v>275</v>
      </c>
      <c r="C50" s="25">
        <v>2.4958</v>
      </c>
      <c r="D50" s="24">
        <f t="shared" si="9"/>
        <v>0.44002420208742998</v>
      </c>
      <c r="E50" s="25">
        <v>3.34</v>
      </c>
      <c r="F50" s="25">
        <f t="shared" si="1"/>
        <v>0.55639858371269613</v>
      </c>
      <c r="G50" s="121">
        <v>110753.67001474999</v>
      </c>
      <c r="H50" s="159">
        <f t="shared" si="2"/>
        <v>5.044358126233675</v>
      </c>
      <c r="I50" s="25">
        <f t="shared" si="3"/>
        <v>0.50698556649898441</v>
      </c>
      <c r="J50" s="235">
        <v>0.9</v>
      </c>
      <c r="K50" s="25">
        <f t="shared" si="10"/>
        <v>-4.5757490560675115E-2</v>
      </c>
      <c r="L50" s="25">
        <f t="shared" si="11"/>
        <v>0.81133304702924469</v>
      </c>
      <c r="M50" s="161">
        <v>1.2955000000000001</v>
      </c>
      <c r="N50" s="25">
        <f t="shared" si="6"/>
        <v>0.37350901551800741</v>
      </c>
      <c r="O50" s="25">
        <f t="shared" si="7"/>
        <v>0.40215671237916029</v>
      </c>
      <c r="P50" s="130">
        <v>19.14</v>
      </c>
      <c r="Q50" s="172">
        <f t="shared" si="8"/>
        <v>0.19140000000000001</v>
      </c>
    </row>
    <row r="51" spans="1:17">
      <c r="A51" s="14" t="s">
        <v>280</v>
      </c>
      <c r="B51" s="14" t="s">
        <v>281</v>
      </c>
      <c r="C51" s="25">
        <v>2.1204000000000001</v>
      </c>
      <c r="D51" s="24">
        <f t="shared" si="9"/>
        <v>0.58198457116926328</v>
      </c>
      <c r="E51" s="25">
        <v>5.04</v>
      </c>
      <c r="F51" s="25">
        <f t="shared" si="1"/>
        <v>0.66388467374810323</v>
      </c>
      <c r="G51" s="121">
        <v>140342.353883106</v>
      </c>
      <c r="H51" s="159">
        <f t="shared" si="2"/>
        <v>5.1471887564301548</v>
      </c>
      <c r="I51" s="25">
        <f t="shared" si="3"/>
        <v>0.49418326532801438</v>
      </c>
      <c r="J51" s="235">
        <v>150</v>
      </c>
      <c r="K51" s="25">
        <f t="shared" si="10"/>
        <v>2.1760912590556813</v>
      </c>
      <c r="L51" s="25">
        <f t="shared" si="11"/>
        <v>0.59683078769999365</v>
      </c>
      <c r="M51" s="161">
        <v>166.8</v>
      </c>
      <c r="N51" s="25">
        <f t="shared" si="6"/>
        <v>7.381975478557302</v>
      </c>
      <c r="O51" s="25">
        <f t="shared" si="7"/>
        <v>0.77289866678737762</v>
      </c>
      <c r="P51" s="130">
        <v>95.8</v>
      </c>
      <c r="Q51" s="172">
        <f t="shared" si="8"/>
        <v>0.95799999999999996</v>
      </c>
    </row>
    <row r="52" spans="1:17">
      <c r="A52" s="14" t="s">
        <v>286</v>
      </c>
      <c r="B52" s="14" t="s">
        <v>287</v>
      </c>
      <c r="C52" s="25">
        <v>2.0312000000000001</v>
      </c>
      <c r="D52" s="24">
        <f t="shared" si="9"/>
        <v>0.61571623052488267</v>
      </c>
      <c r="E52" s="25">
        <v>2.2799999999999998</v>
      </c>
      <c r="F52" s="25">
        <f t="shared" si="1"/>
        <v>0.48937784522003042</v>
      </c>
      <c r="G52" s="121">
        <v>573097.00633624499</v>
      </c>
      <c r="H52" s="159">
        <f t="shared" si="2"/>
        <v>5.7582281398570778</v>
      </c>
      <c r="I52" s="25">
        <f t="shared" si="3"/>
        <v>0.41810952933117773</v>
      </c>
      <c r="J52" s="235">
        <v>1.2</v>
      </c>
      <c r="K52" s="25">
        <f t="shared" si="10"/>
        <v>7.9181246047624818E-2</v>
      </c>
      <c r="L52" s="25">
        <f t="shared" si="11"/>
        <v>0.79927118130375374</v>
      </c>
      <c r="M52" s="161">
        <v>194.208</v>
      </c>
      <c r="N52" s="25">
        <f t="shared" si="6"/>
        <v>7.6014588206173528</v>
      </c>
      <c r="O52" s="25">
        <f t="shared" si="7"/>
        <v>0.78450915013983746</v>
      </c>
      <c r="P52" s="130">
        <v>67</v>
      </c>
      <c r="Q52" s="172">
        <f t="shared" si="8"/>
        <v>0.67</v>
      </c>
    </row>
    <row r="53" spans="1:17">
      <c r="A53" s="14" t="s">
        <v>290</v>
      </c>
      <c r="B53" s="14" t="s">
        <v>1881</v>
      </c>
      <c r="C53" s="25">
        <v>2.8944000000000001</v>
      </c>
      <c r="D53" s="24">
        <f t="shared" si="9"/>
        <v>0.28929057631220689</v>
      </c>
      <c r="E53" s="25">
        <v>6.22</v>
      </c>
      <c r="F53" s="25">
        <f t="shared" si="1"/>
        <v>0.73849266565503291</v>
      </c>
      <c r="G53" s="121">
        <v>4212959.8380020196</v>
      </c>
      <c r="H53" s="159">
        <f t="shared" si="2"/>
        <v>6.6245873190325577</v>
      </c>
      <c r="I53" s="25">
        <v>0.5</v>
      </c>
      <c r="J53" s="235">
        <v>180</v>
      </c>
      <c r="K53" s="25">
        <f t="shared" si="10"/>
        <v>2.255272505103306</v>
      </c>
      <c r="L53" s="25">
        <f t="shared" si="11"/>
        <v>0.58918645269444758</v>
      </c>
      <c r="M53" s="161">
        <v>3.81</v>
      </c>
      <c r="N53" s="25">
        <f t="shared" si="6"/>
        <v>1.9297909977185974</v>
      </c>
      <c r="O53" s="25">
        <f t="shared" si="7"/>
        <v>0.48448271432754203</v>
      </c>
      <c r="P53" s="130">
        <v>54.524999999999999</v>
      </c>
      <c r="Q53" s="172">
        <f t="shared" si="8"/>
        <v>0.54525000000000001</v>
      </c>
    </row>
    <row r="54" spans="1:17">
      <c r="A54" s="14" t="s">
        <v>293</v>
      </c>
      <c r="B54" s="14" t="s">
        <v>294</v>
      </c>
      <c r="C54" s="25">
        <v>1.7728999999999999</v>
      </c>
      <c r="D54" s="24">
        <f t="shared" si="9"/>
        <v>0.71339434276206326</v>
      </c>
      <c r="E54" s="25">
        <v>2.0099999999999998</v>
      </c>
      <c r="F54" s="25">
        <f t="shared" si="1"/>
        <v>0.4723065250379363</v>
      </c>
      <c r="G54" s="121">
        <v>1628955.2372026599</v>
      </c>
      <c r="H54" s="159">
        <f t="shared" si="2"/>
        <v>6.2119091502980854</v>
      </c>
      <c r="I54" s="25">
        <f t="shared" ref="I54:I117" si="12">1-(H54-1.08436810445321)/(9.116567068-1.08436810445321)</f>
        <v>0.36162673893965647</v>
      </c>
      <c r="J54" s="235">
        <v>1000000</v>
      </c>
      <c r="K54" s="25">
        <f t="shared" si="10"/>
        <v>6</v>
      </c>
      <c r="L54" s="25">
        <f t="shared" si="11"/>
        <v>0.22766206523719879</v>
      </c>
      <c r="M54" s="161">
        <v>7.3</v>
      </c>
      <c r="N54" s="25">
        <f t="shared" si="6"/>
        <v>2.867896463992655</v>
      </c>
      <c r="O54" s="25">
        <f t="shared" si="7"/>
        <v>0.53410770088368109</v>
      </c>
      <c r="P54" s="130">
        <v>31.6</v>
      </c>
      <c r="Q54" s="172">
        <f t="shared" si="8"/>
        <v>0.316</v>
      </c>
    </row>
    <row r="55" spans="1:17">
      <c r="A55" s="14" t="s">
        <v>297</v>
      </c>
      <c r="B55" s="14" t="s">
        <v>1882</v>
      </c>
      <c r="C55" s="25">
        <v>2.7644000000000002</v>
      </c>
      <c r="D55" s="24">
        <f t="shared" si="9"/>
        <v>0.33845106640447731</v>
      </c>
      <c r="E55" s="25">
        <v>3.36</v>
      </c>
      <c r="F55" s="25">
        <f t="shared" si="1"/>
        <v>0.55766312594840672</v>
      </c>
      <c r="G55" s="121">
        <v>42979.802109739197</v>
      </c>
      <c r="H55" s="159">
        <f t="shared" si="2"/>
        <v>4.6332644115545367</v>
      </c>
      <c r="I55" s="25">
        <f t="shared" si="12"/>
        <v>0.55816628507242116</v>
      </c>
      <c r="J55" s="235">
        <v>5800</v>
      </c>
      <c r="K55" s="25">
        <f t="shared" si="10"/>
        <v>3.7634279935629373</v>
      </c>
      <c r="L55" s="25">
        <f t="shared" si="11"/>
        <v>0.44358574078718571</v>
      </c>
      <c r="M55" s="161">
        <v>31.02</v>
      </c>
      <c r="N55" s="25">
        <f t="shared" si="6"/>
        <v>4.9551267812613666</v>
      </c>
      <c r="O55" s="25">
        <f t="shared" si="7"/>
        <v>0.64452042115639951</v>
      </c>
      <c r="P55" s="130">
        <v>93.6</v>
      </c>
      <c r="Q55" s="172">
        <f t="shared" si="8"/>
        <v>0.93599999999999994</v>
      </c>
    </row>
    <row r="56" spans="1:17">
      <c r="A56" s="14" t="s">
        <v>300</v>
      </c>
      <c r="B56" s="14" t="s">
        <v>1883</v>
      </c>
      <c r="C56" s="25">
        <v>3.6594000000000002</v>
      </c>
      <c r="D56" s="24">
        <f t="shared" si="9"/>
        <v>0</v>
      </c>
      <c r="E56" s="25">
        <v>3.83</v>
      </c>
      <c r="F56" s="25">
        <f t="shared" si="1"/>
        <v>0.58737986848760748</v>
      </c>
      <c r="G56" s="121">
        <v>2088822.65275708</v>
      </c>
      <c r="H56" s="159">
        <f t="shared" si="2"/>
        <v>6.3199015686550135</v>
      </c>
      <c r="I56" s="25">
        <f t="shared" si="12"/>
        <v>0.34818180077925498</v>
      </c>
      <c r="J56" s="235">
        <v>73000</v>
      </c>
      <c r="K56" s="25">
        <f t="shared" si="10"/>
        <v>4.8633228601204559</v>
      </c>
      <c r="L56" s="25">
        <f t="shared" si="11"/>
        <v>0.33739942457553063</v>
      </c>
      <c r="M56" s="161">
        <v>78.7</v>
      </c>
      <c r="N56" s="25">
        <f t="shared" si="6"/>
        <v>6.2982917306201234</v>
      </c>
      <c r="O56" s="25">
        <f t="shared" si="7"/>
        <v>0.71557271213104023</v>
      </c>
      <c r="P56" s="130">
        <v>100</v>
      </c>
      <c r="Q56" s="172">
        <f t="shared" si="8"/>
        <v>1</v>
      </c>
    </row>
    <row r="57" spans="1:17">
      <c r="A57" s="14" t="s">
        <v>301</v>
      </c>
      <c r="B57" s="14" t="s">
        <v>302</v>
      </c>
      <c r="C57" s="25">
        <v>2.3237999999999999</v>
      </c>
      <c r="D57" s="24">
        <f t="shared" si="9"/>
        <v>0.5050673120556648</v>
      </c>
      <c r="E57" s="25">
        <v>-0.27</v>
      </c>
      <c r="F57" s="25">
        <f t="shared" si="1"/>
        <v>0.32814871016691954</v>
      </c>
      <c r="G57" s="121">
        <v>44965.275104328699</v>
      </c>
      <c r="H57" s="159">
        <f t="shared" si="2"/>
        <v>4.6528772548366888</v>
      </c>
      <c r="I57" s="25">
        <f t="shared" si="12"/>
        <v>0.55572450750053048</v>
      </c>
      <c r="J57" s="235">
        <v>18980</v>
      </c>
      <c r="K57" s="25">
        <f t="shared" si="10"/>
        <v>4.2782962080912741</v>
      </c>
      <c r="L57" s="25">
        <f t="shared" si="11"/>
        <v>0.39387920910170737</v>
      </c>
      <c r="M57" s="161">
        <v>58.64</v>
      </c>
      <c r="N57" s="25">
        <f t="shared" si="6"/>
        <v>5.8738131983590867</v>
      </c>
      <c r="O57" s="25">
        <f t="shared" si="7"/>
        <v>0.69311815641835695</v>
      </c>
      <c r="P57" s="130">
        <v>40</v>
      </c>
      <c r="Q57" s="172">
        <f t="shared" si="8"/>
        <v>0.4</v>
      </c>
    </row>
    <row r="58" spans="1:17">
      <c r="A58" s="14" t="s">
        <v>305</v>
      </c>
      <c r="B58" s="14" t="s">
        <v>306</v>
      </c>
      <c r="C58" s="25">
        <v>2.4990000000000001</v>
      </c>
      <c r="D58" s="24">
        <f t="shared" si="9"/>
        <v>0.43881409771592794</v>
      </c>
      <c r="E58" s="25">
        <v>-1.67</v>
      </c>
      <c r="F58" s="25">
        <f t="shared" si="1"/>
        <v>0.23963075366717251</v>
      </c>
      <c r="G58" s="121">
        <v>16015512.465374</v>
      </c>
      <c r="H58" s="159">
        <f t="shared" si="2"/>
        <v>7.2045408398042925</v>
      </c>
      <c r="I58" s="25">
        <f t="shared" si="12"/>
        <v>0.23804517752526033</v>
      </c>
      <c r="J58" s="235">
        <v>81800</v>
      </c>
      <c r="K58" s="25">
        <f t="shared" si="10"/>
        <v>4.9127533036713231</v>
      </c>
      <c r="L58" s="25">
        <f t="shared" si="11"/>
        <v>0.33262729873971986</v>
      </c>
      <c r="M58" s="161">
        <v>171.09</v>
      </c>
      <c r="N58" s="25">
        <f t="shared" si="6"/>
        <v>7.4186116283161398</v>
      </c>
      <c r="O58" s="25">
        <f t="shared" si="7"/>
        <v>0.77483668815556339</v>
      </c>
      <c r="P58" s="130">
        <v>100</v>
      </c>
      <c r="Q58" s="172">
        <f t="shared" si="8"/>
        <v>1</v>
      </c>
    </row>
    <row r="59" spans="1:17">
      <c r="A59" s="14" t="s">
        <v>309</v>
      </c>
      <c r="B59" s="14" t="s">
        <v>310</v>
      </c>
      <c r="C59" s="25">
        <v>2.4053</v>
      </c>
      <c r="D59" s="24">
        <f t="shared" si="9"/>
        <v>0.47424746634397219</v>
      </c>
      <c r="E59" s="25">
        <v>-0.18</v>
      </c>
      <c r="F59" s="25">
        <f t="shared" si="1"/>
        <v>0.33383915022761762</v>
      </c>
      <c r="G59" s="121">
        <v>1617508.36796999</v>
      </c>
      <c r="H59" s="159">
        <f t="shared" si="2"/>
        <v>6.2088465361127883</v>
      </c>
      <c r="I59" s="25">
        <f t="shared" si="12"/>
        <v>0.36200803106142743</v>
      </c>
      <c r="J59" s="235">
        <v>11900</v>
      </c>
      <c r="K59" s="25">
        <f t="shared" si="10"/>
        <v>4.075546961392531</v>
      </c>
      <c r="L59" s="25">
        <f t="shared" si="11"/>
        <v>0.41345307591045999</v>
      </c>
      <c r="M59" s="161">
        <v>4.9950000000000001</v>
      </c>
      <c r="N59" s="25">
        <f t="shared" si="6"/>
        <v>2.320484678017694</v>
      </c>
      <c r="O59" s="25">
        <f t="shared" si="7"/>
        <v>0.50515007991642036</v>
      </c>
      <c r="P59" s="130">
        <v>40.25</v>
      </c>
      <c r="Q59" s="172">
        <f t="shared" si="8"/>
        <v>0.40250000000000002</v>
      </c>
    </row>
    <row r="60" spans="1:17">
      <c r="A60" s="14" t="s">
        <v>315</v>
      </c>
      <c r="B60" s="14" t="s">
        <v>1884</v>
      </c>
      <c r="C60" s="25">
        <v>3.0505</v>
      </c>
      <c r="D60" s="24">
        <f t="shared" si="9"/>
        <v>0.23026017243987307</v>
      </c>
      <c r="E60" s="25">
        <v>1.69</v>
      </c>
      <c r="F60" s="25">
        <f t="shared" si="1"/>
        <v>0.45207384926656558</v>
      </c>
      <c r="G60" s="121">
        <v>190547546.25321701</v>
      </c>
      <c r="H60" s="159">
        <f t="shared" si="2"/>
        <v>8.280003360583656</v>
      </c>
      <c r="I60" s="25">
        <f t="shared" si="12"/>
        <v>0.10415126806656461</v>
      </c>
      <c r="J60" s="235">
        <v>320000</v>
      </c>
      <c r="K60" s="25">
        <f t="shared" si="10"/>
        <v>5.5051499783199063</v>
      </c>
      <c r="L60" s="25">
        <f t="shared" si="11"/>
        <v>0.27543599570741517</v>
      </c>
      <c r="M60" s="161">
        <v>134.1</v>
      </c>
      <c r="N60" s="25">
        <f t="shared" si="6"/>
        <v>7.0671654270171116</v>
      </c>
      <c r="O60" s="25">
        <f t="shared" si="7"/>
        <v>0.75624548104540745</v>
      </c>
      <c r="P60" s="130">
        <v>100</v>
      </c>
      <c r="Q60" s="172">
        <f t="shared" si="8"/>
        <v>1</v>
      </c>
    </row>
    <row r="61" spans="1:17">
      <c r="A61" s="14" t="s">
        <v>320</v>
      </c>
      <c r="B61" s="14" t="s">
        <v>1885</v>
      </c>
      <c r="C61" s="25">
        <v>2.9264999999999999</v>
      </c>
      <c r="D61" s="24">
        <f t="shared" si="9"/>
        <v>0.27715171683557716</v>
      </c>
      <c r="E61" s="25">
        <v>3.73</v>
      </c>
      <c r="F61" s="25">
        <f t="shared" si="1"/>
        <v>0.58105715730905416</v>
      </c>
      <c r="G61" s="121">
        <v>24623266.897746999</v>
      </c>
      <c r="H61" s="159">
        <f t="shared" si="2"/>
        <v>7.3913456725409015</v>
      </c>
      <c r="I61" s="25">
        <f t="shared" si="12"/>
        <v>0.21478817983578558</v>
      </c>
      <c r="J61" s="235">
        <v>900</v>
      </c>
      <c r="K61" s="25">
        <f t="shared" si="10"/>
        <v>2.9542425094393248</v>
      </c>
      <c r="L61" s="25">
        <f t="shared" si="11"/>
        <v>0.52170632149319429</v>
      </c>
      <c r="M61" s="218" t="s">
        <v>2004</v>
      </c>
      <c r="N61" s="219" t="s">
        <v>2004</v>
      </c>
      <c r="O61" s="25">
        <v>0.5</v>
      </c>
      <c r="P61" s="130">
        <v>10</v>
      </c>
      <c r="Q61" s="172">
        <f t="shared" si="8"/>
        <v>0.1</v>
      </c>
    </row>
    <row r="62" spans="1:17">
      <c r="A62" s="14" t="s">
        <v>324</v>
      </c>
      <c r="B62" s="14" t="s">
        <v>1886</v>
      </c>
      <c r="C62" s="25">
        <v>3.3992</v>
      </c>
      <c r="D62" s="24">
        <f t="shared" si="9"/>
        <v>9.8396611707759818E-2</v>
      </c>
      <c r="E62" s="25">
        <v>5.77</v>
      </c>
      <c r="F62" s="25">
        <f t="shared" si="1"/>
        <v>0.71004046535154286</v>
      </c>
      <c r="G62" s="121">
        <v>7551120</v>
      </c>
      <c r="H62" s="159">
        <f t="shared" si="2"/>
        <v>6.8780113719927938</v>
      </c>
      <c r="I62" s="25">
        <f t="shared" si="12"/>
        <v>0.27869773970573108</v>
      </c>
      <c r="J62" s="235">
        <v>1200</v>
      </c>
      <c r="K62" s="25">
        <f t="shared" si="10"/>
        <v>3.0791812460476247</v>
      </c>
      <c r="L62" s="25">
        <f t="shared" si="11"/>
        <v>0.50964445576770323</v>
      </c>
      <c r="M62" s="161">
        <v>30.9</v>
      </c>
      <c r="N62" s="25">
        <f t="shared" ref="N62:N125" si="13">LOG(M62,2)</f>
        <v>4.949534933017012</v>
      </c>
      <c r="O62" s="25">
        <f t="shared" ref="O62:O125" si="14">(N62+7.22881869)/(11.6750749203854+7.22881869)</f>
        <v>0.64422461710885226</v>
      </c>
      <c r="P62" s="130">
        <v>75</v>
      </c>
      <c r="Q62" s="172">
        <f t="shared" si="8"/>
        <v>0.75</v>
      </c>
    </row>
    <row r="63" spans="1:17">
      <c r="A63" s="14" t="s">
        <v>326</v>
      </c>
      <c r="B63" s="14" t="s">
        <v>327</v>
      </c>
      <c r="C63" s="25">
        <v>2.8580999999999999</v>
      </c>
      <c r="D63" s="24">
        <f t="shared" si="9"/>
        <v>0.30301769777643328</v>
      </c>
      <c r="E63" s="25">
        <v>2.59</v>
      </c>
      <c r="F63" s="25">
        <f t="shared" si="1"/>
        <v>0.5089782498735459</v>
      </c>
      <c r="G63" s="121">
        <v>26629749.8840404</v>
      </c>
      <c r="H63" s="159">
        <f t="shared" si="2"/>
        <v>7.4253670874118587</v>
      </c>
      <c r="I63" s="25">
        <f t="shared" si="12"/>
        <v>0.21055255083489066</v>
      </c>
      <c r="J63" s="235">
        <v>1000</v>
      </c>
      <c r="K63" s="25">
        <f t="shared" si="10"/>
        <v>3</v>
      </c>
      <c r="L63" s="25">
        <f t="shared" si="11"/>
        <v>0.5172887907732493</v>
      </c>
      <c r="M63" s="161">
        <v>1.18</v>
      </c>
      <c r="N63" s="25">
        <f t="shared" si="13"/>
        <v>0.23878685958711648</v>
      </c>
      <c r="O63" s="25">
        <f t="shared" si="14"/>
        <v>0.3950300241578048</v>
      </c>
      <c r="P63" s="130">
        <v>16.7</v>
      </c>
      <c r="Q63" s="172">
        <f t="shared" si="8"/>
        <v>0.16699999999999998</v>
      </c>
    </row>
    <row r="64" spans="1:17">
      <c r="A64" s="14" t="s">
        <v>329</v>
      </c>
      <c r="B64" s="14" t="s">
        <v>330</v>
      </c>
      <c r="C64" s="25">
        <v>2.8380999999999998</v>
      </c>
      <c r="D64" s="24">
        <f t="shared" si="9"/>
        <v>0.31058085009832104</v>
      </c>
      <c r="E64" s="25">
        <v>3.04</v>
      </c>
      <c r="F64" s="25">
        <f t="shared" si="1"/>
        <v>0.53743045017703595</v>
      </c>
      <c r="G64" s="121">
        <v>20921693.430656899</v>
      </c>
      <c r="H64" s="159">
        <f t="shared" si="2"/>
        <v>7.3205968340109582</v>
      </c>
      <c r="I64" s="25">
        <f t="shared" si="12"/>
        <v>0.22359633297679082</v>
      </c>
      <c r="J64" s="235">
        <v>480</v>
      </c>
      <c r="K64" s="25">
        <f t="shared" si="10"/>
        <v>2.6812412373755872</v>
      </c>
      <c r="L64" s="25">
        <f t="shared" si="11"/>
        <v>0.54806247632485983</v>
      </c>
      <c r="M64" s="161">
        <v>6.68</v>
      </c>
      <c r="N64" s="25">
        <f t="shared" si="13"/>
        <v>2.7398481026993275</v>
      </c>
      <c r="O64" s="25">
        <f t="shared" si="14"/>
        <v>0.52733405075993189</v>
      </c>
      <c r="P64" s="130">
        <v>80</v>
      </c>
      <c r="Q64" s="172">
        <f t="shared" si="8"/>
        <v>0.8</v>
      </c>
    </row>
    <row r="65" spans="1:17">
      <c r="A65" s="14" t="s">
        <v>334</v>
      </c>
      <c r="B65" s="14" t="s">
        <v>335</v>
      </c>
      <c r="C65" s="25">
        <v>2.6926000000000001</v>
      </c>
      <c r="D65" s="24">
        <f t="shared" si="9"/>
        <v>0.36560278324005435</v>
      </c>
      <c r="E65" s="25">
        <v>3.89</v>
      </c>
      <c r="F65" s="25">
        <f t="shared" si="1"/>
        <v>0.5911734951947395</v>
      </c>
      <c r="G65" s="121">
        <v>7650154.8413736196</v>
      </c>
      <c r="H65" s="159">
        <f t="shared" si="2"/>
        <v>6.8836702254900333</v>
      </c>
      <c r="I65" s="25">
        <f t="shared" si="12"/>
        <v>0.27799321862465209</v>
      </c>
      <c r="J65" s="235">
        <v>820</v>
      </c>
      <c r="K65" s="25">
        <f t="shared" si="10"/>
        <v>2.9138138523837167</v>
      </c>
      <c r="L65" s="25">
        <f t="shared" si="11"/>
        <v>0.52560939468013945</v>
      </c>
      <c r="M65" s="161">
        <v>176</v>
      </c>
      <c r="N65" s="25">
        <f t="shared" si="13"/>
        <v>7.4594316186372973</v>
      </c>
      <c r="O65" s="25">
        <f t="shared" si="14"/>
        <v>0.77699603115454918</v>
      </c>
      <c r="P65" s="130">
        <v>70.400000000000006</v>
      </c>
      <c r="Q65" s="172">
        <f t="shared" si="8"/>
        <v>0.70400000000000007</v>
      </c>
    </row>
    <row r="66" spans="1:17">
      <c r="A66" s="14" t="s">
        <v>341</v>
      </c>
      <c r="B66" s="14" t="s">
        <v>1887</v>
      </c>
      <c r="C66" s="25">
        <v>3.2345000000000002</v>
      </c>
      <c r="D66" s="24">
        <f t="shared" si="9"/>
        <v>0.16067917107850549</v>
      </c>
      <c r="E66" s="25">
        <v>-0.37</v>
      </c>
      <c r="F66" s="25">
        <f t="shared" si="1"/>
        <v>0.32182599898836622</v>
      </c>
      <c r="G66" s="121">
        <v>25065624.696631402</v>
      </c>
      <c r="H66" s="159">
        <f t="shared" si="2"/>
        <v>7.3990785327639177</v>
      </c>
      <c r="I66" s="25">
        <f t="shared" si="12"/>
        <v>0.21382544718211116</v>
      </c>
      <c r="J66" s="235">
        <v>56900</v>
      </c>
      <c r="K66" s="25">
        <f t="shared" si="10"/>
        <v>4.7551122663950709</v>
      </c>
      <c r="L66" s="25">
        <f t="shared" si="11"/>
        <v>0.34784631788519571</v>
      </c>
      <c r="M66" s="161">
        <v>23.5</v>
      </c>
      <c r="N66" s="25">
        <f t="shared" si="13"/>
        <v>4.5545888516776376</v>
      </c>
      <c r="O66" s="25">
        <f t="shared" si="14"/>
        <v>0.62333230309781695</v>
      </c>
      <c r="P66" s="130">
        <v>100</v>
      </c>
      <c r="Q66" s="172">
        <f t="shared" si="8"/>
        <v>1</v>
      </c>
    </row>
    <row r="67" spans="1:17">
      <c r="A67" s="14" t="s">
        <v>345</v>
      </c>
      <c r="B67" s="14" t="s">
        <v>346</v>
      </c>
      <c r="C67" s="25">
        <v>2.1375999999999999</v>
      </c>
      <c r="D67" s="24">
        <f t="shared" si="9"/>
        <v>0.57548026017243981</v>
      </c>
      <c r="E67" s="25">
        <v>3.76</v>
      </c>
      <c r="F67" s="25">
        <f t="shared" si="1"/>
        <v>0.58295397066262011</v>
      </c>
      <c r="G67" s="121">
        <v>118750.141207835</v>
      </c>
      <c r="H67" s="159">
        <f t="shared" si="2"/>
        <v>5.0746341347242483</v>
      </c>
      <c r="I67" s="25">
        <f t="shared" si="12"/>
        <v>0.50321623650255665</v>
      </c>
      <c r="J67" s="235">
        <v>900</v>
      </c>
      <c r="K67" s="25">
        <f t="shared" si="10"/>
        <v>2.9542425094393248</v>
      </c>
      <c r="L67" s="25">
        <f t="shared" si="11"/>
        <v>0.52170632149319429</v>
      </c>
      <c r="M67" s="161">
        <v>1.66</v>
      </c>
      <c r="N67" s="25">
        <f t="shared" si="13"/>
        <v>0.73118324157220005</v>
      </c>
      <c r="O67" s="25">
        <f t="shared" si="14"/>
        <v>0.42107737673677675</v>
      </c>
      <c r="P67" s="130">
        <v>16.664999999999999</v>
      </c>
      <c r="Q67" s="172">
        <f t="shared" si="8"/>
        <v>0.16664999999999999</v>
      </c>
    </row>
    <row r="68" spans="1:17">
      <c r="A68" s="14" t="s">
        <v>348</v>
      </c>
      <c r="B68" s="14" t="s">
        <v>349</v>
      </c>
      <c r="C68" s="25">
        <v>2.2406000000000001</v>
      </c>
      <c r="D68" s="24">
        <f t="shared" si="9"/>
        <v>0.53653002571471786</v>
      </c>
      <c r="E68" s="25">
        <v>5.68</v>
      </c>
      <c r="F68" s="25">
        <f t="shared" ref="F68:F131" si="15">(E68+5.46)/(10.356+5.46)</f>
        <v>0.70435002529084478</v>
      </c>
      <c r="G68" s="121">
        <v>5375332.3788095703</v>
      </c>
      <c r="H68" s="159">
        <f t="shared" ref="H68:H131" si="16">LOG10(G68)</f>
        <v>6.7304053236239074</v>
      </c>
      <c r="I68" s="25">
        <f t="shared" si="12"/>
        <v>0.29707453154552232</v>
      </c>
      <c r="J68" s="235">
        <v>31</v>
      </c>
      <c r="K68" s="25">
        <f t="shared" si="10"/>
        <v>1.4913616938342726</v>
      </c>
      <c r="L68" s="25">
        <f t="shared" si="11"/>
        <v>0.66293611498426031</v>
      </c>
      <c r="M68" s="161">
        <v>10.130000000000001</v>
      </c>
      <c r="N68" s="25">
        <f t="shared" si="13"/>
        <v>3.3405622690264134</v>
      </c>
      <c r="O68" s="25">
        <f t="shared" si="14"/>
        <v>0.55911132261238594</v>
      </c>
      <c r="P68" s="130">
        <v>100</v>
      </c>
      <c r="Q68" s="172">
        <f t="shared" ref="Q68:Q111" si="17">P68/100</f>
        <v>1</v>
      </c>
    </row>
    <row r="69" spans="1:17">
      <c r="A69" s="14" t="s">
        <v>355</v>
      </c>
      <c r="B69" s="14" t="s">
        <v>1890</v>
      </c>
      <c r="C69" s="25">
        <v>2.3142999999999998</v>
      </c>
      <c r="D69" s="24">
        <f t="shared" si="9"/>
        <v>0.50865980940856148</v>
      </c>
      <c r="E69" s="154">
        <v>5.09</v>
      </c>
      <c r="F69" s="154">
        <f t="shared" si="15"/>
        <v>0.66704602933738</v>
      </c>
      <c r="G69" s="121">
        <v>657000</v>
      </c>
      <c r="H69" s="159">
        <f t="shared" si="16"/>
        <v>5.8175653695597811</v>
      </c>
      <c r="I69" s="25">
        <f t="shared" si="12"/>
        <v>0.41072210902797079</v>
      </c>
      <c r="J69" s="235">
        <v>32</v>
      </c>
      <c r="K69" s="25">
        <f t="shared" si="10"/>
        <v>1.505149978319906</v>
      </c>
      <c r="L69" s="25">
        <f t="shared" si="11"/>
        <v>0.66160496308881578</v>
      </c>
      <c r="M69" s="161">
        <v>1.4815</v>
      </c>
      <c r="N69" s="25">
        <f t="shared" si="13"/>
        <v>0.56705862629919535</v>
      </c>
      <c r="O69" s="25">
        <f t="shared" si="14"/>
        <v>0.41239532325850081</v>
      </c>
      <c r="P69" s="130">
        <v>97.2</v>
      </c>
      <c r="Q69" s="172">
        <f t="shared" si="17"/>
        <v>0.97199999999999998</v>
      </c>
    </row>
    <row r="70" spans="1:17">
      <c r="A70" s="14" t="s">
        <v>357</v>
      </c>
      <c r="B70" s="14" t="s">
        <v>358</v>
      </c>
      <c r="C70" s="25">
        <v>2.1572</v>
      </c>
      <c r="D70" s="24">
        <f t="shared" si="9"/>
        <v>0.5680683708969898</v>
      </c>
      <c r="E70" s="25">
        <v>1.08</v>
      </c>
      <c r="F70" s="25">
        <f t="shared" si="15"/>
        <v>0.41350531107739003</v>
      </c>
      <c r="G70" s="121">
        <v>16596.147773918499</v>
      </c>
      <c r="H70" s="159">
        <f t="shared" si="16"/>
        <v>4.2200072931798118</v>
      </c>
      <c r="I70" s="25">
        <f t="shared" si="12"/>
        <v>0.60961634504357542</v>
      </c>
      <c r="J70" s="235">
        <v>0.26</v>
      </c>
      <c r="K70" s="25">
        <f t="shared" si="10"/>
        <v>-0.58502665202918203</v>
      </c>
      <c r="L70" s="25">
        <f t="shared" si="11"/>
        <v>0.86339530083547644</v>
      </c>
      <c r="M70" s="161">
        <v>7.8299999999999995E-2</v>
      </c>
      <c r="N70" s="25">
        <f t="shared" si="13"/>
        <v>-3.6748438822584091</v>
      </c>
      <c r="O70" s="25">
        <f t="shared" si="14"/>
        <v>0.18800226455935576</v>
      </c>
      <c r="P70" s="130">
        <v>18.254999999999999</v>
      </c>
      <c r="Q70" s="172">
        <f t="shared" si="17"/>
        <v>0.18254999999999999</v>
      </c>
    </row>
    <row r="71" spans="1:17">
      <c r="A71" s="14" t="s">
        <v>360</v>
      </c>
      <c r="B71" s="14" t="s">
        <v>1572</v>
      </c>
      <c r="C71" s="25">
        <v>2.6474000000000002</v>
      </c>
      <c r="D71" s="24">
        <f t="shared" si="9"/>
        <v>0.38269550748752068</v>
      </c>
      <c r="E71" s="25">
        <v>2.42</v>
      </c>
      <c r="F71" s="25">
        <f t="shared" si="15"/>
        <v>0.4982296408700051</v>
      </c>
      <c r="G71" s="121">
        <v>2638.2957884427001</v>
      </c>
      <c r="H71" s="159">
        <f t="shared" si="16"/>
        <v>3.4213234841926057</v>
      </c>
      <c r="I71" s="25">
        <f t="shared" si="12"/>
        <v>0.70905160711961956</v>
      </c>
      <c r="J71" s="235">
        <v>60</v>
      </c>
      <c r="K71" s="25">
        <f t="shared" si="10"/>
        <v>1.7781512503836436</v>
      </c>
      <c r="L71" s="25">
        <f t="shared" si="11"/>
        <v>0.63524880825715013</v>
      </c>
      <c r="M71" s="161">
        <v>164.4</v>
      </c>
      <c r="N71" s="25">
        <f t="shared" si="13"/>
        <v>7.3610664887943216</v>
      </c>
      <c r="O71" s="25">
        <f t="shared" si="14"/>
        <v>0.77179259889502061</v>
      </c>
      <c r="P71" s="130">
        <v>100</v>
      </c>
      <c r="Q71" s="172">
        <f t="shared" si="17"/>
        <v>1</v>
      </c>
    </row>
    <row r="72" spans="1:17">
      <c r="A72" s="14" t="s">
        <v>363</v>
      </c>
      <c r="B72" s="14" t="s">
        <v>364</v>
      </c>
      <c r="C72" s="25">
        <v>2.2863000000000002</v>
      </c>
      <c r="D72" s="24">
        <f t="shared" si="9"/>
        <v>0.51924822265920423</v>
      </c>
      <c r="E72" s="25">
        <v>1.55</v>
      </c>
      <c r="F72" s="25">
        <f t="shared" si="15"/>
        <v>0.44322205361659078</v>
      </c>
      <c r="G72" s="121">
        <v>1935402.4197790599</v>
      </c>
      <c r="H72" s="159">
        <f t="shared" si="16"/>
        <v>6.2867712797005373</v>
      </c>
      <c r="I72" s="25">
        <f t="shared" si="12"/>
        <v>0.35230648557663535</v>
      </c>
      <c r="J72" s="235">
        <v>17000</v>
      </c>
      <c r="K72" s="25">
        <f t="shared" si="10"/>
        <v>4.2304489213782741</v>
      </c>
      <c r="L72" s="25">
        <f t="shared" si="11"/>
        <v>0.39849849342719768</v>
      </c>
      <c r="M72" s="161">
        <v>31.664000000000001</v>
      </c>
      <c r="N72" s="25">
        <f t="shared" si="13"/>
        <v>4.9847716123854253</v>
      </c>
      <c r="O72" s="25">
        <f t="shared" si="14"/>
        <v>0.64608860767580378</v>
      </c>
      <c r="P72" s="130">
        <v>100</v>
      </c>
      <c r="Q72" s="172">
        <f t="shared" si="17"/>
        <v>1</v>
      </c>
    </row>
    <row r="73" spans="1:17">
      <c r="A73" s="14" t="s">
        <v>366</v>
      </c>
      <c r="B73" s="14" t="s">
        <v>367</v>
      </c>
      <c r="C73" s="25">
        <v>2.6937000000000002</v>
      </c>
      <c r="D73" s="24">
        <f t="shared" si="9"/>
        <v>0.36518680986235053</v>
      </c>
      <c r="E73" s="25">
        <v>4.37</v>
      </c>
      <c r="F73" s="25">
        <f t="shared" si="15"/>
        <v>0.62152250885179572</v>
      </c>
      <c r="G73" s="121">
        <v>4051.8038852914001</v>
      </c>
      <c r="H73" s="159">
        <f t="shared" si="16"/>
        <v>3.6076484165507896</v>
      </c>
      <c r="I73" s="25">
        <f t="shared" si="12"/>
        <v>0.68585435650321958</v>
      </c>
      <c r="J73" s="235">
        <v>2.1</v>
      </c>
      <c r="K73" s="25">
        <f t="shared" si="10"/>
        <v>0.3222192947339193</v>
      </c>
      <c r="L73" s="25">
        <f t="shared" si="11"/>
        <v>0.77580774322985946</v>
      </c>
      <c r="M73" s="161">
        <v>11.961</v>
      </c>
      <c r="N73" s="25">
        <f t="shared" si="13"/>
        <v>3.5802661060563996</v>
      </c>
      <c r="O73" s="25">
        <f t="shared" si="14"/>
        <v>0.5717914530643633</v>
      </c>
      <c r="P73" s="130">
        <v>75</v>
      </c>
      <c r="Q73" s="172">
        <f t="shared" si="17"/>
        <v>0.75</v>
      </c>
    </row>
    <row r="74" spans="1:17">
      <c r="A74" s="14" t="s">
        <v>371</v>
      </c>
      <c r="B74" s="14" t="s">
        <v>1891</v>
      </c>
      <c r="C74" s="25">
        <v>2.1095000000000002</v>
      </c>
      <c r="D74" s="24">
        <f t="shared" si="9"/>
        <v>0.5861064891846921</v>
      </c>
      <c r="E74" s="25">
        <v>2.5299999999999998</v>
      </c>
      <c r="F74" s="25">
        <f t="shared" si="15"/>
        <v>0.50518462316641377</v>
      </c>
      <c r="G74" s="121">
        <v>1661735.8984548501</v>
      </c>
      <c r="H74" s="159">
        <f t="shared" si="16"/>
        <v>6.2205620020246464</v>
      </c>
      <c r="I74" s="25">
        <f t="shared" si="12"/>
        <v>0.36054946834839863</v>
      </c>
      <c r="J74" s="235">
        <v>600000</v>
      </c>
      <c r="K74" s="25">
        <f t="shared" si="10"/>
        <v>5.7781512503836439</v>
      </c>
      <c r="L74" s="25">
        <f t="shared" si="11"/>
        <v>0.24907984087574953</v>
      </c>
      <c r="M74" s="161">
        <v>452.3</v>
      </c>
      <c r="N74" s="25">
        <f t="shared" si="13"/>
        <v>8.8211361857440487</v>
      </c>
      <c r="O74" s="25">
        <f t="shared" si="14"/>
        <v>0.84902905224384795</v>
      </c>
      <c r="P74" s="130">
        <v>100</v>
      </c>
      <c r="Q74" s="172">
        <f t="shared" si="17"/>
        <v>1</v>
      </c>
    </row>
    <row r="75" spans="1:17">
      <c r="A75" s="14" t="s">
        <v>373</v>
      </c>
      <c r="B75" s="14" t="s">
        <v>1892</v>
      </c>
      <c r="C75" s="25">
        <v>1.3615999999999999</v>
      </c>
      <c r="D75" s="24">
        <f t="shared" si="9"/>
        <v>0.86893057026168508</v>
      </c>
      <c r="E75" s="25">
        <v>3.27</v>
      </c>
      <c r="F75" s="25">
        <f t="shared" si="15"/>
        <v>0.55197268588770876</v>
      </c>
      <c r="G75" s="121">
        <v>594570.13574660604</v>
      </c>
      <c r="H75" s="159">
        <f t="shared" si="16"/>
        <v>5.7742030915386513</v>
      </c>
      <c r="I75" s="25">
        <f t="shared" si="12"/>
        <v>0.41612066529107195</v>
      </c>
      <c r="J75" s="235">
        <v>40</v>
      </c>
      <c r="K75" s="25">
        <f t="shared" si="10"/>
        <v>1.6020599913279623</v>
      </c>
      <c r="L75" s="25">
        <f t="shared" si="11"/>
        <v>0.65224905317575599</v>
      </c>
      <c r="M75" s="161">
        <v>27.06</v>
      </c>
      <c r="N75" s="25">
        <f t="shared" si="13"/>
        <v>4.7580899342018119</v>
      </c>
      <c r="O75" s="25">
        <f t="shared" si="14"/>
        <v>0.63409733842431582</v>
      </c>
      <c r="P75" s="130">
        <v>99.5</v>
      </c>
      <c r="Q75" s="172">
        <f t="shared" si="17"/>
        <v>0.995</v>
      </c>
    </row>
    <row r="76" spans="1:17" ht="14.5" thickBot="1">
      <c r="A76" s="14" t="s">
        <v>375</v>
      </c>
      <c r="B76" s="14" t="s">
        <v>1893</v>
      </c>
      <c r="C76" s="25">
        <v>2.8300999999999998</v>
      </c>
      <c r="D76" s="24">
        <f t="shared" si="9"/>
        <v>0.31360611102707614</v>
      </c>
      <c r="E76" s="25">
        <v>1.98</v>
      </c>
      <c r="F76" s="25">
        <f t="shared" si="15"/>
        <v>0.47040971168437024</v>
      </c>
      <c r="G76" s="121">
        <v>43527.445644522602</v>
      </c>
      <c r="H76" s="159">
        <f t="shared" si="16"/>
        <v>4.6387631818590238</v>
      </c>
      <c r="I76" s="25">
        <f t="shared" si="12"/>
        <v>0.55748169417403304</v>
      </c>
      <c r="J76" s="235">
        <v>100000</v>
      </c>
      <c r="K76" s="25">
        <f t="shared" si="10"/>
        <v>5</v>
      </c>
      <c r="L76" s="25">
        <f t="shared" si="11"/>
        <v>0.32420430708254888</v>
      </c>
      <c r="M76" s="161">
        <v>227.322</v>
      </c>
      <c r="N76" s="25">
        <f t="shared" si="13"/>
        <v>7.8285935032969673</v>
      </c>
      <c r="O76" s="25">
        <f t="shared" si="14"/>
        <v>0.79652438294641814</v>
      </c>
      <c r="P76" s="130">
        <v>100</v>
      </c>
      <c r="Q76" s="172">
        <f t="shared" si="17"/>
        <v>1</v>
      </c>
    </row>
    <row r="77" spans="1:17" ht="14.5" thickBot="1">
      <c r="A77" s="14" t="s">
        <v>381</v>
      </c>
      <c r="B77" s="14" t="s">
        <v>382</v>
      </c>
      <c r="C77" s="25">
        <v>2.2225999999999999</v>
      </c>
      <c r="D77" s="24">
        <f t="shared" ref="D77:D107" si="18">1-(C77-1.015)/(3.6594-1.015)</f>
        <v>0.54333686280441684</v>
      </c>
      <c r="E77" s="153">
        <v>1.36</v>
      </c>
      <c r="F77" s="153">
        <f t="shared" si="15"/>
        <v>0.43120890237733944</v>
      </c>
      <c r="G77" s="121">
        <v>8208.5767831551002</v>
      </c>
      <c r="H77" s="159">
        <f t="shared" si="16"/>
        <v>3.9142678649388816</v>
      </c>
      <c r="I77" s="25">
        <f t="shared" si="12"/>
        <v>0.64768056999971668</v>
      </c>
      <c r="J77" s="235">
        <v>107562.7485</v>
      </c>
      <c r="K77" s="25">
        <f t="shared" si="10"/>
        <v>5.0316618910143811</v>
      </c>
      <c r="L77" s="25">
        <f t="shared" si="11"/>
        <v>0.32114759714295738</v>
      </c>
      <c r="M77" s="161">
        <v>0.26</v>
      </c>
      <c r="N77" s="25">
        <f t="shared" si="13"/>
        <v>-1.9434164716336324</v>
      </c>
      <c r="O77" s="25">
        <f t="shared" si="14"/>
        <v>0.27959331169017365</v>
      </c>
      <c r="P77" s="130">
        <v>100</v>
      </c>
      <c r="Q77" s="172">
        <f t="shared" si="17"/>
        <v>1</v>
      </c>
    </row>
    <row r="78" spans="1:17" ht="14.5" thickBot="1">
      <c r="A78" s="14" t="s">
        <v>384</v>
      </c>
      <c r="B78" s="14" t="s">
        <v>385</v>
      </c>
      <c r="C78" s="25">
        <v>2.8454000000000002</v>
      </c>
      <c r="D78" s="24">
        <f t="shared" si="18"/>
        <v>0.3078202995008319</v>
      </c>
      <c r="E78" s="173">
        <v>-0.68</v>
      </c>
      <c r="F78" s="173">
        <f t="shared" si="15"/>
        <v>0.3022255943348508</v>
      </c>
      <c r="G78" s="121">
        <v>404095.619817984</v>
      </c>
      <c r="H78" s="159">
        <f t="shared" si="16"/>
        <v>5.6064841429465107</v>
      </c>
      <c r="I78" s="25">
        <f t="shared" si="12"/>
        <v>0.4370014912458714</v>
      </c>
      <c r="J78" s="235">
        <v>39300</v>
      </c>
      <c r="K78" s="25">
        <f t="shared" si="10"/>
        <v>4.594392550375427</v>
      </c>
      <c r="L78" s="25">
        <f t="shared" si="11"/>
        <v>0.36336255957848007</v>
      </c>
      <c r="M78" s="161">
        <v>4.68</v>
      </c>
      <c r="N78" s="25">
        <f t="shared" si="13"/>
        <v>2.22650852980868</v>
      </c>
      <c r="O78" s="25">
        <f t="shared" si="14"/>
        <v>0.50017882107705702</v>
      </c>
      <c r="P78" s="130">
        <v>100</v>
      </c>
      <c r="Q78" s="172">
        <f t="shared" si="17"/>
        <v>1</v>
      </c>
    </row>
    <row r="79" spans="1:17">
      <c r="A79" s="14" t="s">
        <v>387</v>
      </c>
      <c r="B79" s="14" t="s">
        <v>388</v>
      </c>
      <c r="C79" s="25">
        <v>2.2134</v>
      </c>
      <c r="D79" s="24">
        <f t="shared" si="18"/>
        <v>0.54681591287248521</v>
      </c>
      <c r="E79" s="25">
        <v>0.06</v>
      </c>
      <c r="F79" s="25">
        <f t="shared" si="15"/>
        <v>0.34901365705614568</v>
      </c>
      <c r="G79" s="121">
        <v>1965839.67086398</v>
      </c>
      <c r="H79" s="159">
        <f t="shared" si="16"/>
        <v>6.2935480949313076</v>
      </c>
      <c r="I79" s="25">
        <f t="shared" si="12"/>
        <v>0.35146277948051818</v>
      </c>
      <c r="J79" s="235">
        <v>0.03</v>
      </c>
      <c r="K79" s="25">
        <f t="shared" si="10"/>
        <v>-1.5228787452803376</v>
      </c>
      <c r="L79" s="25">
        <f t="shared" si="11"/>
        <v>0.95393764443729745</v>
      </c>
      <c r="M79" s="161">
        <v>53.94</v>
      </c>
      <c r="N79" s="25">
        <f t="shared" si="13"/>
        <v>5.7532836164608794</v>
      </c>
      <c r="O79" s="25">
        <f t="shared" si="14"/>
        <v>0.68674224337195733</v>
      </c>
      <c r="P79" s="130">
        <v>100</v>
      </c>
      <c r="Q79" s="172">
        <f t="shared" si="17"/>
        <v>1</v>
      </c>
    </row>
    <row r="80" spans="1:17">
      <c r="A80" s="14" t="s">
        <v>393</v>
      </c>
      <c r="B80" s="14" t="s">
        <v>394</v>
      </c>
      <c r="C80" s="25">
        <v>1.7083999999999999</v>
      </c>
      <c r="D80" s="24">
        <f t="shared" si="18"/>
        <v>0.73778550900015127</v>
      </c>
      <c r="E80" s="25">
        <v>2.42</v>
      </c>
      <c r="F80" s="25">
        <f t="shared" si="15"/>
        <v>0.4982296408700051</v>
      </c>
      <c r="G80" s="121">
        <v>9567.8450504241391</v>
      </c>
      <c r="H80" s="159">
        <f t="shared" si="16"/>
        <v>3.9808141333781699</v>
      </c>
      <c r="I80" s="25">
        <f t="shared" si="12"/>
        <v>0.63939563224589602</v>
      </c>
      <c r="J80" s="235">
        <v>187</v>
      </c>
      <c r="K80" s="25">
        <f t="shared" si="10"/>
        <v>2.271841606536499</v>
      </c>
      <c r="L80" s="25">
        <f t="shared" si="11"/>
        <v>0.58758683449672411</v>
      </c>
      <c r="M80" s="161">
        <v>0.05</v>
      </c>
      <c r="N80" s="25">
        <f t="shared" si="13"/>
        <v>-4.3219280948873626</v>
      </c>
      <c r="O80" s="25">
        <f t="shared" si="14"/>
        <v>0.15377205643580499</v>
      </c>
      <c r="P80" s="130">
        <v>20</v>
      </c>
      <c r="Q80" s="172">
        <f t="shared" si="17"/>
        <v>0.2</v>
      </c>
    </row>
    <row r="81" spans="1:17">
      <c r="A81" s="14" t="s">
        <v>395</v>
      </c>
      <c r="B81" s="14" t="s">
        <v>396</v>
      </c>
      <c r="C81" s="25">
        <v>1.4182999999999999</v>
      </c>
      <c r="D81" s="24">
        <f t="shared" si="18"/>
        <v>0.84748903342913329</v>
      </c>
      <c r="E81" s="25">
        <v>0.15</v>
      </c>
      <c r="F81" s="25">
        <f t="shared" si="15"/>
        <v>0.35470409711684375</v>
      </c>
      <c r="G81" s="121">
        <v>964321.09788764303</v>
      </c>
      <c r="H81" s="159">
        <f t="shared" si="16"/>
        <v>5.9842216685720215</v>
      </c>
      <c r="I81" s="25">
        <f t="shared" si="12"/>
        <v>0.38997358178548214</v>
      </c>
      <c r="J81" s="235">
        <v>950</v>
      </c>
      <c r="K81" s="25">
        <f t="shared" si="10"/>
        <v>2.9777236052888476</v>
      </c>
      <c r="L81" s="25">
        <f t="shared" si="11"/>
        <v>0.51943940385889587</v>
      </c>
      <c r="M81" s="161">
        <v>7.5019999999999998</v>
      </c>
      <c r="N81" s="25">
        <f t="shared" si="13"/>
        <v>2.907275262999383</v>
      </c>
      <c r="O81" s="25">
        <f t="shared" si="14"/>
        <v>0.53619080607980296</v>
      </c>
      <c r="P81" s="130">
        <v>44.08</v>
      </c>
      <c r="Q81" s="172">
        <f t="shared" si="17"/>
        <v>0.44079999999999997</v>
      </c>
    </row>
    <row r="82" spans="1:17">
      <c r="A82" s="14" t="s">
        <v>400</v>
      </c>
      <c r="B82" s="14" t="s">
        <v>1966</v>
      </c>
      <c r="C82" s="25">
        <v>2.3753000000000002</v>
      </c>
      <c r="D82" s="24">
        <f t="shared" si="18"/>
        <v>0.48559219482680371</v>
      </c>
      <c r="E82" s="25">
        <v>5.18</v>
      </c>
      <c r="F82" s="25">
        <f t="shared" si="15"/>
        <v>0.67273646939807796</v>
      </c>
      <c r="G82" s="121">
        <v>1786135.0249207099</v>
      </c>
      <c r="H82" s="159">
        <f t="shared" si="16"/>
        <v>6.2519142867817701</v>
      </c>
      <c r="I82" s="25">
        <f t="shared" si="12"/>
        <v>0.35664614313205223</v>
      </c>
      <c r="J82" s="235">
        <v>2</v>
      </c>
      <c r="K82" s="25">
        <f t="shared" si="10"/>
        <v>0.3010299956639812</v>
      </c>
      <c r="L82" s="25">
        <f t="shared" si="11"/>
        <v>0.77785340566520289</v>
      </c>
      <c r="M82" s="161">
        <v>58.22</v>
      </c>
      <c r="N82" s="25">
        <f t="shared" si="13"/>
        <v>5.8634429343480408</v>
      </c>
      <c r="O82" s="25">
        <f t="shared" si="14"/>
        <v>0.69256957821405796</v>
      </c>
      <c r="P82" s="130">
        <v>97.6</v>
      </c>
      <c r="Q82" s="172">
        <f t="shared" si="17"/>
        <v>0.97599999999999998</v>
      </c>
    </row>
    <row r="83" spans="1:17">
      <c r="A83" s="14" t="s">
        <v>403</v>
      </c>
      <c r="B83" s="14" t="s">
        <v>404</v>
      </c>
      <c r="C83" s="25">
        <v>2.9735999999999998</v>
      </c>
      <c r="D83" s="24">
        <f t="shared" si="18"/>
        <v>0.25934049311753149</v>
      </c>
      <c r="E83" s="154">
        <v>-2.04</v>
      </c>
      <c r="F83" s="154">
        <f t="shared" si="15"/>
        <v>0.21623672230652505</v>
      </c>
      <c r="G83" s="121">
        <v>46869.925434371697</v>
      </c>
      <c r="H83" s="159">
        <f t="shared" si="16"/>
        <v>4.6708942625992229</v>
      </c>
      <c r="I83" s="25">
        <f t="shared" si="12"/>
        <v>0.55348140970821946</v>
      </c>
      <c r="J83" s="235">
        <v>1196400</v>
      </c>
      <c r="K83" s="25">
        <f t="shared" si="10"/>
        <v>6.0778764043592801</v>
      </c>
      <c r="L83" s="25">
        <f t="shared" si="11"/>
        <v>0.22014370257349891</v>
      </c>
      <c r="M83" s="161">
        <v>140</v>
      </c>
      <c r="N83" s="25">
        <f t="shared" si="13"/>
        <v>7.1292830169449664</v>
      </c>
      <c r="O83" s="25">
        <f t="shared" si="14"/>
        <v>0.7595314490691446</v>
      </c>
      <c r="P83" s="130">
        <v>99</v>
      </c>
      <c r="Q83" s="172">
        <f t="shared" si="17"/>
        <v>0.99</v>
      </c>
    </row>
    <row r="84" spans="1:17">
      <c r="A84" s="14" t="s">
        <v>405</v>
      </c>
      <c r="B84" s="14" t="s">
        <v>1894</v>
      </c>
      <c r="C84" s="25">
        <v>2.5139</v>
      </c>
      <c r="D84" s="24">
        <f t="shared" si="18"/>
        <v>0.43317954923612156</v>
      </c>
      <c r="E84" s="25">
        <v>3.53</v>
      </c>
      <c r="F84" s="25">
        <f t="shared" si="15"/>
        <v>0.56841173495194741</v>
      </c>
      <c r="G84" s="121">
        <v>7678036.6664231997</v>
      </c>
      <c r="H84" s="159">
        <f t="shared" si="16"/>
        <v>6.8852501817573231</v>
      </c>
      <c r="I84" s="25">
        <f t="shared" si="12"/>
        <v>0.27779651579464748</v>
      </c>
      <c r="J84" s="235">
        <v>1000</v>
      </c>
      <c r="K84" s="25">
        <f t="shared" si="10"/>
        <v>3</v>
      </c>
      <c r="L84" s="25">
        <f t="shared" si="11"/>
        <v>0.5172887907732493</v>
      </c>
      <c r="M84" s="161">
        <v>3.45</v>
      </c>
      <c r="N84" s="25">
        <f t="shared" si="13"/>
        <v>1.7865963618908067</v>
      </c>
      <c r="O84" s="25">
        <f t="shared" si="14"/>
        <v>0.4769078390780791</v>
      </c>
      <c r="P84" s="130">
        <v>90.48</v>
      </c>
      <c r="Q84" s="172">
        <f t="shared" si="17"/>
        <v>0.90480000000000005</v>
      </c>
    </row>
    <row r="85" spans="1:17">
      <c r="A85" s="14" t="s">
        <v>408</v>
      </c>
      <c r="B85" s="14" t="s">
        <v>409</v>
      </c>
      <c r="C85" s="25">
        <v>2.5908000000000002</v>
      </c>
      <c r="D85" s="24">
        <f t="shared" si="18"/>
        <v>0.40409922855846303</v>
      </c>
      <c r="E85" s="25">
        <v>-2.2400000000000002</v>
      </c>
      <c r="F85" s="25">
        <f t="shared" si="15"/>
        <v>0.2035912999494183</v>
      </c>
      <c r="G85" s="121">
        <v>3544645.2657135101</v>
      </c>
      <c r="H85" s="159">
        <f t="shared" si="16"/>
        <v>6.5495727791941976</v>
      </c>
      <c r="I85" s="25">
        <f t="shared" si="12"/>
        <v>0.31958798586237847</v>
      </c>
      <c r="J85" s="235">
        <v>15200</v>
      </c>
      <c r="K85" s="25">
        <f t="shared" si="10"/>
        <v>4.1818435879447726</v>
      </c>
      <c r="L85" s="25">
        <f t="shared" si="11"/>
        <v>0.40319096128250864</v>
      </c>
      <c r="M85" s="161">
        <v>9.5869999999999997</v>
      </c>
      <c r="N85" s="25">
        <f t="shared" si="13"/>
        <v>3.261079432320324</v>
      </c>
      <c r="O85" s="25">
        <f t="shared" si="14"/>
        <v>0.55490674770605963</v>
      </c>
      <c r="P85" s="130">
        <v>30.35</v>
      </c>
      <c r="Q85" s="172">
        <f t="shared" si="17"/>
        <v>0.30349999999999999</v>
      </c>
    </row>
    <row r="86" spans="1:17">
      <c r="A86" s="14" t="s">
        <v>411</v>
      </c>
      <c r="B86" s="14" t="s">
        <v>1895</v>
      </c>
      <c r="C86" s="25">
        <v>2.3919999999999999</v>
      </c>
      <c r="D86" s="24">
        <f t="shared" si="18"/>
        <v>0.47927696263802755</v>
      </c>
      <c r="E86" s="25">
        <v>-0.92</v>
      </c>
      <c r="F86" s="25">
        <f t="shared" si="15"/>
        <v>0.28705108750632274</v>
      </c>
      <c r="G86" s="121">
        <v>46113.5150500616</v>
      </c>
      <c r="H86" s="159">
        <f t="shared" si="16"/>
        <v>4.6638282280242613</v>
      </c>
      <c r="I86" s="25">
        <f t="shared" si="12"/>
        <v>0.55436112329686815</v>
      </c>
      <c r="J86" s="235">
        <v>24940</v>
      </c>
      <c r="K86" s="25">
        <f t="shared" si="10"/>
        <v>4.396896449142524</v>
      </c>
      <c r="L86" s="25">
        <f t="shared" si="11"/>
        <v>0.38242927594722076</v>
      </c>
      <c r="M86" s="161">
        <v>0.97599999999999998</v>
      </c>
      <c r="N86" s="25">
        <f t="shared" si="13"/>
        <v>-3.5046947099200802E-2</v>
      </c>
      <c r="O86" s="25">
        <f t="shared" si="14"/>
        <v>0.3805444471475809</v>
      </c>
      <c r="P86" s="130">
        <v>32</v>
      </c>
      <c r="Q86" s="172">
        <f t="shared" si="17"/>
        <v>0.32</v>
      </c>
    </row>
    <row r="87" spans="1:17">
      <c r="A87" s="14" t="s">
        <v>413</v>
      </c>
      <c r="B87" s="14" t="s">
        <v>414</v>
      </c>
      <c r="C87" s="25">
        <v>2.2991999999999999</v>
      </c>
      <c r="D87" s="24">
        <f t="shared" si="18"/>
        <v>0.51436998941158674</v>
      </c>
      <c r="E87" s="25">
        <v>0.43</v>
      </c>
      <c r="F87" s="25">
        <f t="shared" si="15"/>
        <v>0.37240768841679311</v>
      </c>
      <c r="G87" s="121">
        <v>105839.710028192</v>
      </c>
      <c r="H87" s="159">
        <f t="shared" si="16"/>
        <v>5.0246486413331803</v>
      </c>
      <c r="I87" s="25">
        <f t="shared" si="12"/>
        <v>0.50943937584682852</v>
      </c>
      <c r="J87" s="235">
        <v>5280</v>
      </c>
      <c r="K87" s="25">
        <f t="shared" si="10"/>
        <v>3.7226339225338121</v>
      </c>
      <c r="L87" s="25">
        <f t="shared" si="11"/>
        <v>0.44752409185833586</v>
      </c>
      <c r="M87" s="161">
        <v>16.709</v>
      </c>
      <c r="N87" s="25">
        <f t="shared" si="13"/>
        <v>4.0625534884772936</v>
      </c>
      <c r="O87" s="25">
        <f t="shared" si="14"/>
        <v>0.59730404810753124</v>
      </c>
      <c r="P87" s="130">
        <v>85.35</v>
      </c>
      <c r="Q87" s="172">
        <f t="shared" si="17"/>
        <v>0.85349999999999993</v>
      </c>
    </row>
    <row r="88" spans="1:17">
      <c r="A88" s="14" t="s">
        <v>416</v>
      </c>
      <c r="B88" s="14" t="s">
        <v>1896</v>
      </c>
      <c r="C88" s="25">
        <v>2.593</v>
      </c>
      <c r="D88" s="24">
        <f t="shared" si="18"/>
        <v>0.40326728180305549</v>
      </c>
      <c r="E88" s="25">
        <v>-1.48</v>
      </c>
      <c r="F88" s="25">
        <f t="shared" si="15"/>
        <v>0.25164390490642391</v>
      </c>
      <c r="G88" s="121">
        <v>79786.265104135004</v>
      </c>
      <c r="H88" s="159">
        <f t="shared" si="16"/>
        <v>4.9019281356755524</v>
      </c>
      <c r="I88" s="25">
        <f t="shared" si="12"/>
        <v>0.52471794479346201</v>
      </c>
      <c r="J88" s="235">
        <v>180</v>
      </c>
      <c r="K88" s="25">
        <f t="shared" si="10"/>
        <v>2.255272505103306</v>
      </c>
      <c r="L88" s="25">
        <f t="shared" si="11"/>
        <v>0.58918645269444758</v>
      </c>
      <c r="M88" s="161">
        <v>5.82</v>
      </c>
      <c r="N88" s="25">
        <f t="shared" si="13"/>
        <v>2.5410191531335591</v>
      </c>
      <c r="O88" s="25">
        <f t="shared" si="14"/>
        <v>0.51681616731942548</v>
      </c>
      <c r="P88" s="130">
        <v>84.4</v>
      </c>
      <c r="Q88" s="172">
        <f t="shared" si="17"/>
        <v>0.84400000000000008</v>
      </c>
    </row>
    <row r="89" spans="1:17">
      <c r="A89" s="14" t="s">
        <v>418</v>
      </c>
      <c r="B89" s="14" t="s">
        <v>1584</v>
      </c>
      <c r="C89" s="25">
        <v>1.3309</v>
      </c>
      <c r="D89" s="24">
        <f t="shared" si="18"/>
        <v>0.88054000907578278</v>
      </c>
      <c r="E89" s="154">
        <v>3.97</v>
      </c>
      <c r="F89" s="154">
        <f t="shared" si="15"/>
        <v>0.59623166413758222</v>
      </c>
      <c r="G89" s="121">
        <v>2592507.3399882601</v>
      </c>
      <c r="H89" s="159">
        <f t="shared" si="16"/>
        <v>6.4137199946510055</v>
      </c>
      <c r="I89" s="25">
        <f t="shared" si="12"/>
        <v>0.33650150919014266</v>
      </c>
      <c r="J89" s="235">
        <v>100</v>
      </c>
      <c r="K89" s="25">
        <f t="shared" ref="K89:K102" si="19">LOG10(J89)</f>
        <v>2</v>
      </c>
      <c r="L89" s="25">
        <f t="shared" ref="L89:L97" si="20">1-(K89+2)/(8.3581601264438+2)</f>
        <v>0.61383103261859939</v>
      </c>
      <c r="M89" s="161">
        <v>1.819</v>
      </c>
      <c r="N89" s="25">
        <f t="shared" si="13"/>
        <v>0.86314554298939927</v>
      </c>
      <c r="O89" s="25">
        <f t="shared" si="14"/>
        <v>0.42805807098617216</v>
      </c>
      <c r="P89" s="130">
        <v>100</v>
      </c>
      <c r="Q89" s="172">
        <f t="shared" si="17"/>
        <v>1</v>
      </c>
    </row>
    <row r="90" spans="1:17">
      <c r="A90" s="14" t="s">
        <v>421</v>
      </c>
      <c r="B90" s="14" t="s">
        <v>422</v>
      </c>
      <c r="C90" s="25">
        <v>2.7544</v>
      </c>
      <c r="D90" s="24">
        <f t="shared" si="18"/>
        <v>0.3422326425654213</v>
      </c>
      <c r="E90" s="25">
        <v>2.4700000000000002</v>
      </c>
      <c r="F90" s="25">
        <f t="shared" si="15"/>
        <v>0.50139099645928176</v>
      </c>
      <c r="G90" s="121">
        <v>2799914.7666737698</v>
      </c>
      <c r="H90" s="159">
        <f t="shared" si="16"/>
        <v>6.4471448110112677</v>
      </c>
      <c r="I90" s="25">
        <f t="shared" si="12"/>
        <v>0.33234015605235856</v>
      </c>
      <c r="J90" s="235">
        <v>240</v>
      </c>
      <c r="K90" s="25">
        <f t="shared" si="19"/>
        <v>2.3802112417116059</v>
      </c>
      <c r="L90" s="25">
        <f t="shared" si="20"/>
        <v>0.57712458696895652</v>
      </c>
      <c r="M90" s="161">
        <v>0.54500000000000004</v>
      </c>
      <c r="N90" s="25">
        <f t="shared" si="13"/>
        <v>-0.87567186499779814</v>
      </c>
      <c r="O90" s="25">
        <f t="shared" si="14"/>
        <v>0.336076099238726</v>
      </c>
      <c r="P90" s="130">
        <v>67</v>
      </c>
      <c r="Q90" s="172">
        <f t="shared" si="17"/>
        <v>0.67</v>
      </c>
    </row>
    <row r="91" spans="1:17">
      <c r="A91" s="14" t="s">
        <v>423</v>
      </c>
      <c r="B91" s="14" t="s">
        <v>424</v>
      </c>
      <c r="C91" s="25">
        <v>1.7039</v>
      </c>
      <c r="D91" s="24">
        <f t="shared" si="18"/>
        <v>0.73948721827257602</v>
      </c>
      <c r="E91" s="25">
        <v>0.28000000000000003</v>
      </c>
      <c r="F91" s="25">
        <f t="shared" si="15"/>
        <v>0.36292362164896314</v>
      </c>
      <c r="G91" s="121">
        <v>3093307.0445286399</v>
      </c>
      <c r="H91" s="159">
        <f t="shared" si="16"/>
        <v>6.4904230306162267</v>
      </c>
      <c r="I91" s="25">
        <f t="shared" si="12"/>
        <v>0.32695206497028095</v>
      </c>
      <c r="J91" s="235">
        <v>2898900</v>
      </c>
      <c r="K91" s="25">
        <f t="shared" si="19"/>
        <v>6.4622332342590161</v>
      </c>
      <c r="L91" s="25">
        <f t="shared" si="20"/>
        <v>0.18303703254640635</v>
      </c>
      <c r="M91" s="161">
        <v>10.6</v>
      </c>
      <c r="N91" s="25">
        <f t="shared" si="13"/>
        <v>3.405992359675837</v>
      </c>
      <c r="O91" s="25">
        <f t="shared" si="14"/>
        <v>0.56257251912554651</v>
      </c>
      <c r="P91" s="130">
        <v>14.29</v>
      </c>
      <c r="Q91" s="172">
        <f t="shared" si="17"/>
        <v>0.1429</v>
      </c>
    </row>
    <row r="92" spans="1:17">
      <c r="A92" s="14" t="s">
        <v>426</v>
      </c>
      <c r="B92" s="14" t="s">
        <v>427</v>
      </c>
      <c r="C92" s="25">
        <v>1.9121999999999999</v>
      </c>
      <c r="D92" s="24">
        <f t="shared" si="18"/>
        <v>0.66071698684011504</v>
      </c>
      <c r="E92" s="25">
        <v>2.74</v>
      </c>
      <c r="F92" s="25">
        <f t="shared" si="15"/>
        <v>0.51846231664137576</v>
      </c>
      <c r="G92" s="121">
        <v>43647.887113409801</v>
      </c>
      <c r="H92" s="159">
        <f t="shared" si="16"/>
        <v>4.6399632254254053</v>
      </c>
      <c r="I92" s="25">
        <f t="shared" si="12"/>
        <v>0.55733229006043628</v>
      </c>
      <c r="J92" s="235">
        <v>3464.6680000000001</v>
      </c>
      <c r="K92" s="25">
        <f t="shared" si="19"/>
        <v>3.539661624899908</v>
      </c>
      <c r="L92" s="25">
        <f t="shared" si="20"/>
        <v>0.46518864766750767</v>
      </c>
      <c r="M92" s="161">
        <v>6.6666666666666697E-3</v>
      </c>
      <c r="N92" s="25">
        <f t="shared" si="13"/>
        <v>-7.2288186904958804</v>
      </c>
      <c r="O92" s="25">
        <f t="shared" si="14"/>
        <v>-2.6231668463643383E-11</v>
      </c>
      <c r="P92" s="130">
        <v>7</v>
      </c>
      <c r="Q92" s="172">
        <f t="shared" si="17"/>
        <v>7.0000000000000007E-2</v>
      </c>
    </row>
    <row r="93" spans="1:17">
      <c r="A93" s="14" t="s">
        <v>428</v>
      </c>
      <c r="B93" s="14" t="s">
        <v>429</v>
      </c>
      <c r="C93" s="25">
        <v>2.2863000000000002</v>
      </c>
      <c r="D93" s="24">
        <f t="shared" si="18"/>
        <v>0.51924822265920423</v>
      </c>
      <c r="E93" s="25">
        <v>1.77</v>
      </c>
      <c r="F93" s="25">
        <f t="shared" si="15"/>
        <v>0.45713201820940824</v>
      </c>
      <c r="G93" s="121">
        <v>489100</v>
      </c>
      <c r="H93" s="159">
        <f t="shared" si="16"/>
        <v>5.6893976628212819</v>
      </c>
      <c r="I93" s="25">
        <f t="shared" si="12"/>
        <v>0.42667884856096472</v>
      </c>
      <c r="J93" s="235">
        <v>36</v>
      </c>
      <c r="K93" s="25">
        <f t="shared" si="19"/>
        <v>1.5563025007672873</v>
      </c>
      <c r="L93" s="25">
        <f t="shared" si="20"/>
        <v>0.65666658389570098</v>
      </c>
      <c r="M93" s="161">
        <v>68.540000000000006</v>
      </c>
      <c r="N93" s="25">
        <f t="shared" si="13"/>
        <v>6.0988742867444499</v>
      </c>
      <c r="O93" s="25">
        <f t="shared" si="14"/>
        <v>0.70502369783876151</v>
      </c>
      <c r="P93" s="130">
        <v>100</v>
      </c>
      <c r="Q93" s="172">
        <f t="shared" si="17"/>
        <v>1</v>
      </c>
    </row>
    <row r="94" spans="1:17">
      <c r="A94" s="14" t="s">
        <v>431</v>
      </c>
      <c r="B94" s="14" t="s">
        <v>432</v>
      </c>
      <c r="C94" s="25">
        <v>2.3313000000000001</v>
      </c>
      <c r="D94" s="24">
        <f t="shared" si="18"/>
        <v>0.50223112993495689</v>
      </c>
      <c r="E94" s="25">
        <v>-0.27</v>
      </c>
      <c r="F94" s="25">
        <f t="shared" si="15"/>
        <v>0.32814871016691954</v>
      </c>
      <c r="G94" s="121">
        <v>162220.21950346301</v>
      </c>
      <c r="H94" s="159">
        <f t="shared" si="16"/>
        <v>5.2101049847179386</v>
      </c>
      <c r="I94" s="25">
        <f t="shared" si="12"/>
        <v>0.48635026360914235</v>
      </c>
      <c r="J94" s="235">
        <v>1000</v>
      </c>
      <c r="K94" s="25">
        <f t="shared" si="19"/>
        <v>3</v>
      </c>
      <c r="L94" s="25">
        <f t="shared" si="20"/>
        <v>0.5172887907732493</v>
      </c>
      <c r="M94" s="161">
        <v>71.459999999999994</v>
      </c>
      <c r="N94" s="25">
        <f t="shared" si="13"/>
        <v>6.1590640088105451</v>
      </c>
      <c r="O94" s="25">
        <f t="shared" si="14"/>
        <v>0.70820768328147621</v>
      </c>
      <c r="P94" s="130">
        <v>100</v>
      </c>
      <c r="Q94" s="172">
        <f t="shared" si="17"/>
        <v>1</v>
      </c>
    </row>
    <row r="95" spans="1:17">
      <c r="A95" s="14" t="s">
        <v>433</v>
      </c>
      <c r="B95" s="14" t="s">
        <v>434</v>
      </c>
      <c r="C95" s="25">
        <v>2.1375999999999999</v>
      </c>
      <c r="D95" s="24">
        <f t="shared" si="18"/>
        <v>0.57548026017243981</v>
      </c>
      <c r="E95" s="25">
        <v>4.54</v>
      </c>
      <c r="F95" s="25">
        <f t="shared" si="15"/>
        <v>0.63227111785533641</v>
      </c>
      <c r="G95" s="121">
        <v>116177.80331999699</v>
      </c>
      <c r="H95" s="159">
        <f t="shared" si="16"/>
        <v>5.0651231606147933</v>
      </c>
      <c r="I95" s="25">
        <f t="shared" si="12"/>
        <v>0.50440034239343645</v>
      </c>
      <c r="J95" s="235">
        <v>1220</v>
      </c>
      <c r="K95" s="25">
        <f t="shared" si="19"/>
        <v>3.0863598306747484</v>
      </c>
      <c r="L95" s="25">
        <f t="shared" si="20"/>
        <v>0.50895141911452413</v>
      </c>
      <c r="M95" s="161">
        <v>1.86</v>
      </c>
      <c r="N95" s="25">
        <f t="shared" si="13"/>
        <v>0.89530262133330685</v>
      </c>
      <c r="O95" s="25">
        <f t="shared" si="14"/>
        <v>0.42975915326089681</v>
      </c>
      <c r="P95" s="130">
        <v>13.89</v>
      </c>
      <c r="Q95" s="172">
        <f t="shared" si="17"/>
        <v>0.1389</v>
      </c>
    </row>
    <row r="96" spans="1:17">
      <c r="A96" s="14" t="s">
        <v>436</v>
      </c>
      <c r="B96" s="14" t="s">
        <v>437</v>
      </c>
      <c r="C96" s="25">
        <v>2.3393000000000002</v>
      </c>
      <c r="D96" s="24">
        <f t="shared" si="18"/>
        <v>0.49920586900620167</v>
      </c>
      <c r="E96" s="25">
        <v>0.16</v>
      </c>
      <c r="F96" s="25">
        <f t="shared" si="15"/>
        <v>0.35533636823469905</v>
      </c>
      <c r="G96" s="121">
        <v>2423767.3072710698</v>
      </c>
      <c r="H96" s="159">
        <f t="shared" si="16"/>
        <v>6.3844909232421969</v>
      </c>
      <c r="I96" s="25">
        <f t="shared" si="12"/>
        <v>0.34014049666312007</v>
      </c>
      <c r="J96" s="235">
        <v>765200</v>
      </c>
      <c r="K96" s="25">
        <f t="shared" si="19"/>
        <v>5.8837749613552583</v>
      </c>
      <c r="L96" s="25">
        <f t="shared" si="20"/>
        <v>0.2388826910265246</v>
      </c>
      <c r="M96" s="161">
        <v>28.46</v>
      </c>
      <c r="N96" s="25">
        <f t="shared" si="13"/>
        <v>4.8308637567517581</v>
      </c>
      <c r="O96" s="25">
        <f t="shared" si="14"/>
        <v>0.63794701215026006</v>
      </c>
      <c r="P96" s="130">
        <v>100</v>
      </c>
      <c r="Q96" s="172">
        <f t="shared" si="17"/>
        <v>1</v>
      </c>
    </row>
    <row r="97" spans="1:17">
      <c r="A97" s="14" t="s">
        <v>440</v>
      </c>
      <c r="B97" s="14" t="s">
        <v>441</v>
      </c>
      <c r="C97" s="25">
        <v>2.6230000000000002</v>
      </c>
      <c r="D97" s="24">
        <f t="shared" si="18"/>
        <v>0.39192255332022374</v>
      </c>
      <c r="E97" s="25">
        <v>-0.73</v>
      </c>
      <c r="F97" s="25">
        <f t="shared" si="15"/>
        <v>0.29906423874557414</v>
      </c>
      <c r="G97" s="121">
        <v>970219.04996308102</v>
      </c>
      <c r="H97" s="159">
        <f t="shared" si="16"/>
        <v>5.9868697976170129</v>
      </c>
      <c r="I97" s="25">
        <f t="shared" si="12"/>
        <v>0.3896438926110718</v>
      </c>
      <c r="J97" s="235">
        <v>70</v>
      </c>
      <c r="K97" s="25">
        <f t="shared" si="19"/>
        <v>1.8450980400142569</v>
      </c>
      <c r="L97" s="25">
        <f t="shared" si="20"/>
        <v>0.62878561510186182</v>
      </c>
      <c r="M97" s="161">
        <v>61.4</v>
      </c>
      <c r="N97" s="25">
        <f t="shared" si="13"/>
        <v>5.9401667504828168</v>
      </c>
      <c r="O97" s="25">
        <f t="shared" si="14"/>
        <v>0.69662820326327146</v>
      </c>
      <c r="P97" s="130">
        <v>92.9</v>
      </c>
      <c r="Q97" s="172">
        <f t="shared" si="17"/>
        <v>0.92900000000000005</v>
      </c>
    </row>
    <row r="98" spans="1:17">
      <c r="A98" s="14" t="s">
        <v>446</v>
      </c>
      <c r="B98" s="14" t="s">
        <v>447</v>
      </c>
      <c r="C98" s="25">
        <v>2.77</v>
      </c>
      <c r="D98" s="24">
        <f t="shared" si="18"/>
        <v>0.33633338375434874</v>
      </c>
      <c r="E98" s="154">
        <v>5.58</v>
      </c>
      <c r="F98" s="154">
        <f t="shared" si="15"/>
        <v>0.69802731411229135</v>
      </c>
      <c r="G98" s="121">
        <v>16425</v>
      </c>
      <c r="H98" s="159">
        <f t="shared" si="16"/>
        <v>4.2155053782318186</v>
      </c>
      <c r="I98" s="25">
        <f t="shared" si="12"/>
        <v>0.61017682853862132</v>
      </c>
      <c r="J98" s="235">
        <v>6167567200</v>
      </c>
      <c r="K98" s="25">
        <f t="shared" si="19"/>
        <v>9.7901138901326199</v>
      </c>
      <c r="L98" s="25">
        <v>0</v>
      </c>
      <c r="M98" s="161">
        <v>1.1666666666666701</v>
      </c>
      <c r="N98" s="25">
        <f t="shared" si="13"/>
        <v>0.22239242133645212</v>
      </c>
      <c r="O98" s="25">
        <f t="shared" si="14"/>
        <v>0.39416277222608331</v>
      </c>
      <c r="P98" s="130">
        <v>20</v>
      </c>
      <c r="Q98" s="172">
        <f t="shared" si="17"/>
        <v>0.2</v>
      </c>
    </row>
    <row r="99" spans="1:17">
      <c r="A99" s="14" t="s">
        <v>449</v>
      </c>
      <c r="B99" s="14" t="s">
        <v>450</v>
      </c>
      <c r="C99" s="25">
        <v>2.2622</v>
      </c>
      <c r="D99" s="24">
        <f t="shared" si="18"/>
        <v>0.52836182120707909</v>
      </c>
      <c r="E99" s="154">
        <v>0.11</v>
      </c>
      <c r="F99" s="154">
        <f t="shared" si="15"/>
        <v>0.35217501264542239</v>
      </c>
      <c r="G99" s="121">
        <v>7505626.2410825901</v>
      </c>
      <c r="H99" s="159">
        <f t="shared" si="16"/>
        <v>6.8753869339810203</v>
      </c>
      <c r="I99" s="25">
        <f t="shared" si="12"/>
        <v>0.27902447937237584</v>
      </c>
      <c r="J99" s="235">
        <v>8900</v>
      </c>
      <c r="K99" s="25">
        <f t="shared" si="19"/>
        <v>3.9493900066449128</v>
      </c>
      <c r="L99" s="25">
        <f>1-(K99+2)/(8.3581601264438+2)</f>
        <v>0.42563255114617737</v>
      </c>
      <c r="M99" s="161">
        <v>2</v>
      </c>
      <c r="N99" s="25">
        <f t="shared" si="13"/>
        <v>1</v>
      </c>
      <c r="O99" s="25">
        <f t="shared" si="14"/>
        <v>0.43529755613305304</v>
      </c>
      <c r="P99" s="130">
        <v>53.3</v>
      </c>
      <c r="Q99" s="172">
        <f t="shared" si="17"/>
        <v>0.53299999999999992</v>
      </c>
    </row>
    <row r="100" spans="1:17">
      <c r="A100" s="14" t="s">
        <v>452</v>
      </c>
      <c r="B100" s="14" t="s">
        <v>453</v>
      </c>
      <c r="C100" s="25">
        <v>2.0775000000000001</v>
      </c>
      <c r="D100" s="24">
        <f t="shared" si="18"/>
        <v>0.59820753289971251</v>
      </c>
      <c r="E100" s="25">
        <v>-1.44</v>
      </c>
      <c r="F100" s="25">
        <f t="shared" si="15"/>
        <v>0.25417298937784522</v>
      </c>
      <c r="G100" s="121">
        <v>463785.70634655998</v>
      </c>
      <c r="H100" s="159">
        <f t="shared" si="16"/>
        <v>5.6663173597601988</v>
      </c>
      <c r="I100" s="25">
        <f t="shared" si="12"/>
        <v>0.42955232108895236</v>
      </c>
      <c r="J100" s="235">
        <v>99800</v>
      </c>
      <c r="K100" s="25">
        <f t="shared" si="19"/>
        <v>4.9991305412873714</v>
      </c>
      <c r="L100" s="25">
        <f>1-(K100+2)/(8.3581601264438+2)</f>
        <v>0.32428824657585809</v>
      </c>
      <c r="M100" s="161">
        <v>170</v>
      </c>
      <c r="N100" s="25">
        <f t="shared" si="13"/>
        <v>7.4093909361377026</v>
      </c>
      <c r="O100" s="25">
        <f t="shared" si="14"/>
        <v>0.77434892132993061</v>
      </c>
      <c r="P100" s="130">
        <v>100</v>
      </c>
      <c r="Q100" s="172">
        <f t="shared" si="17"/>
        <v>1</v>
      </c>
    </row>
    <row r="101" spans="1:17" ht="14.5" thickBot="1">
      <c r="A101" s="14" t="s">
        <v>455</v>
      </c>
      <c r="B101" s="14" t="s">
        <v>1897</v>
      </c>
      <c r="C101" s="25">
        <v>2.7341000000000002</v>
      </c>
      <c r="D101" s="24">
        <f t="shared" si="18"/>
        <v>0.34990924217213726</v>
      </c>
      <c r="E101" s="25">
        <v>-2.68</v>
      </c>
      <c r="F101" s="25">
        <f t="shared" si="15"/>
        <v>0.17577137076378352</v>
      </c>
      <c r="G101" s="121">
        <v>326608.12245070399</v>
      </c>
      <c r="H101" s="159">
        <f t="shared" si="16"/>
        <v>5.5140269810487101</v>
      </c>
      <c r="I101" s="25">
        <f t="shared" si="12"/>
        <v>0.44851230694122535</v>
      </c>
      <c r="J101" s="235">
        <v>953100</v>
      </c>
      <c r="K101" s="25">
        <f t="shared" si="19"/>
        <v>5.9791384695468102</v>
      </c>
      <c r="L101" s="25">
        <f>1-(K101+2)/(8.3581601264438+2)</f>
        <v>0.2296760841554748</v>
      </c>
      <c r="M101" s="161">
        <v>12.906000000000001</v>
      </c>
      <c r="N101" s="25">
        <f t="shared" si="13"/>
        <v>3.6899700254821299</v>
      </c>
      <c r="O101" s="25">
        <f t="shared" si="14"/>
        <v>0.57759469771262251</v>
      </c>
      <c r="P101" s="130">
        <v>51</v>
      </c>
      <c r="Q101" s="172">
        <f t="shared" si="17"/>
        <v>0.51</v>
      </c>
    </row>
    <row r="102" spans="1:17" ht="14.5" thickBot="1">
      <c r="A102" s="14" t="s">
        <v>456</v>
      </c>
      <c r="B102" s="14" t="s">
        <v>457</v>
      </c>
      <c r="C102" s="25">
        <v>2.9582000000000002</v>
      </c>
      <c r="D102" s="24">
        <f t="shared" si="18"/>
        <v>0.26516412040538484</v>
      </c>
      <c r="E102" s="153">
        <v>0.94</v>
      </c>
      <c r="F102" s="153">
        <f t="shared" si="15"/>
        <v>0.40465351542741534</v>
      </c>
      <c r="G102" s="121">
        <v>230119.056763192</v>
      </c>
      <c r="H102" s="159">
        <f t="shared" si="16"/>
        <v>5.3619525852240493</v>
      </c>
      <c r="I102" s="25">
        <f t="shared" si="12"/>
        <v>0.46744540315993621</v>
      </c>
      <c r="J102" s="235">
        <v>1.3280000000000001</v>
      </c>
      <c r="K102" s="25">
        <f t="shared" si="19"/>
        <v>0.12319807503199871</v>
      </c>
      <c r="L102" s="25">
        <f>1-(K102+2)/(8.3581601264438+2)</f>
        <v>0.79502169795467892</v>
      </c>
      <c r="M102" s="161">
        <v>67.39</v>
      </c>
      <c r="N102" s="25">
        <f t="shared" si="13"/>
        <v>6.0744626207045362</v>
      </c>
      <c r="O102" s="25">
        <f t="shared" si="14"/>
        <v>0.70373234133078255</v>
      </c>
      <c r="P102" s="130">
        <v>85.75</v>
      </c>
      <c r="Q102" s="172">
        <f t="shared" si="17"/>
        <v>0.85750000000000004</v>
      </c>
    </row>
    <row r="103" spans="1:17">
      <c r="A103" s="14" t="s">
        <v>460</v>
      </c>
      <c r="B103" s="14" t="s">
        <v>1595</v>
      </c>
      <c r="C103" s="25">
        <v>2.4802</v>
      </c>
      <c r="D103" s="24">
        <f t="shared" si="18"/>
        <v>0.44592346089850254</v>
      </c>
      <c r="E103" s="25">
        <v>4.33</v>
      </c>
      <c r="F103" s="25">
        <f t="shared" si="15"/>
        <v>0.6189934243803743</v>
      </c>
      <c r="G103" s="121">
        <v>4076435.6435643602</v>
      </c>
      <c r="H103" s="159">
        <f t="shared" si="16"/>
        <v>6.6102805903211559</v>
      </c>
      <c r="I103" s="25">
        <f t="shared" si="12"/>
        <v>0.31202992966849263</v>
      </c>
      <c r="J103" s="236" t="s">
        <v>2004</v>
      </c>
      <c r="K103" s="219" t="s">
        <v>2004</v>
      </c>
      <c r="L103" s="25">
        <v>0.5</v>
      </c>
      <c r="M103" s="161">
        <v>1.55E-2</v>
      </c>
      <c r="N103" s="25">
        <f t="shared" si="13"/>
        <v>-6.0115879742752121</v>
      </c>
      <c r="O103" s="25">
        <f t="shared" si="14"/>
        <v>6.4390476417835255E-2</v>
      </c>
      <c r="P103" s="130">
        <v>7.7</v>
      </c>
      <c r="Q103" s="172">
        <f t="shared" si="17"/>
        <v>7.6999999999999999E-2</v>
      </c>
    </row>
    <row r="104" spans="1:17" ht="14.5" thickBot="1">
      <c r="A104" s="14" t="s">
        <v>462</v>
      </c>
      <c r="B104" s="14" t="s">
        <v>463</v>
      </c>
      <c r="C104" s="25">
        <v>1.3512999999999999</v>
      </c>
      <c r="D104" s="24">
        <f t="shared" si="18"/>
        <v>0.87282559370745727</v>
      </c>
      <c r="E104" s="25">
        <v>4.5599999999999996</v>
      </c>
      <c r="F104" s="25">
        <f t="shared" si="15"/>
        <v>0.633535660091047</v>
      </c>
      <c r="G104" s="121">
        <v>39037.433155080202</v>
      </c>
      <c r="H104" s="159">
        <f t="shared" si="16"/>
        <v>4.5914812535839564</v>
      </c>
      <c r="I104" s="25">
        <f t="shared" si="12"/>
        <v>0.56336824261358864</v>
      </c>
      <c r="J104" s="235">
        <v>100</v>
      </c>
      <c r="K104" s="25">
        <f t="shared" ref="K104:K124" si="21">LOG10(J104)</f>
        <v>2</v>
      </c>
      <c r="L104" s="25">
        <f t="shared" ref="L104:L124" si="22">1-(K104+2)/(8.3581601264438+2)</f>
        <v>0.61383103261859939</v>
      </c>
      <c r="M104" s="161">
        <v>3.6320000000000001</v>
      </c>
      <c r="N104" s="25">
        <f t="shared" si="13"/>
        <v>1.860764202628828</v>
      </c>
      <c r="O104" s="25">
        <f t="shared" si="14"/>
        <v>0.4808312551883599</v>
      </c>
      <c r="P104" s="130">
        <v>11.904999999999999</v>
      </c>
      <c r="Q104" s="172">
        <f t="shared" si="17"/>
        <v>0.11904999999999999</v>
      </c>
    </row>
    <row r="105" spans="1:17" ht="14.5" thickBot="1">
      <c r="A105" s="14" t="s">
        <v>466</v>
      </c>
      <c r="B105" s="14" t="s">
        <v>467</v>
      </c>
      <c r="C105" s="25">
        <v>2.2172000000000001</v>
      </c>
      <c r="D105" s="24">
        <f t="shared" si="18"/>
        <v>0.54537891393132654</v>
      </c>
      <c r="E105" s="153">
        <v>3.05</v>
      </c>
      <c r="F105" s="153">
        <f t="shared" si="15"/>
        <v>0.5380627212948913</v>
      </c>
      <c r="G105" s="121">
        <v>294486.77722994197</v>
      </c>
      <c r="H105" s="159">
        <f t="shared" si="16"/>
        <v>5.4690657992759437</v>
      </c>
      <c r="I105" s="25">
        <f t="shared" si="12"/>
        <v>0.45410992497544211</v>
      </c>
      <c r="J105" s="235">
        <v>400</v>
      </c>
      <c r="K105" s="25">
        <f t="shared" si="21"/>
        <v>2.6020599913279625</v>
      </c>
      <c r="L105" s="25">
        <f t="shared" si="22"/>
        <v>0.55570681133040578</v>
      </c>
      <c r="M105" s="161">
        <v>5.8419999999999996</v>
      </c>
      <c r="N105" s="25">
        <f t="shared" si="13"/>
        <v>2.546462358167092</v>
      </c>
      <c r="O105" s="25">
        <f t="shared" si="14"/>
        <v>0.51710410826670961</v>
      </c>
      <c r="P105" s="130">
        <v>71.428571428571402</v>
      </c>
      <c r="Q105" s="172">
        <f t="shared" si="17"/>
        <v>0.71428571428571397</v>
      </c>
    </row>
    <row r="106" spans="1:17">
      <c r="A106" s="14" t="s">
        <v>468</v>
      </c>
      <c r="B106" s="14" t="s">
        <v>469</v>
      </c>
      <c r="C106" s="25">
        <v>1.8900999999999999</v>
      </c>
      <c r="D106" s="24">
        <f t="shared" si="18"/>
        <v>0.66907427015580101</v>
      </c>
      <c r="E106" s="25">
        <v>3.72</v>
      </c>
      <c r="F106" s="25">
        <f t="shared" si="15"/>
        <v>0.58042488619119881</v>
      </c>
      <c r="G106" s="121">
        <v>1989703.21017565</v>
      </c>
      <c r="H106" s="159">
        <f t="shared" si="16"/>
        <v>6.2987883006330057</v>
      </c>
      <c r="I106" s="25">
        <f t="shared" si="12"/>
        <v>0.35081037959283112</v>
      </c>
      <c r="J106" s="235">
        <v>4000</v>
      </c>
      <c r="K106" s="25">
        <f t="shared" si="21"/>
        <v>3.6020599913279625</v>
      </c>
      <c r="L106" s="25">
        <f t="shared" si="22"/>
        <v>0.45916456948505568</v>
      </c>
      <c r="M106" s="161">
        <v>0.5</v>
      </c>
      <c r="N106" s="25">
        <f t="shared" si="13"/>
        <v>-1</v>
      </c>
      <c r="O106" s="25">
        <f t="shared" si="14"/>
        <v>0.32949924594254054</v>
      </c>
      <c r="P106" s="130">
        <v>90.476190476190496</v>
      </c>
      <c r="Q106" s="172">
        <f t="shared" si="17"/>
        <v>0.90476190476190499</v>
      </c>
    </row>
    <row r="107" spans="1:17">
      <c r="A107" s="14" t="s">
        <v>471</v>
      </c>
      <c r="B107" s="14" t="s">
        <v>472</v>
      </c>
      <c r="C107" s="25">
        <v>3.1471</v>
      </c>
      <c r="D107" s="24">
        <f t="shared" si="18"/>
        <v>0.19373014672515498</v>
      </c>
      <c r="E107" s="25">
        <v>3.59</v>
      </c>
      <c r="F107" s="25">
        <f t="shared" si="15"/>
        <v>0.57220536165907954</v>
      </c>
      <c r="G107" s="121">
        <v>2247617.4961309801</v>
      </c>
      <c r="H107" s="159">
        <f t="shared" si="16"/>
        <v>6.3517224041149625</v>
      </c>
      <c r="I107" s="25">
        <f t="shared" si="12"/>
        <v>0.34422014151205249</v>
      </c>
      <c r="J107" s="235">
        <v>190</v>
      </c>
      <c r="K107" s="25">
        <f t="shared" si="21"/>
        <v>2.2787536009528289</v>
      </c>
      <c r="L107" s="25">
        <f t="shared" si="22"/>
        <v>0.58691953506014916</v>
      </c>
      <c r="M107" s="161">
        <v>52.03</v>
      </c>
      <c r="N107" s="25">
        <f t="shared" si="13"/>
        <v>5.7012718022019682</v>
      </c>
      <c r="O107" s="25">
        <f t="shared" si="14"/>
        <v>0.68399086234268958</v>
      </c>
      <c r="P107" s="130">
        <v>70.25</v>
      </c>
      <c r="Q107" s="172">
        <f t="shared" si="17"/>
        <v>0.70250000000000001</v>
      </c>
    </row>
    <row r="108" spans="1:17">
      <c r="A108" s="14" t="s">
        <v>478</v>
      </c>
      <c r="B108" s="14" t="s">
        <v>1898</v>
      </c>
      <c r="C108" s="25">
        <v>-2.3633000000000002</v>
      </c>
      <c r="D108" s="24">
        <v>1</v>
      </c>
      <c r="E108" s="25">
        <v>9.99</v>
      </c>
      <c r="F108" s="25">
        <f t="shared" si="15"/>
        <v>0.97685887708649466</v>
      </c>
      <c r="G108" s="121">
        <v>10961.4181438999</v>
      </c>
      <c r="H108" s="159">
        <f t="shared" si="16"/>
        <v>4.0398667450450425</v>
      </c>
      <c r="I108" s="25">
        <f t="shared" si="12"/>
        <v>0.63204364657735412</v>
      </c>
      <c r="J108" s="235">
        <v>0.60099999999999998</v>
      </c>
      <c r="K108" s="25">
        <f t="shared" si="21"/>
        <v>-0.22112552799726048</v>
      </c>
      <c r="L108" s="25">
        <f t="shared" si="22"/>
        <v>0.82826347051139193</v>
      </c>
      <c r="M108" s="161">
        <v>0.04</v>
      </c>
      <c r="N108" s="25">
        <f t="shared" si="13"/>
        <v>-4.6438561897747244</v>
      </c>
      <c r="O108" s="25">
        <f t="shared" si="14"/>
        <v>0.13674233221483809</v>
      </c>
      <c r="P108" s="130">
        <v>8.9600000000000009</v>
      </c>
      <c r="Q108" s="172">
        <f t="shared" si="17"/>
        <v>8.9600000000000013E-2</v>
      </c>
    </row>
    <row r="109" spans="1:17">
      <c r="A109" s="14" t="s">
        <v>479</v>
      </c>
      <c r="B109" s="14" t="s">
        <v>480</v>
      </c>
      <c r="C109" s="25">
        <v>2.2688000000000001</v>
      </c>
      <c r="D109" s="24">
        <f t="shared" ref="D109:D123" si="23">1-(C109-1.015)/(3.6594-1.015)</f>
        <v>0.52586598094085613</v>
      </c>
      <c r="E109" s="25">
        <v>1.51</v>
      </c>
      <c r="F109" s="25">
        <f t="shared" si="15"/>
        <v>0.44069296914516948</v>
      </c>
      <c r="G109" s="121">
        <v>76624.330849165504</v>
      </c>
      <c r="H109" s="159">
        <f t="shared" si="16"/>
        <v>4.8843666949028641</v>
      </c>
      <c r="I109" s="25">
        <f t="shared" si="12"/>
        <v>0.52690432499300499</v>
      </c>
      <c r="J109" s="235">
        <v>4100</v>
      </c>
      <c r="K109" s="25">
        <f t="shared" si="21"/>
        <v>3.6127838567197355</v>
      </c>
      <c r="L109" s="25">
        <f t="shared" si="22"/>
        <v>0.45812926347888616</v>
      </c>
      <c r="M109" s="161">
        <v>0.6</v>
      </c>
      <c r="N109" s="25">
        <f t="shared" si="13"/>
        <v>-0.73696559416620622</v>
      </c>
      <c r="O109" s="25">
        <f t="shared" si="14"/>
        <v>0.34341354377213096</v>
      </c>
      <c r="P109" s="130">
        <v>100</v>
      </c>
      <c r="Q109" s="172">
        <f t="shared" si="17"/>
        <v>1</v>
      </c>
    </row>
    <row r="110" spans="1:17">
      <c r="A110" s="14" t="s">
        <v>482</v>
      </c>
      <c r="B110" s="14" t="s">
        <v>483</v>
      </c>
      <c r="C110" s="25">
        <v>2.4561999999999999</v>
      </c>
      <c r="D110" s="24">
        <f t="shared" si="23"/>
        <v>0.45499924368476785</v>
      </c>
      <c r="E110" s="25">
        <v>0.6</v>
      </c>
      <c r="F110" s="25">
        <f t="shared" si="15"/>
        <v>0.38315629742033386</v>
      </c>
      <c r="G110" s="121">
        <v>2049371.4027762101</v>
      </c>
      <c r="H110" s="159">
        <f t="shared" si="16"/>
        <v>6.3116206717050227</v>
      </c>
      <c r="I110" s="25">
        <f t="shared" si="12"/>
        <v>0.34921276340699525</v>
      </c>
      <c r="J110" s="235">
        <v>5400</v>
      </c>
      <c r="K110" s="25">
        <f t="shared" si="21"/>
        <v>3.7323937598229686</v>
      </c>
      <c r="L110" s="25">
        <f t="shared" si="22"/>
        <v>0.44658185528639482</v>
      </c>
      <c r="M110" s="161">
        <v>1.7</v>
      </c>
      <c r="N110" s="25">
        <f t="shared" si="13"/>
        <v>0.76553474636297703</v>
      </c>
      <c r="O110" s="25">
        <f t="shared" si="14"/>
        <v>0.42289454231645951</v>
      </c>
      <c r="P110" s="130">
        <v>47</v>
      </c>
      <c r="Q110" s="172">
        <f t="shared" si="17"/>
        <v>0.47</v>
      </c>
    </row>
    <row r="111" spans="1:17">
      <c r="A111" s="14" t="s">
        <v>485</v>
      </c>
      <c r="B111" s="14" t="s">
        <v>486</v>
      </c>
      <c r="C111" s="25">
        <v>1.6220000000000001</v>
      </c>
      <c r="D111" s="24">
        <f t="shared" si="23"/>
        <v>0.77045832703070638</v>
      </c>
      <c r="E111" s="25">
        <v>4.26</v>
      </c>
      <c r="F111" s="25">
        <f t="shared" si="15"/>
        <v>0.61456752655538693</v>
      </c>
      <c r="G111" s="121">
        <v>62967.2225416906</v>
      </c>
      <c r="H111" s="159">
        <f t="shared" si="16"/>
        <v>4.7991145371734243</v>
      </c>
      <c r="I111" s="25">
        <f t="shared" si="12"/>
        <v>0.53751812553708356</v>
      </c>
      <c r="J111" s="235">
        <v>4200</v>
      </c>
      <c r="K111" s="25">
        <f t="shared" si="21"/>
        <v>3.6232492903979003</v>
      </c>
      <c r="L111" s="25">
        <f t="shared" si="22"/>
        <v>0.45711890704971225</v>
      </c>
      <c r="M111" s="161">
        <v>2.3159999999999998</v>
      </c>
      <c r="N111" s="25">
        <f t="shared" si="13"/>
        <v>1.2116352533271495</v>
      </c>
      <c r="O111" s="25">
        <f t="shared" si="14"/>
        <v>0.44649288222242972</v>
      </c>
      <c r="P111" s="130">
        <v>82.9</v>
      </c>
      <c r="Q111" s="172">
        <f t="shared" si="17"/>
        <v>0.82900000000000007</v>
      </c>
    </row>
    <row r="112" spans="1:17">
      <c r="A112" s="14" t="s">
        <v>487</v>
      </c>
      <c r="B112" s="14" t="s">
        <v>488</v>
      </c>
      <c r="C112" s="25">
        <v>2.5729000000000002</v>
      </c>
      <c r="D112" s="24">
        <f t="shared" si="23"/>
        <v>0.41086824988655257</v>
      </c>
      <c r="E112" s="25">
        <v>-1.4</v>
      </c>
      <c r="F112" s="25">
        <f t="shared" si="15"/>
        <v>0.25670207384926663</v>
      </c>
      <c r="G112" s="121">
        <v>1308698.1366737999</v>
      </c>
      <c r="H112" s="159">
        <f t="shared" si="16"/>
        <v>6.1168394840640259</v>
      </c>
      <c r="I112" s="25">
        <f t="shared" si="12"/>
        <v>0.37346280857208503</v>
      </c>
      <c r="J112" s="235">
        <v>1175000</v>
      </c>
      <c r="K112" s="25">
        <f t="shared" si="21"/>
        <v>6.0700378666077555</v>
      </c>
      <c r="L112" s="25">
        <f t="shared" si="22"/>
        <v>0.22090045258082047</v>
      </c>
      <c r="M112" s="161">
        <v>210</v>
      </c>
      <c r="N112" s="25">
        <f t="shared" si="13"/>
        <v>7.7142455176661224</v>
      </c>
      <c r="O112" s="25">
        <f t="shared" si="14"/>
        <v>0.79047547111970196</v>
      </c>
      <c r="P112" s="220" t="s">
        <v>2004</v>
      </c>
      <c r="Q112" s="24">
        <v>0.5</v>
      </c>
    </row>
    <row r="113" spans="1:17">
      <c r="A113" s="14" t="s">
        <v>491</v>
      </c>
      <c r="B113" s="14" t="s">
        <v>492</v>
      </c>
      <c r="C113" s="25">
        <v>1.5005999999999999</v>
      </c>
      <c r="D113" s="24">
        <f t="shared" si="23"/>
        <v>0.81636666162456506</v>
      </c>
      <c r="E113" s="25">
        <v>1.3</v>
      </c>
      <c r="F113" s="25">
        <f t="shared" si="15"/>
        <v>0.42741527567020737</v>
      </c>
      <c r="G113" s="121">
        <v>310847.73428906</v>
      </c>
      <c r="H113" s="159">
        <f t="shared" si="16"/>
        <v>5.4925477062245385</v>
      </c>
      <c r="I113" s="25">
        <f t="shared" si="12"/>
        <v>0.45118645320200057</v>
      </c>
      <c r="J113" s="235">
        <v>100000</v>
      </c>
      <c r="K113" s="25">
        <f t="shared" si="21"/>
        <v>5</v>
      </c>
      <c r="L113" s="25">
        <f t="shared" si="22"/>
        <v>0.32420430708254888</v>
      </c>
      <c r="M113" s="161">
        <v>5.7</v>
      </c>
      <c r="N113" s="25">
        <f t="shared" si="13"/>
        <v>2.5109619192773796</v>
      </c>
      <c r="O113" s="25">
        <f t="shared" si="14"/>
        <v>0.51522616504393304</v>
      </c>
      <c r="P113" s="130">
        <v>70</v>
      </c>
      <c r="Q113" s="172">
        <f t="shared" ref="Q113:Q121" si="24">P113/100</f>
        <v>0.7</v>
      </c>
    </row>
    <row r="114" spans="1:17">
      <c r="A114" s="14" t="s">
        <v>494</v>
      </c>
      <c r="B114" s="14" t="s">
        <v>1899</v>
      </c>
      <c r="C114" s="25">
        <v>2.4630999999999998</v>
      </c>
      <c r="D114" s="24">
        <f t="shared" si="23"/>
        <v>0.45238995613371658</v>
      </c>
      <c r="E114" s="25">
        <v>2.42</v>
      </c>
      <c r="F114" s="25">
        <f t="shared" si="15"/>
        <v>0.4982296408700051</v>
      </c>
      <c r="G114" s="121">
        <v>9780841.9768151306</v>
      </c>
      <c r="H114" s="159">
        <f t="shared" si="16"/>
        <v>6.9903762423280114</v>
      </c>
      <c r="I114" s="25">
        <f t="shared" si="12"/>
        <v>0.26470843604864136</v>
      </c>
      <c r="J114" s="235">
        <v>23000</v>
      </c>
      <c r="K114" s="25">
        <f t="shared" si="21"/>
        <v>4.3617278360175931</v>
      </c>
      <c r="L114" s="25">
        <f t="shared" si="22"/>
        <v>0.38582453270089345</v>
      </c>
      <c r="M114" s="161">
        <v>23.7</v>
      </c>
      <c r="N114" s="25">
        <f t="shared" si="13"/>
        <v>4.5668151540108974</v>
      </c>
      <c r="O114" s="25">
        <f t="shared" si="14"/>
        <v>0.62397906416118554</v>
      </c>
      <c r="P114" s="130">
        <v>100</v>
      </c>
      <c r="Q114" s="172">
        <f t="shared" si="24"/>
        <v>1</v>
      </c>
    </row>
    <row r="115" spans="1:17">
      <c r="A115" s="14" t="s">
        <v>496</v>
      </c>
      <c r="B115" s="14" t="s">
        <v>497</v>
      </c>
      <c r="C115" s="25">
        <v>1.0995999999999999</v>
      </c>
      <c r="D115" s="24">
        <f t="shared" si="23"/>
        <v>0.96800786567841479</v>
      </c>
      <c r="E115" s="25">
        <v>2.21</v>
      </c>
      <c r="F115" s="25">
        <f t="shared" si="15"/>
        <v>0.48495194739504305</v>
      </c>
      <c r="G115" s="121">
        <v>226317.60248019299</v>
      </c>
      <c r="H115" s="159">
        <f t="shared" si="16"/>
        <v>5.3547183337281075</v>
      </c>
      <c r="I115" s="25">
        <f t="shared" si="12"/>
        <v>0.46834605957155817</v>
      </c>
      <c r="J115" s="235">
        <v>32.4</v>
      </c>
      <c r="K115" s="25">
        <f t="shared" si="21"/>
        <v>1.510545010206612</v>
      </c>
      <c r="L115" s="25">
        <f t="shared" si="22"/>
        <v>0.66108411461564609</v>
      </c>
      <c r="M115" s="161">
        <v>0.4</v>
      </c>
      <c r="N115" s="25">
        <f t="shared" si="13"/>
        <v>-1.3219280948873622</v>
      </c>
      <c r="O115" s="25">
        <f t="shared" si="14"/>
        <v>0.31246952172157361</v>
      </c>
      <c r="P115" s="130">
        <v>66.6666666666667</v>
      </c>
      <c r="Q115" s="172">
        <f t="shared" si="24"/>
        <v>0.66666666666666696</v>
      </c>
    </row>
    <row r="116" spans="1:17">
      <c r="A116" s="14" t="s">
        <v>500</v>
      </c>
      <c r="B116" s="14" t="s">
        <v>501</v>
      </c>
      <c r="C116" s="25">
        <v>3.0230999999999999</v>
      </c>
      <c r="D116" s="24">
        <f t="shared" si="23"/>
        <v>0.24062169112085929</v>
      </c>
      <c r="E116" s="25">
        <v>5.63</v>
      </c>
      <c r="F116" s="25">
        <f t="shared" si="15"/>
        <v>0.70118866970156812</v>
      </c>
      <c r="G116" s="121">
        <v>424641.48656837002</v>
      </c>
      <c r="H116" s="159">
        <f t="shared" si="16"/>
        <v>5.6280224215482031</v>
      </c>
      <c r="I116" s="25">
        <f t="shared" si="12"/>
        <v>0.43431999907922536</v>
      </c>
      <c r="J116" s="235">
        <v>412.65620000000001</v>
      </c>
      <c r="K116" s="25">
        <f t="shared" si="21"/>
        <v>2.6155883746012107</v>
      </c>
      <c r="L116" s="25">
        <f t="shared" si="22"/>
        <v>0.55440075088066321</v>
      </c>
      <c r="M116" s="174">
        <v>60.67</v>
      </c>
      <c r="N116" s="25">
        <f t="shared" si="13"/>
        <v>5.9229114062581916</v>
      </c>
      <c r="O116" s="25">
        <f t="shared" si="14"/>
        <v>0.69571541013291083</v>
      </c>
      <c r="P116" s="130">
        <v>95.24</v>
      </c>
      <c r="Q116" s="172">
        <f t="shared" si="24"/>
        <v>0.95239999999999991</v>
      </c>
    </row>
    <row r="117" spans="1:17">
      <c r="A117" s="14" t="s">
        <v>504</v>
      </c>
      <c r="B117" s="14" t="s">
        <v>505</v>
      </c>
      <c r="C117" s="25">
        <v>2.0960999999999999</v>
      </c>
      <c r="D117" s="24">
        <f t="shared" si="23"/>
        <v>0.59117380124035701</v>
      </c>
      <c r="E117" s="25">
        <v>2.2799999999999998</v>
      </c>
      <c r="F117" s="25">
        <f t="shared" si="15"/>
        <v>0.48937784522003042</v>
      </c>
      <c r="G117" s="121">
        <v>42135.6421356422</v>
      </c>
      <c r="H117" s="159">
        <f t="shared" si="16"/>
        <v>4.6246496168366118</v>
      </c>
      <c r="I117" s="25">
        <f t="shared" si="12"/>
        <v>0.55923881760766114</v>
      </c>
      <c r="J117" s="235">
        <v>17400</v>
      </c>
      <c r="K117" s="25">
        <f t="shared" si="21"/>
        <v>4.2405492482825995</v>
      </c>
      <c r="L117" s="25">
        <f t="shared" si="22"/>
        <v>0.39752338522448316</v>
      </c>
      <c r="M117" s="161">
        <v>1.1000000000000001</v>
      </c>
      <c r="N117" s="25">
        <f t="shared" si="13"/>
        <v>0.13750352374993502</v>
      </c>
      <c r="O117" s="25">
        <f t="shared" si="14"/>
        <v>0.3896722212667888</v>
      </c>
      <c r="P117" s="130">
        <v>100</v>
      </c>
      <c r="Q117" s="172">
        <f t="shared" si="24"/>
        <v>1</v>
      </c>
    </row>
    <row r="118" spans="1:17">
      <c r="A118" s="14" t="s">
        <v>506</v>
      </c>
      <c r="B118" s="14" t="s">
        <v>507</v>
      </c>
      <c r="C118" s="25">
        <v>1.9092</v>
      </c>
      <c r="D118" s="24">
        <f t="shared" si="23"/>
        <v>0.66185145968839809</v>
      </c>
      <c r="E118" s="25">
        <v>5.38</v>
      </c>
      <c r="F118" s="25">
        <f t="shared" si="15"/>
        <v>0.68538189175518471</v>
      </c>
      <c r="G118" s="121">
        <v>311743.77224199299</v>
      </c>
      <c r="H118" s="159">
        <f t="shared" si="16"/>
        <v>5.4937977862630012</v>
      </c>
      <c r="I118" s="25">
        <f t="shared" ref="I118:I181" si="25">1-(H118-1.08436810445321)/(9.116567068-1.08436810445321)</f>
        <v>0.45103081960226832</v>
      </c>
      <c r="J118" s="235">
        <v>4700</v>
      </c>
      <c r="K118" s="25">
        <f t="shared" si="21"/>
        <v>3.6720978579357175</v>
      </c>
      <c r="L118" s="25">
        <f t="shared" si="22"/>
        <v>0.45240295682867737</v>
      </c>
      <c r="M118" s="161">
        <v>4.63</v>
      </c>
      <c r="N118" s="25">
        <f t="shared" si="13"/>
        <v>2.2110121934855118</v>
      </c>
      <c r="O118" s="25">
        <f t="shared" si="14"/>
        <v>0.49935907797848944</v>
      </c>
      <c r="P118" s="130">
        <v>80.952380952380906</v>
      </c>
      <c r="Q118" s="172">
        <f t="shared" si="24"/>
        <v>0.80952380952380909</v>
      </c>
    </row>
    <row r="119" spans="1:17">
      <c r="A119" s="14" t="s">
        <v>508</v>
      </c>
      <c r="B119" s="14" t="s">
        <v>509</v>
      </c>
      <c r="C119" s="25">
        <v>2.2490999999999999</v>
      </c>
      <c r="D119" s="24">
        <f t="shared" si="23"/>
        <v>0.53331568597791557</v>
      </c>
      <c r="E119" s="25">
        <v>0.33</v>
      </c>
      <c r="F119" s="25">
        <f t="shared" si="15"/>
        <v>0.36608497723823979</v>
      </c>
      <c r="G119" s="121">
        <v>965230.16650342802</v>
      </c>
      <c r="H119" s="159">
        <f t="shared" si="16"/>
        <v>5.984630886528552</v>
      </c>
      <c r="I119" s="25">
        <f t="shared" si="25"/>
        <v>0.38992263459674992</v>
      </c>
      <c r="J119" s="235">
        <v>79200</v>
      </c>
      <c r="K119" s="25">
        <f t="shared" si="21"/>
        <v>4.8987251815894934</v>
      </c>
      <c r="L119" s="25">
        <f t="shared" si="22"/>
        <v>0.33398160509438002</v>
      </c>
      <c r="M119" s="108">
        <v>9.85</v>
      </c>
      <c r="N119" s="25">
        <f t="shared" si="13"/>
        <v>3.3001237245690143</v>
      </c>
      <c r="O119" s="25">
        <f t="shared" si="14"/>
        <v>0.55697215777730769</v>
      </c>
      <c r="P119" s="130">
        <v>100</v>
      </c>
      <c r="Q119" s="172">
        <f t="shared" si="24"/>
        <v>1</v>
      </c>
    </row>
    <row r="120" spans="1:17" ht="14.5" thickBot="1">
      <c r="A120" s="14" t="s">
        <v>510</v>
      </c>
      <c r="B120" s="14" t="s">
        <v>511</v>
      </c>
      <c r="C120" s="25">
        <v>2.4083000000000001</v>
      </c>
      <c r="D120" s="24">
        <f t="shared" si="23"/>
        <v>0.47311299349568892</v>
      </c>
      <c r="E120" s="25">
        <v>-0.28999999999999998</v>
      </c>
      <c r="F120" s="25">
        <f t="shared" si="15"/>
        <v>0.32688416793120895</v>
      </c>
      <c r="G120" s="121">
        <v>10127284.7084937</v>
      </c>
      <c r="H120" s="159">
        <f t="shared" si="16"/>
        <v>7.0054930194777425</v>
      </c>
      <c r="I120" s="25">
        <f t="shared" si="25"/>
        <v>0.26282641380064464</v>
      </c>
      <c r="J120" s="237">
        <v>48100</v>
      </c>
      <c r="K120" s="25">
        <f t="shared" si="21"/>
        <v>4.6821450763738319</v>
      </c>
      <c r="L120" s="25">
        <f t="shared" si="22"/>
        <v>0.35489073399100179</v>
      </c>
      <c r="M120" s="161">
        <v>0.97</v>
      </c>
      <c r="N120" s="25">
        <f t="shared" si="13"/>
        <v>-4.3943347587597055E-2</v>
      </c>
      <c r="O120" s="25">
        <f t="shared" si="14"/>
        <v>0.38007383507835568</v>
      </c>
      <c r="P120" s="130">
        <v>30</v>
      </c>
      <c r="Q120" s="172">
        <f t="shared" si="24"/>
        <v>0.3</v>
      </c>
    </row>
    <row r="121" spans="1:17" ht="14.5" thickBot="1">
      <c r="A121" s="14" t="s">
        <v>513</v>
      </c>
      <c r="B121" s="14" t="s">
        <v>1900</v>
      </c>
      <c r="C121" s="25">
        <v>2.3946000000000001</v>
      </c>
      <c r="D121" s="24">
        <f t="shared" si="23"/>
        <v>0.47829375283618203</v>
      </c>
      <c r="E121" s="153">
        <v>-2.84</v>
      </c>
      <c r="F121" s="153">
        <f t="shared" si="15"/>
        <v>0.16565503287809816</v>
      </c>
      <c r="G121" s="121">
        <v>43594.669108499002</v>
      </c>
      <c r="H121" s="159">
        <f t="shared" si="16"/>
        <v>4.6394333856376173</v>
      </c>
      <c r="I121" s="25">
        <f t="shared" si="25"/>
        <v>0.55739825453544389</v>
      </c>
      <c r="J121" s="235">
        <v>3131400</v>
      </c>
      <c r="K121" s="25">
        <f t="shared" si="21"/>
        <v>6.495738547239104</v>
      </c>
      <c r="L121" s="25">
        <f t="shared" si="22"/>
        <v>0.17980235451757876</v>
      </c>
      <c r="M121" s="161">
        <v>50.88</v>
      </c>
      <c r="N121" s="25">
        <f t="shared" si="13"/>
        <v>5.6690267655096305</v>
      </c>
      <c r="O121" s="25">
        <f t="shared" si="14"/>
        <v>0.68228512714564937</v>
      </c>
      <c r="P121" s="130">
        <v>46.7</v>
      </c>
      <c r="Q121" s="172">
        <f t="shared" si="24"/>
        <v>0.46700000000000003</v>
      </c>
    </row>
    <row r="122" spans="1:17" ht="14.5" thickBot="1">
      <c r="A122" s="14" t="s">
        <v>514</v>
      </c>
      <c r="B122" s="14" t="s">
        <v>515</v>
      </c>
      <c r="C122" s="25">
        <v>1.7527999999999999</v>
      </c>
      <c r="D122" s="24">
        <f t="shared" si="23"/>
        <v>0.72099531084556046</v>
      </c>
      <c r="E122" s="153">
        <v>4.9000000000000004</v>
      </c>
      <c r="F122" s="153">
        <f t="shared" si="15"/>
        <v>0.65503287809812849</v>
      </c>
      <c r="G122" s="121">
        <v>16679.830747531701</v>
      </c>
      <c r="H122" s="159">
        <f t="shared" si="16"/>
        <v>4.2221916394800196</v>
      </c>
      <c r="I122" s="25">
        <f t="shared" si="25"/>
        <v>0.60934439631445136</v>
      </c>
      <c r="J122" s="235">
        <v>88</v>
      </c>
      <c r="K122" s="25">
        <f t="shared" si="21"/>
        <v>1.9444826721501687</v>
      </c>
      <c r="L122" s="25">
        <f t="shared" si="22"/>
        <v>0.61919079991048531</v>
      </c>
      <c r="M122" s="161">
        <v>135</v>
      </c>
      <c r="N122" s="25">
        <f t="shared" si="13"/>
        <v>7.0768155970508317</v>
      </c>
      <c r="O122" s="25">
        <f t="shared" si="14"/>
        <v>0.75675596688671687</v>
      </c>
      <c r="P122" s="220" t="s">
        <v>2004</v>
      </c>
      <c r="Q122" s="24">
        <v>0.5</v>
      </c>
    </row>
    <row r="123" spans="1:17">
      <c r="A123" s="14" t="s">
        <v>518</v>
      </c>
      <c r="B123" s="14" t="s">
        <v>1901</v>
      </c>
      <c r="C123" s="25">
        <v>2.8252999999999999</v>
      </c>
      <c r="D123" s="24">
        <f t="shared" si="23"/>
        <v>0.3154212675843292</v>
      </c>
      <c r="E123" s="25">
        <v>-0.78</v>
      </c>
      <c r="F123" s="25">
        <f t="shared" si="15"/>
        <v>0.29590288315629742</v>
      </c>
      <c r="G123" s="121">
        <v>1265884.9527309299</v>
      </c>
      <c r="H123" s="159">
        <f t="shared" si="16"/>
        <v>6.1023942375419207</v>
      </c>
      <c r="I123" s="25">
        <f t="shared" si="25"/>
        <v>0.37526122599023704</v>
      </c>
      <c r="J123" s="235">
        <v>161900</v>
      </c>
      <c r="K123" s="25">
        <f t="shared" si="21"/>
        <v>5.2092468487533736</v>
      </c>
      <c r="L123" s="25">
        <f t="shared" si="22"/>
        <v>0.30400314720482335</v>
      </c>
      <c r="M123" s="161">
        <v>342</v>
      </c>
      <c r="N123" s="25">
        <f t="shared" si="13"/>
        <v>8.4178525148858974</v>
      </c>
      <c r="O123" s="25">
        <f t="shared" si="14"/>
        <v>0.82769568679173844</v>
      </c>
      <c r="P123" s="130">
        <v>100</v>
      </c>
      <c r="Q123" s="172">
        <f t="shared" ref="Q123:Q186" si="26">P123/100</f>
        <v>1</v>
      </c>
    </row>
    <row r="124" spans="1:17" ht="14.5" thickBot="1">
      <c r="A124" s="14" t="s">
        <v>520</v>
      </c>
      <c r="B124" s="14" t="s">
        <v>521</v>
      </c>
      <c r="C124" s="25">
        <v>-0.1048</v>
      </c>
      <c r="D124" s="24">
        <v>1</v>
      </c>
      <c r="E124" s="25">
        <v>4.88</v>
      </c>
      <c r="F124" s="25">
        <f t="shared" si="15"/>
        <v>0.65376833586241789</v>
      </c>
      <c r="G124" s="121">
        <v>5808.8901659998701</v>
      </c>
      <c r="H124" s="159">
        <f t="shared" si="16"/>
        <v>3.7640931649508138</v>
      </c>
      <c r="I124" s="25">
        <f t="shared" si="25"/>
        <v>0.66637715616119231</v>
      </c>
      <c r="J124" s="235">
        <v>56409.42</v>
      </c>
      <c r="K124" s="25">
        <f t="shared" si="21"/>
        <v>4.75135163434524</v>
      </c>
      <c r="L124" s="25">
        <f t="shared" si="22"/>
        <v>0.34820937773404181</v>
      </c>
      <c r="M124" s="161">
        <v>0.82</v>
      </c>
      <c r="N124" s="25">
        <f t="shared" si="13"/>
        <v>-0.28630418515664108</v>
      </c>
      <c r="O124" s="25">
        <f t="shared" si="14"/>
        <v>0.36725315154277466</v>
      </c>
      <c r="P124" s="130">
        <v>55.7</v>
      </c>
      <c r="Q124" s="172">
        <f t="shared" si="26"/>
        <v>0.55700000000000005</v>
      </c>
    </row>
    <row r="125" spans="1:17" ht="14.5" thickBot="1">
      <c r="A125" s="14" t="s">
        <v>524</v>
      </c>
      <c r="B125" s="14" t="s">
        <v>525</v>
      </c>
      <c r="C125" s="25">
        <v>2.4407999999999999</v>
      </c>
      <c r="D125" s="24">
        <f t="shared" ref="D125:D167" si="27">1-(C125-1.015)/(3.6594-1.015)</f>
        <v>0.46082287097262142</v>
      </c>
      <c r="E125" s="153">
        <v>-1.26</v>
      </c>
      <c r="F125" s="153">
        <f t="shared" si="15"/>
        <v>0.26555386949924131</v>
      </c>
      <c r="G125" s="121">
        <v>3114149.9484529998</v>
      </c>
      <c r="H125" s="159">
        <f t="shared" si="16"/>
        <v>6.493339520312337</v>
      </c>
      <c r="I125" s="25">
        <f t="shared" si="25"/>
        <v>0.32658896518784952</v>
      </c>
      <c r="J125" s="236" t="s">
        <v>2004</v>
      </c>
      <c r="K125" s="217" t="s">
        <v>2004</v>
      </c>
      <c r="L125" s="25">
        <v>0.5</v>
      </c>
      <c r="M125" s="161">
        <v>22.81</v>
      </c>
      <c r="N125" s="25">
        <f t="shared" si="13"/>
        <v>4.5115945415374128</v>
      </c>
      <c r="O125" s="25">
        <f t="shared" si="14"/>
        <v>0.62105794041749574</v>
      </c>
      <c r="P125" s="130">
        <v>100</v>
      </c>
      <c r="Q125" s="172">
        <f t="shared" si="26"/>
        <v>1</v>
      </c>
    </row>
    <row r="126" spans="1:17" ht="14.5" thickBot="1">
      <c r="A126" s="14" t="s">
        <v>528</v>
      </c>
      <c r="B126" s="14" t="s">
        <v>529</v>
      </c>
      <c r="C126" s="25">
        <v>2.1065999999999998</v>
      </c>
      <c r="D126" s="24">
        <f t="shared" si="27"/>
        <v>0.58720314627136594</v>
      </c>
      <c r="E126" s="25">
        <v>5.0599999999999996</v>
      </c>
      <c r="F126" s="25">
        <f t="shared" si="15"/>
        <v>0.66514921598381382</v>
      </c>
      <c r="G126" s="121">
        <v>84237.236084453005</v>
      </c>
      <c r="H126" s="159">
        <f t="shared" si="16"/>
        <v>4.9255041087358018</v>
      </c>
      <c r="I126" s="25">
        <f t="shared" si="25"/>
        <v>0.52178276189183748</v>
      </c>
      <c r="J126" s="235">
        <v>1000</v>
      </c>
      <c r="K126" s="25">
        <f t="shared" ref="K126:K145" si="28">LOG10(J126)</f>
        <v>3</v>
      </c>
      <c r="L126" s="25">
        <f t="shared" ref="L126:L145" si="29">1-(K126+2)/(8.3581601264438+2)</f>
        <v>0.5172887907732493</v>
      </c>
      <c r="M126" s="161">
        <v>20.638000000000002</v>
      </c>
      <c r="N126" s="25">
        <f t="shared" ref="N126:N189" si="30">LOG(M126,2)</f>
        <v>4.3672312628439345</v>
      </c>
      <c r="O126" s="25">
        <f t="shared" ref="O126:O189" si="31">(N126+7.22881869)/(11.6750749203854+7.22881869)</f>
        <v>0.61342124494782968</v>
      </c>
      <c r="P126" s="132">
        <v>71.400000000000006</v>
      </c>
      <c r="Q126" s="172">
        <f t="shared" si="26"/>
        <v>0.71400000000000008</v>
      </c>
    </row>
    <row r="127" spans="1:17" ht="14.5" thickBot="1">
      <c r="A127" s="14" t="s">
        <v>532</v>
      </c>
      <c r="B127" s="14" t="s">
        <v>533</v>
      </c>
      <c r="C127" s="25">
        <v>2.4175</v>
      </c>
      <c r="D127" s="24">
        <f t="shared" si="27"/>
        <v>0.46963394342762066</v>
      </c>
      <c r="E127" s="153">
        <v>-0.06</v>
      </c>
      <c r="F127" s="153">
        <f t="shared" si="15"/>
        <v>0.3414264036418817</v>
      </c>
      <c r="G127" s="121">
        <v>64063185.6077227</v>
      </c>
      <c r="H127" s="159">
        <f t="shared" si="16"/>
        <v>7.8066085306040618</v>
      </c>
      <c r="I127" s="25">
        <f t="shared" si="25"/>
        <v>0.16308840746363906</v>
      </c>
      <c r="J127" s="235">
        <v>34800</v>
      </c>
      <c r="K127" s="25">
        <f t="shared" si="28"/>
        <v>4.5415792439465807</v>
      </c>
      <c r="L127" s="25">
        <f t="shared" si="29"/>
        <v>0.36846127458038636</v>
      </c>
      <c r="M127" s="161">
        <v>319.3</v>
      </c>
      <c r="N127" s="25">
        <f t="shared" si="30"/>
        <v>8.3187687426827317</v>
      </c>
      <c r="O127" s="25">
        <f t="shared" si="31"/>
        <v>0.82245423895854008</v>
      </c>
      <c r="P127" s="130">
        <v>100</v>
      </c>
      <c r="Q127" s="172">
        <f t="shared" si="26"/>
        <v>1</v>
      </c>
    </row>
    <row r="128" spans="1:17">
      <c r="A128" s="14" t="s">
        <v>536</v>
      </c>
      <c r="B128" s="14" t="s">
        <v>1902</v>
      </c>
      <c r="C128" s="25">
        <v>2.3039000000000001</v>
      </c>
      <c r="D128" s="24">
        <f t="shared" si="27"/>
        <v>0.51259264861594311</v>
      </c>
      <c r="E128" s="154">
        <v>0.74</v>
      </c>
      <c r="F128" s="154">
        <f t="shared" si="15"/>
        <v>0.39200809307030859</v>
      </c>
      <c r="G128" s="121">
        <v>392414.99034877901</v>
      </c>
      <c r="H128" s="159">
        <f t="shared" si="16"/>
        <v>5.5937455891804104</v>
      </c>
      <c r="I128" s="25">
        <f t="shared" si="25"/>
        <v>0.43858742727956679</v>
      </c>
      <c r="J128" s="235">
        <v>6.6</v>
      </c>
      <c r="K128" s="25">
        <f t="shared" si="28"/>
        <v>0.81954393554186866</v>
      </c>
      <c r="L128" s="25">
        <f t="shared" si="29"/>
        <v>0.72779490748132658</v>
      </c>
      <c r="M128" s="161">
        <v>549</v>
      </c>
      <c r="N128" s="25">
        <f t="shared" si="30"/>
        <v>9.1006623390051988</v>
      </c>
      <c r="O128" s="25">
        <f t="shared" si="31"/>
        <v>0.8638157495783898</v>
      </c>
      <c r="P128" s="130">
        <v>100</v>
      </c>
      <c r="Q128" s="172">
        <f t="shared" si="26"/>
        <v>1</v>
      </c>
    </row>
    <row r="129" spans="1:17">
      <c r="A129" s="14" t="s">
        <v>541</v>
      </c>
      <c r="B129" s="14" t="s">
        <v>542</v>
      </c>
      <c r="C129" s="25">
        <v>2.9264999999999999</v>
      </c>
      <c r="D129" s="24">
        <f t="shared" si="27"/>
        <v>0.27715171683557716</v>
      </c>
      <c r="E129" s="25">
        <v>0.19</v>
      </c>
      <c r="F129" s="25">
        <f t="shared" si="15"/>
        <v>0.35723318158826511</v>
      </c>
      <c r="G129" s="121">
        <v>19202.5720340015</v>
      </c>
      <c r="H129" s="159">
        <f t="shared" si="16"/>
        <v>4.2833594029411914</v>
      </c>
      <c r="I129" s="25">
        <f t="shared" si="25"/>
        <v>0.60172907655721242</v>
      </c>
      <c r="J129" s="235">
        <v>254.28540000000001</v>
      </c>
      <c r="K129" s="25">
        <f t="shared" si="28"/>
        <v>2.4053214255258446</v>
      </c>
      <c r="L129" s="25">
        <f t="shared" si="29"/>
        <v>0.57470039353038116</v>
      </c>
      <c r="M129" s="161">
        <v>115.5</v>
      </c>
      <c r="N129" s="25">
        <f t="shared" si="30"/>
        <v>6.8517490414160571</v>
      </c>
      <c r="O129" s="25">
        <f t="shared" si="31"/>
        <v>0.74485013625343777</v>
      </c>
      <c r="P129" s="175">
        <v>100</v>
      </c>
      <c r="Q129" s="172">
        <f t="shared" si="26"/>
        <v>1</v>
      </c>
    </row>
    <row r="130" spans="1:17">
      <c r="A130" s="14" t="s">
        <v>544</v>
      </c>
      <c r="B130" s="14" t="s">
        <v>545</v>
      </c>
      <c r="C130" s="25">
        <v>2.7385000000000002</v>
      </c>
      <c r="D130" s="24">
        <f t="shared" si="27"/>
        <v>0.34824534866132195</v>
      </c>
      <c r="E130" s="25">
        <v>3.19</v>
      </c>
      <c r="F130" s="25">
        <f t="shared" si="15"/>
        <v>0.54691451694486604</v>
      </c>
      <c r="G130" s="121">
        <v>26819.0631697112</v>
      </c>
      <c r="H130" s="159">
        <f t="shared" si="16"/>
        <v>4.4284436032198702</v>
      </c>
      <c r="I130" s="25">
        <f t="shared" si="25"/>
        <v>0.58366625205085665</v>
      </c>
      <c r="J130" s="235">
        <v>9000</v>
      </c>
      <c r="K130" s="25">
        <f t="shared" si="28"/>
        <v>3.9542425094393248</v>
      </c>
      <c r="L130" s="25">
        <f t="shared" si="29"/>
        <v>0.42516407964784408</v>
      </c>
      <c r="M130" s="161">
        <v>0.33333333333333298</v>
      </c>
      <c r="N130" s="25">
        <f t="shared" si="30"/>
        <v>-1.5849625007211576</v>
      </c>
      <c r="O130" s="25">
        <f t="shared" si="31"/>
        <v>0.29855522389198313</v>
      </c>
      <c r="P130" s="130">
        <v>0</v>
      </c>
      <c r="Q130" s="172">
        <f t="shared" si="26"/>
        <v>0</v>
      </c>
    </row>
    <row r="131" spans="1:17">
      <c r="A131" s="14" t="s">
        <v>549</v>
      </c>
      <c r="B131" s="14" t="s">
        <v>550</v>
      </c>
      <c r="C131" s="25">
        <v>2.9218999999999999</v>
      </c>
      <c r="D131" s="24">
        <f t="shared" si="27"/>
        <v>0.27889124186961123</v>
      </c>
      <c r="E131" s="25">
        <v>0.73</v>
      </c>
      <c r="F131" s="25">
        <f t="shared" si="15"/>
        <v>0.39137582195245318</v>
      </c>
      <c r="G131" s="121">
        <v>217745.15410019699</v>
      </c>
      <c r="H131" s="159">
        <f t="shared" si="16"/>
        <v>5.337948498600654</v>
      </c>
      <c r="I131" s="25">
        <f t="shared" si="25"/>
        <v>0.47043388573268308</v>
      </c>
      <c r="J131" s="235">
        <v>23026.34</v>
      </c>
      <c r="K131" s="25">
        <f t="shared" si="28"/>
        <v>4.3622249130348898</v>
      </c>
      <c r="L131" s="25">
        <f t="shared" si="29"/>
        <v>0.38577654377127379</v>
      </c>
      <c r="M131" s="161">
        <v>28.05</v>
      </c>
      <c r="N131" s="25">
        <f t="shared" si="30"/>
        <v>4.8099288657214307</v>
      </c>
      <c r="O131" s="25">
        <f t="shared" si="31"/>
        <v>0.6368395741027445</v>
      </c>
      <c r="P131" s="130">
        <v>74</v>
      </c>
      <c r="Q131" s="172">
        <f t="shared" si="26"/>
        <v>0.74</v>
      </c>
    </row>
    <row r="132" spans="1:17" ht="14.5" thickBot="1">
      <c r="A132" s="14" t="s">
        <v>554</v>
      </c>
      <c r="B132" s="14" t="s">
        <v>555</v>
      </c>
      <c r="C132" s="25">
        <v>2.9710000000000001</v>
      </c>
      <c r="D132" s="24">
        <f t="shared" si="27"/>
        <v>0.26032370291937679</v>
      </c>
      <c r="E132" s="25">
        <v>-1.99</v>
      </c>
      <c r="F132" s="25">
        <f t="shared" ref="F132:F195" si="32">(E132+5.46)/(10.356+5.46)</f>
        <v>0.21939807789580171</v>
      </c>
      <c r="G132" s="121">
        <v>1307877498.46033</v>
      </c>
      <c r="H132" s="159">
        <f t="shared" ref="H132:H195" si="33">LOG10(G132)</f>
        <v>9.1165670679682336</v>
      </c>
      <c r="I132" s="25">
        <f t="shared" si="25"/>
        <v>3.9549474806221951E-12</v>
      </c>
      <c r="J132" s="235">
        <v>1147400</v>
      </c>
      <c r="K132" s="25">
        <f t="shared" si="28"/>
        <v>6.0597148455464218</v>
      </c>
      <c r="L132" s="25">
        <f t="shared" si="29"/>
        <v>0.22189706017669841</v>
      </c>
      <c r="M132" s="161">
        <v>2.5000000000000001E-2</v>
      </c>
      <c r="N132" s="25">
        <f t="shared" si="30"/>
        <v>-5.3219280948873626</v>
      </c>
      <c r="O132" s="25">
        <f t="shared" si="31"/>
        <v>0.1008729013405488</v>
      </c>
      <c r="P132" s="130">
        <v>20.5</v>
      </c>
      <c r="Q132" s="172">
        <f t="shared" si="26"/>
        <v>0.20499999999999999</v>
      </c>
    </row>
    <row r="133" spans="1:17" ht="14.5" thickBot="1">
      <c r="A133" s="14" t="s">
        <v>556</v>
      </c>
      <c r="B133" s="14" t="s">
        <v>557</v>
      </c>
      <c r="C133" s="25">
        <v>1.4444999999999999</v>
      </c>
      <c r="D133" s="24">
        <f t="shared" si="27"/>
        <v>0.83758130388746033</v>
      </c>
      <c r="E133" s="153">
        <v>4.8099999999999996</v>
      </c>
      <c r="F133" s="153">
        <f t="shared" si="32"/>
        <v>0.64934243803743041</v>
      </c>
      <c r="G133" s="121">
        <v>1239847.5775721299</v>
      </c>
      <c r="H133" s="159">
        <f t="shared" si="33"/>
        <v>6.0933682978330905</v>
      </c>
      <c r="I133" s="25">
        <f t="shared" si="25"/>
        <v>0.3763849456278846</v>
      </c>
      <c r="J133" s="235">
        <v>184</v>
      </c>
      <c r="K133" s="25">
        <f t="shared" si="28"/>
        <v>2.2648178230095364</v>
      </c>
      <c r="L133" s="25">
        <f t="shared" si="29"/>
        <v>0.58826492630465355</v>
      </c>
      <c r="M133" s="161">
        <v>2.3730000000000002</v>
      </c>
      <c r="N133" s="25">
        <f t="shared" si="30"/>
        <v>1.2467121005318611</v>
      </c>
      <c r="O133" s="25">
        <f t="shared" si="31"/>
        <v>0.44834841780296436</v>
      </c>
      <c r="P133" s="130">
        <v>81.87</v>
      </c>
      <c r="Q133" s="172">
        <f t="shared" si="26"/>
        <v>0.81870000000000009</v>
      </c>
    </row>
    <row r="134" spans="1:17">
      <c r="A134" s="14" t="s">
        <v>559</v>
      </c>
      <c r="B134" s="14" t="s">
        <v>1903</v>
      </c>
      <c r="C134" s="25">
        <v>2.9981</v>
      </c>
      <c r="D134" s="24">
        <f t="shared" si="27"/>
        <v>0.25007563152321888</v>
      </c>
      <c r="E134" s="25">
        <v>-1.4</v>
      </c>
      <c r="F134" s="25">
        <f t="shared" si="32"/>
        <v>0.25670207384926663</v>
      </c>
      <c r="G134" s="121">
        <v>16096300.7883566</v>
      </c>
      <c r="H134" s="159">
        <f t="shared" si="33"/>
        <v>7.2067260790258674</v>
      </c>
      <c r="I134" s="25">
        <f t="shared" si="25"/>
        <v>0.23777311762840114</v>
      </c>
      <c r="J134" s="235">
        <v>473000</v>
      </c>
      <c r="K134" s="25">
        <f t="shared" si="28"/>
        <v>5.6748611407378116</v>
      </c>
      <c r="L134" s="25">
        <f t="shared" si="29"/>
        <v>0.25905169962141028</v>
      </c>
      <c r="M134" s="161">
        <v>2.95</v>
      </c>
      <c r="N134" s="25">
        <f t="shared" si="30"/>
        <v>1.5607149544744789</v>
      </c>
      <c r="O134" s="25">
        <f t="shared" si="31"/>
        <v>0.46495890347402791</v>
      </c>
      <c r="P134" s="130">
        <v>28.79</v>
      </c>
      <c r="Q134" s="172">
        <f t="shared" si="26"/>
        <v>0.28789999999999999</v>
      </c>
    </row>
    <row r="135" spans="1:17">
      <c r="A135" s="14" t="s">
        <v>563</v>
      </c>
      <c r="B135" s="14" t="s">
        <v>564</v>
      </c>
      <c r="C135" s="25">
        <v>2.2867999999999999</v>
      </c>
      <c r="D135" s="24">
        <f t="shared" si="27"/>
        <v>0.51905914385115715</v>
      </c>
      <c r="E135" s="25">
        <v>4.68</v>
      </c>
      <c r="F135" s="25">
        <f t="shared" si="32"/>
        <v>0.64112291350531114</v>
      </c>
      <c r="G135" s="121">
        <v>157980.162308386</v>
      </c>
      <c r="H135" s="159">
        <f t="shared" si="33"/>
        <v>5.1986025556829016</v>
      </c>
      <c r="I135" s="25">
        <f t="shared" si="25"/>
        <v>0.48778230346363793</v>
      </c>
      <c r="J135" s="235">
        <f>830/1000*1000</f>
        <v>830</v>
      </c>
      <c r="K135" s="25">
        <f t="shared" si="28"/>
        <v>2.9190780923760737</v>
      </c>
      <c r="L135" s="25">
        <f t="shared" si="29"/>
        <v>0.52510117314966542</v>
      </c>
      <c r="M135" s="161">
        <v>27.83</v>
      </c>
      <c r="N135" s="25">
        <f t="shared" si="30"/>
        <v>4.7985690035568824</v>
      </c>
      <c r="O135" s="25">
        <f t="shared" si="31"/>
        <v>0.63623864699224131</v>
      </c>
      <c r="P135" s="130">
        <v>100</v>
      </c>
      <c r="Q135" s="172">
        <f t="shared" si="26"/>
        <v>1</v>
      </c>
    </row>
    <row r="136" spans="1:17">
      <c r="A136" s="14" t="s">
        <v>568</v>
      </c>
      <c r="B136" s="14" t="s">
        <v>569</v>
      </c>
      <c r="C136" s="25">
        <v>2.2214</v>
      </c>
      <c r="D136" s="24">
        <f t="shared" si="27"/>
        <v>0.54379065194373011</v>
      </c>
      <c r="E136" s="25">
        <v>1.54</v>
      </c>
      <c r="F136" s="25">
        <f t="shared" si="32"/>
        <v>0.44258978249873548</v>
      </c>
      <c r="G136" s="121">
        <v>623450.56639582501</v>
      </c>
      <c r="H136" s="159">
        <f t="shared" si="33"/>
        <v>5.794802023824789</v>
      </c>
      <c r="I136" s="25">
        <f t="shared" si="25"/>
        <v>0.41355612071496972</v>
      </c>
      <c r="J136" s="235">
        <v>6.5</v>
      </c>
      <c r="K136" s="25">
        <f t="shared" si="28"/>
        <v>0.81291335664285558</v>
      </c>
      <c r="L136" s="25">
        <f t="shared" si="29"/>
        <v>0.72843503843296975</v>
      </c>
      <c r="M136" s="161">
        <v>0.5</v>
      </c>
      <c r="N136" s="25">
        <f t="shared" si="30"/>
        <v>-1</v>
      </c>
      <c r="O136" s="25">
        <f t="shared" si="31"/>
        <v>0.32949924594254054</v>
      </c>
      <c r="P136" s="132">
        <v>50</v>
      </c>
      <c r="Q136" s="172">
        <f t="shared" si="26"/>
        <v>0.5</v>
      </c>
    </row>
    <row r="137" spans="1:17">
      <c r="A137" s="14" t="s">
        <v>573</v>
      </c>
      <c r="B137" s="14" t="s">
        <v>574</v>
      </c>
      <c r="C137" s="25">
        <v>2.4226000000000001</v>
      </c>
      <c r="D137" s="24">
        <f t="shared" si="27"/>
        <v>0.46770533958553917</v>
      </c>
      <c r="E137" s="25">
        <v>4.58</v>
      </c>
      <c r="F137" s="25">
        <f t="shared" si="32"/>
        <v>0.63480020232675771</v>
      </c>
      <c r="G137" s="121">
        <v>886938.91326358402</v>
      </c>
      <c r="H137" s="159">
        <f t="shared" si="33"/>
        <v>5.9478937094076922</v>
      </c>
      <c r="I137" s="25">
        <f t="shared" si="25"/>
        <v>0.39449637303221285</v>
      </c>
      <c r="J137" s="235">
        <v>2500</v>
      </c>
      <c r="K137" s="25">
        <f t="shared" si="28"/>
        <v>3.3979400086720375</v>
      </c>
      <c r="L137" s="25">
        <f t="shared" si="29"/>
        <v>0.4788707702160927</v>
      </c>
      <c r="M137" s="161">
        <v>26.9</v>
      </c>
      <c r="N137" s="25">
        <f t="shared" si="30"/>
        <v>4.7495342676692616</v>
      </c>
      <c r="O137" s="25">
        <f t="shared" si="31"/>
        <v>0.63364475089346717</v>
      </c>
      <c r="P137" s="130">
        <v>66.6666666666667</v>
      </c>
      <c r="Q137" s="172">
        <f t="shared" si="26"/>
        <v>0.66666666666666696</v>
      </c>
    </row>
    <row r="138" spans="1:17">
      <c r="A138" s="14" t="s">
        <v>579</v>
      </c>
      <c r="B138" s="14" t="s">
        <v>580</v>
      </c>
      <c r="C138" s="25">
        <v>2.0623999999999998</v>
      </c>
      <c r="D138" s="24">
        <f t="shared" si="27"/>
        <v>0.60391771290273799</v>
      </c>
      <c r="E138" s="25">
        <v>4.87</v>
      </c>
      <c r="F138" s="25">
        <f t="shared" si="32"/>
        <v>0.65313606474456254</v>
      </c>
      <c r="G138" s="121">
        <v>272897.19626168202</v>
      </c>
      <c r="H138" s="159">
        <f t="shared" si="33"/>
        <v>5.4359990737632087</v>
      </c>
      <c r="I138" s="25">
        <f t="shared" si="25"/>
        <v>0.45822669619373546</v>
      </c>
      <c r="J138" s="235">
        <v>1.4</v>
      </c>
      <c r="K138" s="25">
        <f t="shared" si="28"/>
        <v>0.14612803567823801</v>
      </c>
      <c r="L138" s="25">
        <f t="shared" si="29"/>
        <v>0.79280798814846531</v>
      </c>
      <c r="M138" s="161">
        <v>2.1850000000000001</v>
      </c>
      <c r="N138" s="25">
        <f t="shared" si="30"/>
        <v>1.1276332797258737</v>
      </c>
      <c r="O138" s="25">
        <f t="shared" si="31"/>
        <v>0.44204924879258817</v>
      </c>
      <c r="P138" s="130">
        <v>61.81</v>
      </c>
      <c r="Q138" s="172">
        <f t="shared" si="26"/>
        <v>0.61809999999999998</v>
      </c>
    </row>
    <row r="139" spans="1:17">
      <c r="A139" s="14" t="s">
        <v>585</v>
      </c>
      <c r="B139" s="14" t="s">
        <v>586</v>
      </c>
      <c r="C139" s="25">
        <v>2.6825000000000001</v>
      </c>
      <c r="D139" s="24">
        <f t="shared" si="27"/>
        <v>0.36942217516260767</v>
      </c>
      <c r="E139" s="25">
        <v>3.55</v>
      </c>
      <c r="F139" s="25">
        <f t="shared" si="32"/>
        <v>0.56967627718765812</v>
      </c>
      <c r="G139" s="121">
        <v>27895.127905742502</v>
      </c>
      <c r="H139" s="159">
        <f t="shared" si="33"/>
        <v>4.4455283570936119</v>
      </c>
      <c r="I139" s="25">
        <f t="shared" si="25"/>
        <v>0.58153921884970217</v>
      </c>
      <c r="J139" s="235">
        <v>0.25</v>
      </c>
      <c r="K139" s="25">
        <f t="shared" si="28"/>
        <v>-0.6020599913279624</v>
      </c>
      <c r="L139" s="25">
        <f t="shared" si="29"/>
        <v>0.8650397375974932</v>
      </c>
      <c r="M139" s="161">
        <v>12.1</v>
      </c>
      <c r="N139" s="25">
        <f t="shared" si="30"/>
        <v>3.5969351423872324</v>
      </c>
      <c r="O139" s="25">
        <f t="shared" si="31"/>
        <v>0.57267323100251644</v>
      </c>
      <c r="P139" s="175">
        <v>97.619047619047606</v>
      </c>
      <c r="Q139" s="172">
        <f t="shared" si="26"/>
        <v>0.97619047619047605</v>
      </c>
    </row>
    <row r="140" spans="1:17">
      <c r="A140" s="14" t="s">
        <v>588</v>
      </c>
      <c r="B140" s="14" t="s">
        <v>589</v>
      </c>
      <c r="C140" s="25">
        <v>2.0305</v>
      </c>
      <c r="D140" s="24">
        <f t="shared" si="27"/>
        <v>0.61598094085614885</v>
      </c>
      <c r="E140" s="25">
        <v>0.49</v>
      </c>
      <c r="F140" s="25">
        <f t="shared" si="32"/>
        <v>0.37620131512392518</v>
      </c>
      <c r="G140" s="121">
        <v>154344.915075058</v>
      </c>
      <c r="H140" s="159">
        <f t="shared" si="33"/>
        <v>5.1884923261328524</v>
      </c>
      <c r="I140" s="25">
        <f t="shared" si="25"/>
        <v>0.48904101600249972</v>
      </c>
      <c r="J140" s="235">
        <v>8800</v>
      </c>
      <c r="K140" s="25">
        <f t="shared" si="28"/>
        <v>3.9444826721501687</v>
      </c>
      <c r="L140" s="25">
        <f t="shared" si="29"/>
        <v>0.42610631621978501</v>
      </c>
      <c r="M140" s="161">
        <v>0.2</v>
      </c>
      <c r="N140" s="25">
        <f t="shared" si="30"/>
        <v>-2.3219280948873622</v>
      </c>
      <c r="O140" s="25">
        <f t="shared" si="31"/>
        <v>0.25957036662631738</v>
      </c>
      <c r="P140" s="130">
        <v>100</v>
      </c>
      <c r="Q140" s="172">
        <f t="shared" si="26"/>
        <v>1</v>
      </c>
    </row>
    <row r="141" spans="1:17">
      <c r="A141" s="14" t="s">
        <v>591</v>
      </c>
      <c r="B141" s="14" t="s">
        <v>592</v>
      </c>
      <c r="C141" s="25">
        <v>3.0851000000000002</v>
      </c>
      <c r="D141" s="24">
        <f t="shared" si="27"/>
        <v>0.21717591892300714</v>
      </c>
      <c r="E141" s="154">
        <v>4.6100000000000003</v>
      </c>
      <c r="F141" s="154">
        <f t="shared" si="32"/>
        <v>0.63669701568032377</v>
      </c>
      <c r="G141" s="121">
        <v>975394.85627836594</v>
      </c>
      <c r="H141" s="159">
        <f t="shared" si="33"/>
        <v>5.9891804610199388</v>
      </c>
      <c r="I141" s="25">
        <f t="shared" si="25"/>
        <v>0.38935621754059446</v>
      </c>
      <c r="J141" s="235">
        <v>190</v>
      </c>
      <c r="K141" s="25">
        <f t="shared" si="28"/>
        <v>2.2787536009528289</v>
      </c>
      <c r="L141" s="25">
        <f t="shared" si="29"/>
        <v>0.58691953506014916</v>
      </c>
      <c r="M141" s="161">
        <v>29.24</v>
      </c>
      <c r="N141" s="25">
        <f t="shared" si="30"/>
        <v>4.8698714061777126</v>
      </c>
      <c r="O141" s="25">
        <f t="shared" si="31"/>
        <v>0.64001048384714498</v>
      </c>
      <c r="P141" s="130">
        <v>100</v>
      </c>
      <c r="Q141" s="172">
        <f t="shared" si="26"/>
        <v>1</v>
      </c>
    </row>
    <row r="142" spans="1:17">
      <c r="A142" s="14" t="s">
        <v>594</v>
      </c>
      <c r="B142" s="14" t="s">
        <v>595</v>
      </c>
      <c r="C142" s="25">
        <v>2.2622</v>
      </c>
      <c r="D142" s="24">
        <f t="shared" si="27"/>
        <v>0.52836182120707909</v>
      </c>
      <c r="E142" s="25">
        <v>-1.21</v>
      </c>
      <c r="F142" s="25">
        <f t="shared" si="32"/>
        <v>0.26871522508851797</v>
      </c>
      <c r="G142" s="121">
        <v>1610511.2208753601</v>
      </c>
      <c r="H142" s="159">
        <f t="shared" si="33"/>
        <v>6.2069637550155514</v>
      </c>
      <c r="I142" s="25">
        <f t="shared" si="25"/>
        <v>0.36224243525208333</v>
      </c>
      <c r="J142" s="235">
        <v>17200</v>
      </c>
      <c r="K142" s="163">
        <f t="shared" si="28"/>
        <v>4.2355284469075487</v>
      </c>
      <c r="L142" s="25">
        <f t="shared" si="29"/>
        <v>0.39800810464509084</v>
      </c>
      <c r="M142" s="161">
        <v>19.654</v>
      </c>
      <c r="N142" s="25">
        <f t="shared" si="30"/>
        <v>4.2967510558641955</v>
      </c>
      <c r="O142" s="25">
        <f t="shared" si="31"/>
        <v>0.60969290154766276</v>
      </c>
      <c r="P142" s="130">
        <v>88</v>
      </c>
      <c r="Q142" s="172">
        <f t="shared" si="26"/>
        <v>0.88</v>
      </c>
    </row>
    <row r="143" spans="1:17">
      <c r="A143" s="14" t="s">
        <v>596</v>
      </c>
      <c r="B143" s="14" t="s">
        <v>597</v>
      </c>
      <c r="C143" s="25">
        <v>2.6682000000000001</v>
      </c>
      <c r="D143" s="24">
        <f t="shared" si="27"/>
        <v>0.37482982907275741</v>
      </c>
      <c r="E143" s="25">
        <v>0.81</v>
      </c>
      <c r="F143" s="25">
        <f t="shared" si="32"/>
        <v>0.39643399089529591</v>
      </c>
      <c r="G143" s="121">
        <v>2744456.4347129902</v>
      </c>
      <c r="H143" s="159">
        <f t="shared" si="33"/>
        <v>6.4384563412156774</v>
      </c>
      <c r="I143" s="25">
        <f t="shared" si="25"/>
        <v>0.33342186105431648</v>
      </c>
      <c r="J143" s="235">
        <v>48.05538</v>
      </c>
      <c r="K143" s="25">
        <f t="shared" si="28"/>
        <v>1.6817420158030463</v>
      </c>
      <c r="L143" s="25">
        <f t="shared" si="29"/>
        <v>0.64455637189815529</v>
      </c>
      <c r="M143" s="161">
        <v>47</v>
      </c>
      <c r="N143" s="25">
        <f t="shared" si="30"/>
        <v>5.5545888516776376</v>
      </c>
      <c r="O143" s="25">
        <f t="shared" si="31"/>
        <v>0.67623145819307318</v>
      </c>
      <c r="P143" s="130">
        <v>100</v>
      </c>
      <c r="Q143" s="172">
        <f t="shared" si="26"/>
        <v>1</v>
      </c>
    </row>
    <row r="144" spans="1:17">
      <c r="A144" s="14" t="s">
        <v>598</v>
      </c>
      <c r="B144" s="14" t="s">
        <v>599</v>
      </c>
      <c r="C144" s="25">
        <v>2.5760999999999998</v>
      </c>
      <c r="D144" s="24">
        <f t="shared" si="27"/>
        <v>0.40965814551505075</v>
      </c>
      <c r="E144" s="25">
        <v>4.3499999999999996</v>
      </c>
      <c r="F144" s="25">
        <f t="shared" si="32"/>
        <v>0.6202579666160849</v>
      </c>
      <c r="G144" s="121">
        <v>7621.8097447795799</v>
      </c>
      <c r="H144" s="159">
        <f t="shared" si="33"/>
        <v>3.8820581037350679</v>
      </c>
      <c r="I144" s="25">
        <f t="shared" si="25"/>
        <v>0.65169065009733307</v>
      </c>
      <c r="J144" s="235">
        <v>3.9</v>
      </c>
      <c r="K144" s="25">
        <f t="shared" si="28"/>
        <v>0.59106460702649921</v>
      </c>
      <c r="L144" s="25">
        <f t="shared" si="29"/>
        <v>0.7498528140715206</v>
      </c>
      <c r="M144" s="161">
        <v>2.19</v>
      </c>
      <c r="N144" s="25">
        <f t="shared" si="30"/>
        <v>1.1309308698264486</v>
      </c>
      <c r="O144" s="25">
        <f t="shared" si="31"/>
        <v>0.44222368852275912</v>
      </c>
      <c r="P144" s="130">
        <v>18.18</v>
      </c>
      <c r="Q144" s="172">
        <f t="shared" si="26"/>
        <v>0.18179999999999999</v>
      </c>
    </row>
    <row r="145" spans="1:17">
      <c r="A145" s="14" t="s">
        <v>602</v>
      </c>
      <c r="B145" s="14" t="s">
        <v>603</v>
      </c>
      <c r="C145" s="25">
        <v>2.5905999999999998</v>
      </c>
      <c r="D145" s="24">
        <f t="shared" si="27"/>
        <v>0.40417486008168213</v>
      </c>
      <c r="E145" s="25">
        <v>2.0699999999999998</v>
      </c>
      <c r="F145" s="25">
        <f t="shared" si="32"/>
        <v>0.47610015174506826</v>
      </c>
      <c r="G145" s="121">
        <v>37955.782690812099</v>
      </c>
      <c r="H145" s="159">
        <f t="shared" si="33"/>
        <v>4.5792779514934523</v>
      </c>
      <c r="I145" s="25">
        <f t="shared" si="25"/>
        <v>0.56488754039815392</v>
      </c>
      <c r="J145" s="235">
        <v>38</v>
      </c>
      <c r="K145" s="25">
        <f t="shared" si="28"/>
        <v>1.5797835966168101</v>
      </c>
      <c r="L145" s="25">
        <f t="shared" si="29"/>
        <v>0.65439966626140245</v>
      </c>
      <c r="M145" s="161">
        <v>17.88</v>
      </c>
      <c r="N145" s="25">
        <f t="shared" si="30"/>
        <v>4.1602748314085938</v>
      </c>
      <c r="O145" s="25">
        <f t="shared" si="31"/>
        <v>0.60247342458337083</v>
      </c>
      <c r="P145" s="130">
        <v>95.3333333333333</v>
      </c>
      <c r="Q145" s="172">
        <f t="shared" si="26"/>
        <v>0.95333333333333303</v>
      </c>
    </row>
    <row r="146" spans="1:17">
      <c r="A146" s="14" t="s">
        <v>607</v>
      </c>
      <c r="B146" s="14" t="s">
        <v>1904</v>
      </c>
      <c r="C146" s="25">
        <v>2.7404999999999999</v>
      </c>
      <c r="D146" s="24">
        <f t="shared" si="27"/>
        <v>0.34748903342913329</v>
      </c>
      <c r="E146" s="25">
        <v>6.48</v>
      </c>
      <c r="F146" s="25">
        <f t="shared" si="32"/>
        <v>0.75493171471927178</v>
      </c>
      <c r="G146" s="121">
        <v>463679.20353982301</v>
      </c>
      <c r="H146" s="159">
        <f t="shared" si="33"/>
        <v>5.6662176178055796</v>
      </c>
      <c r="I146" s="25">
        <f t="shared" si="25"/>
        <v>0.42956473885338675</v>
      </c>
      <c r="J146" s="236" t="s">
        <v>2004</v>
      </c>
      <c r="K146" s="217" t="s">
        <v>2004</v>
      </c>
      <c r="L146" s="25">
        <v>0.5</v>
      </c>
      <c r="M146" s="161">
        <v>0.900667</v>
      </c>
      <c r="N146" s="25">
        <f t="shared" si="30"/>
        <v>-0.15093429212166903</v>
      </c>
      <c r="O146" s="25">
        <f t="shared" si="31"/>
        <v>0.3744141045096599</v>
      </c>
      <c r="P146" s="130">
        <v>0</v>
      </c>
      <c r="Q146" s="172">
        <f t="shared" si="26"/>
        <v>0</v>
      </c>
    </row>
    <row r="147" spans="1:17">
      <c r="A147" s="14" t="s">
        <v>609</v>
      </c>
      <c r="B147" s="14" t="s">
        <v>610</v>
      </c>
      <c r="C147" s="25">
        <v>2.7376999999999998</v>
      </c>
      <c r="D147" s="24">
        <f t="shared" si="27"/>
        <v>0.34854787475419757</v>
      </c>
      <c r="E147" s="25">
        <v>3.56</v>
      </c>
      <c r="F147" s="25">
        <f t="shared" si="32"/>
        <v>0.57030854830551336</v>
      </c>
      <c r="G147" s="121">
        <v>1068329.9069654001</v>
      </c>
      <c r="H147" s="159">
        <f t="shared" si="33"/>
        <v>6.0287053862599107</v>
      </c>
      <c r="I147" s="25">
        <f t="shared" si="25"/>
        <v>0.38443540750845362</v>
      </c>
      <c r="J147" s="235">
        <v>500</v>
      </c>
      <c r="K147" s="25">
        <f t="shared" ref="K147:K156" si="34">LOG10(J147)</f>
        <v>2.6989700043360187</v>
      </c>
      <c r="L147" s="25">
        <f t="shared" ref="L147:L156" si="35">1-(K147+2)/(8.3581601264438+2)</f>
        <v>0.54635090141734599</v>
      </c>
      <c r="M147" s="161">
        <v>7.516</v>
      </c>
      <c r="N147" s="25">
        <f t="shared" si="30"/>
        <v>2.9099650667579686</v>
      </c>
      <c r="O147" s="25">
        <f t="shared" si="31"/>
        <v>0.53633309442600408</v>
      </c>
      <c r="P147" s="130">
        <v>61.9</v>
      </c>
      <c r="Q147" s="172">
        <f t="shared" si="26"/>
        <v>0.61899999999999999</v>
      </c>
    </row>
    <row r="148" spans="1:17">
      <c r="A148" s="14" t="s">
        <v>614</v>
      </c>
      <c r="B148" s="14" t="s">
        <v>615</v>
      </c>
      <c r="C148" s="25">
        <v>2.6505999999999998</v>
      </c>
      <c r="D148" s="24">
        <f t="shared" si="27"/>
        <v>0.38148540311601875</v>
      </c>
      <c r="E148" s="25">
        <v>2.31</v>
      </c>
      <c r="F148" s="25">
        <f t="shared" si="32"/>
        <v>0.49127465857359637</v>
      </c>
      <c r="G148" s="121">
        <v>60948.316847756803</v>
      </c>
      <c r="H148" s="159">
        <f t="shared" si="33"/>
        <v>4.784961716618473</v>
      </c>
      <c r="I148" s="25">
        <f t="shared" si="25"/>
        <v>0.53928013624164683</v>
      </c>
      <c r="J148" s="235">
        <v>360</v>
      </c>
      <c r="K148" s="25">
        <f t="shared" si="34"/>
        <v>2.5563025007672873</v>
      </c>
      <c r="L148" s="25">
        <f t="shared" si="35"/>
        <v>0.56012434205035078</v>
      </c>
      <c r="M148" s="161">
        <v>6.82</v>
      </c>
      <c r="N148" s="25">
        <f t="shared" si="30"/>
        <v>2.7697717392494479</v>
      </c>
      <c r="O148" s="25">
        <f t="shared" si="31"/>
        <v>0.52891698585081082</v>
      </c>
      <c r="P148" s="130">
        <v>78.571428571428598</v>
      </c>
      <c r="Q148" s="172">
        <f t="shared" si="26"/>
        <v>0.78571428571428603</v>
      </c>
    </row>
    <row r="149" spans="1:17">
      <c r="A149" s="14" t="s">
        <v>616</v>
      </c>
      <c r="B149" s="14" t="s">
        <v>1611</v>
      </c>
      <c r="C149" s="25">
        <v>2.8651</v>
      </c>
      <c r="D149" s="24">
        <f t="shared" si="27"/>
        <v>0.30037059446377246</v>
      </c>
      <c r="E149" s="25">
        <v>1.95</v>
      </c>
      <c r="F149" s="25">
        <f t="shared" si="32"/>
        <v>0.46851289833080428</v>
      </c>
      <c r="G149" s="121">
        <v>12898314.667564901</v>
      </c>
      <c r="H149" s="159">
        <f t="shared" si="33"/>
        <v>7.1105329677881812</v>
      </c>
      <c r="I149" s="25">
        <f t="shared" si="25"/>
        <v>0.24974905493700716</v>
      </c>
      <c r="J149" s="235">
        <v>97</v>
      </c>
      <c r="K149" s="25">
        <f t="shared" si="34"/>
        <v>1.9867717342662448</v>
      </c>
      <c r="L149" s="25">
        <f t="shared" si="35"/>
        <v>0.61510811904826213</v>
      </c>
      <c r="M149" s="161">
        <v>5.4349999999999996</v>
      </c>
      <c r="N149" s="25">
        <f t="shared" si="30"/>
        <v>2.4422800352525846</v>
      </c>
      <c r="O149" s="25">
        <f t="shared" si="31"/>
        <v>0.511592951408671</v>
      </c>
      <c r="P149" s="130">
        <v>78.844999999999999</v>
      </c>
      <c r="Q149" s="172">
        <f t="shared" si="26"/>
        <v>0.78844999999999998</v>
      </c>
    </row>
    <row r="150" spans="1:17">
      <c r="A150" s="14" t="s">
        <v>620</v>
      </c>
      <c r="B150" s="14" t="s">
        <v>621</v>
      </c>
      <c r="C150" s="25">
        <v>2.7330000000000001</v>
      </c>
      <c r="D150" s="24">
        <f t="shared" si="27"/>
        <v>0.35032521554984108</v>
      </c>
      <c r="E150" s="25">
        <v>2.75</v>
      </c>
      <c r="F150" s="25">
        <f t="shared" si="32"/>
        <v>0.51909458775923123</v>
      </c>
      <c r="G150" s="121">
        <v>24931.220946779202</v>
      </c>
      <c r="H150" s="159">
        <f t="shared" si="33"/>
        <v>4.3967435475557117</v>
      </c>
      <c r="I150" s="25">
        <f t="shared" si="25"/>
        <v>0.58761287436537168</v>
      </c>
      <c r="J150" s="235">
        <v>45500</v>
      </c>
      <c r="K150" s="25">
        <f t="shared" si="34"/>
        <v>4.6580113966571126</v>
      </c>
      <c r="L150" s="25">
        <f t="shared" si="35"/>
        <v>0.35722065353483146</v>
      </c>
      <c r="M150" s="161">
        <v>0.03</v>
      </c>
      <c r="N150" s="25">
        <f t="shared" si="30"/>
        <v>-5.0588936890535692</v>
      </c>
      <c r="O150" s="25">
        <f t="shared" si="31"/>
        <v>0.1147871991701392</v>
      </c>
      <c r="P150" s="130">
        <v>33.33</v>
      </c>
      <c r="Q150" s="172">
        <f t="shared" si="26"/>
        <v>0.33329999999999999</v>
      </c>
    </row>
    <row r="151" spans="1:17">
      <c r="A151" s="14" t="s">
        <v>623</v>
      </c>
      <c r="B151" s="14" t="s">
        <v>1905</v>
      </c>
      <c r="C151" s="25">
        <v>2.57</v>
      </c>
      <c r="D151" s="24">
        <f t="shared" si="27"/>
        <v>0.41196490697322652</v>
      </c>
      <c r="E151" s="25">
        <v>5.2480000000000002</v>
      </c>
      <c r="F151" s="25">
        <f t="shared" si="32"/>
        <v>0.67703591299949428</v>
      </c>
      <c r="G151" s="121">
        <v>29798.283310466799</v>
      </c>
      <c r="H151" s="159">
        <f t="shared" si="33"/>
        <v>4.4741912449397905</v>
      </c>
      <c r="I151" s="25">
        <f t="shared" si="25"/>
        <v>0.57797072061201393</v>
      </c>
      <c r="J151" s="235">
        <v>500</v>
      </c>
      <c r="K151" s="25">
        <f t="shared" si="34"/>
        <v>2.6989700043360187</v>
      </c>
      <c r="L151" s="25">
        <f t="shared" si="35"/>
        <v>0.54635090141734599</v>
      </c>
      <c r="M151" s="161">
        <v>0.40799999999999997</v>
      </c>
      <c r="N151" s="25">
        <f t="shared" si="30"/>
        <v>-1.2933589426905916</v>
      </c>
      <c r="O151" s="25">
        <f t="shared" si="31"/>
        <v>0.3139808057345706</v>
      </c>
      <c r="P151" s="130">
        <v>74.25</v>
      </c>
      <c r="Q151" s="172">
        <f t="shared" si="26"/>
        <v>0.74250000000000005</v>
      </c>
    </row>
    <row r="152" spans="1:17">
      <c r="A152" s="14" t="s">
        <v>624</v>
      </c>
      <c r="B152" s="14" t="s">
        <v>1906</v>
      </c>
      <c r="C152" s="25">
        <v>2.4925000000000002</v>
      </c>
      <c r="D152" s="24">
        <f t="shared" si="27"/>
        <v>0.44127212222054146</v>
      </c>
      <c r="E152" s="25">
        <v>10.356</v>
      </c>
      <c r="F152" s="25">
        <f t="shared" si="32"/>
        <v>1</v>
      </c>
      <c r="G152" s="121">
        <v>2628000</v>
      </c>
      <c r="H152" s="159">
        <f t="shared" si="33"/>
        <v>6.4196253608877436</v>
      </c>
      <c r="I152" s="25">
        <f t="shared" si="25"/>
        <v>0.3357662975421819</v>
      </c>
      <c r="J152" s="235">
        <v>600</v>
      </c>
      <c r="K152" s="25">
        <f t="shared" si="34"/>
        <v>2.7781512503836434</v>
      </c>
      <c r="L152" s="25">
        <f t="shared" si="35"/>
        <v>0.53870656641180004</v>
      </c>
      <c r="M152" s="161">
        <v>433</v>
      </c>
      <c r="N152" s="25">
        <f t="shared" si="30"/>
        <v>8.7582232147267245</v>
      </c>
      <c r="O152" s="25">
        <f t="shared" si="31"/>
        <v>0.84570100923249913</v>
      </c>
      <c r="P152" s="130">
        <v>64.290000000000006</v>
      </c>
      <c r="Q152" s="172">
        <f t="shared" si="26"/>
        <v>0.64290000000000003</v>
      </c>
    </row>
    <row r="153" spans="1:17">
      <c r="A153" s="14" t="s">
        <v>626</v>
      </c>
      <c r="B153" s="14" t="s">
        <v>627</v>
      </c>
      <c r="C153" s="25">
        <v>2.5165999999999999</v>
      </c>
      <c r="D153" s="24">
        <f t="shared" si="27"/>
        <v>0.43215852367266672</v>
      </c>
      <c r="E153" s="25">
        <v>-2.08</v>
      </c>
      <c r="F153" s="25">
        <f t="shared" si="32"/>
        <v>0.21370763783510369</v>
      </c>
      <c r="G153" s="121">
        <v>65534.852172525199</v>
      </c>
      <c r="H153" s="159">
        <f t="shared" si="33"/>
        <v>4.8164723241249199</v>
      </c>
      <c r="I153" s="25">
        <f t="shared" si="25"/>
        <v>0.53535710001589409</v>
      </c>
      <c r="J153" s="235">
        <v>200000</v>
      </c>
      <c r="K153" s="25">
        <f t="shared" si="34"/>
        <v>5.3010299956639813</v>
      </c>
      <c r="L153" s="25">
        <f t="shared" si="35"/>
        <v>0.29514219643845219</v>
      </c>
      <c r="M153" s="161">
        <v>23</v>
      </c>
      <c r="N153" s="25">
        <f t="shared" si="30"/>
        <v>4.5235619560570131</v>
      </c>
      <c r="O153" s="25">
        <f t="shared" si="31"/>
        <v>0.62169100653425724</v>
      </c>
      <c r="P153" s="130">
        <v>95</v>
      </c>
      <c r="Q153" s="172">
        <f t="shared" si="26"/>
        <v>0.95</v>
      </c>
    </row>
    <row r="154" spans="1:17">
      <c r="A154" s="14" t="s">
        <v>629</v>
      </c>
      <c r="B154" s="14" t="s">
        <v>1907</v>
      </c>
      <c r="C154" s="25">
        <v>1.8309</v>
      </c>
      <c r="D154" s="24">
        <f t="shared" si="27"/>
        <v>0.69146120102858877</v>
      </c>
      <c r="E154" s="25">
        <v>0.64</v>
      </c>
      <c r="F154" s="25">
        <f t="shared" si="32"/>
        <v>0.38568538189175516</v>
      </c>
      <c r="G154" s="121">
        <v>36538.060479666397</v>
      </c>
      <c r="H154" s="159">
        <f t="shared" si="33"/>
        <v>4.5627454903253808</v>
      </c>
      <c r="I154" s="25">
        <f t="shared" si="25"/>
        <v>0.56694581376054232</v>
      </c>
      <c r="J154" s="235">
        <v>1003380100</v>
      </c>
      <c r="K154" s="25">
        <f t="shared" si="34"/>
        <v>9.0014654834309269</v>
      </c>
      <c r="L154" s="25">
        <f t="shared" si="35"/>
        <v>-6.2106141354660638E-2</v>
      </c>
      <c r="M154" s="161">
        <v>26.373999999999999</v>
      </c>
      <c r="N154" s="25">
        <f t="shared" si="30"/>
        <v>4.7210444883321614</v>
      </c>
      <c r="O154" s="25">
        <f t="shared" si="31"/>
        <v>0.63213766563768425</v>
      </c>
      <c r="P154" s="130">
        <v>97.1</v>
      </c>
      <c r="Q154" s="172">
        <f t="shared" si="26"/>
        <v>0.97099999999999997</v>
      </c>
    </row>
    <row r="155" spans="1:17" ht="14.5" thickBot="1">
      <c r="A155" s="14" t="s">
        <v>631</v>
      </c>
      <c r="B155" s="14" t="s">
        <v>1908</v>
      </c>
      <c r="C155" s="25">
        <v>3.0230999999999999</v>
      </c>
      <c r="D155" s="24">
        <f t="shared" si="27"/>
        <v>0.24062169112085929</v>
      </c>
      <c r="E155" s="25">
        <v>5.4980000000000002</v>
      </c>
      <c r="F155" s="25">
        <f t="shared" si="32"/>
        <v>0.69284269094587769</v>
      </c>
      <c r="G155" s="121">
        <v>522786.45833333302</v>
      </c>
      <c r="H155" s="159">
        <f t="shared" si="33"/>
        <v>5.7183243295831874</v>
      </c>
      <c r="I155" s="25">
        <f t="shared" si="25"/>
        <v>0.42307751013630834</v>
      </c>
      <c r="J155" s="235">
        <v>78</v>
      </c>
      <c r="K155" s="25">
        <f t="shared" si="34"/>
        <v>1.8920946026904804</v>
      </c>
      <c r="L155" s="25">
        <f t="shared" si="35"/>
        <v>0.62424846158207359</v>
      </c>
      <c r="M155" s="161">
        <v>34.200000000000003</v>
      </c>
      <c r="N155" s="25">
        <f t="shared" si="30"/>
        <v>5.0959244199985365</v>
      </c>
      <c r="O155" s="25">
        <f t="shared" si="31"/>
        <v>0.65196849728500283</v>
      </c>
      <c r="P155" s="130">
        <v>75</v>
      </c>
      <c r="Q155" s="172">
        <f t="shared" si="26"/>
        <v>0.75</v>
      </c>
    </row>
    <row r="156" spans="1:17" ht="14.5" thickBot="1">
      <c r="A156" s="14" t="s">
        <v>635</v>
      </c>
      <c r="B156" s="14" t="s">
        <v>636</v>
      </c>
      <c r="C156" s="25">
        <v>2.7058</v>
      </c>
      <c r="D156" s="24">
        <f t="shared" si="27"/>
        <v>0.36061110270760854</v>
      </c>
      <c r="E156" s="153">
        <v>1.4</v>
      </c>
      <c r="F156" s="153">
        <f t="shared" si="32"/>
        <v>0.43373798684876075</v>
      </c>
      <c r="G156" s="121">
        <v>2188254.6064448599</v>
      </c>
      <c r="H156" s="159">
        <f t="shared" si="33"/>
        <v>6.3400978513638986</v>
      </c>
      <c r="I156" s="25">
        <f t="shared" si="25"/>
        <v>0.34566738563583743</v>
      </c>
      <c r="J156" s="235">
        <v>4500</v>
      </c>
      <c r="K156" s="25">
        <f t="shared" si="34"/>
        <v>3.6532125137753435</v>
      </c>
      <c r="L156" s="25">
        <f t="shared" si="35"/>
        <v>0.45422619029194089</v>
      </c>
      <c r="M156" s="161">
        <v>0.06</v>
      </c>
      <c r="N156" s="25">
        <f t="shared" si="30"/>
        <v>-4.0588936890535683</v>
      </c>
      <c r="O156" s="25">
        <f t="shared" si="31"/>
        <v>0.16768635426539544</v>
      </c>
      <c r="P156" s="130">
        <v>80</v>
      </c>
      <c r="Q156" s="172">
        <f t="shared" si="26"/>
        <v>0.8</v>
      </c>
    </row>
    <row r="157" spans="1:17" ht="14.5" thickBot="1">
      <c r="A157" s="14" t="s">
        <v>637</v>
      </c>
      <c r="B157" s="14" t="s">
        <v>1909</v>
      </c>
      <c r="C157" s="25">
        <v>2.2795000000000001</v>
      </c>
      <c r="D157" s="24">
        <f t="shared" si="27"/>
        <v>0.52181969444864618</v>
      </c>
      <c r="E157" s="173">
        <v>3.08</v>
      </c>
      <c r="F157" s="173">
        <f t="shared" si="32"/>
        <v>0.53995953464845725</v>
      </c>
      <c r="G157" s="121">
        <v>31112.005587848798</v>
      </c>
      <c r="H157" s="159">
        <f t="shared" si="33"/>
        <v>4.4929280081405505</v>
      </c>
      <c r="I157" s="25">
        <f t="shared" si="25"/>
        <v>0.57563801405359882</v>
      </c>
      <c r="J157" s="236" t="s">
        <v>2004</v>
      </c>
      <c r="K157" s="219" t="s">
        <v>2004</v>
      </c>
      <c r="L157" s="25">
        <v>0.5</v>
      </c>
      <c r="M157" s="161">
        <v>0.01</v>
      </c>
      <c r="N157" s="25">
        <f t="shared" si="30"/>
        <v>-6.6438561897747244</v>
      </c>
      <c r="O157" s="25">
        <f t="shared" si="31"/>
        <v>3.0944022024325685E-2</v>
      </c>
      <c r="P157" s="130">
        <v>0</v>
      </c>
      <c r="Q157" s="172">
        <f t="shared" si="26"/>
        <v>0</v>
      </c>
    </row>
    <row r="158" spans="1:17">
      <c r="A158" s="14" t="s">
        <v>638</v>
      </c>
      <c r="B158" s="14" t="s">
        <v>1910</v>
      </c>
      <c r="C158" s="25">
        <v>2.5545</v>
      </c>
      <c r="D158" s="24">
        <f t="shared" si="27"/>
        <v>0.41782635002268942</v>
      </c>
      <c r="E158" s="25">
        <v>9.3469999999999995</v>
      </c>
      <c r="F158" s="25">
        <f t="shared" si="32"/>
        <v>0.93620384420839653</v>
      </c>
      <c r="G158" s="121">
        <v>3942000</v>
      </c>
      <c r="H158" s="159">
        <f t="shared" si="33"/>
        <v>6.5957166199434241</v>
      </c>
      <c r="I158" s="25">
        <f t="shared" si="25"/>
        <v>0.31384312807702663</v>
      </c>
      <c r="J158" s="235">
        <v>680</v>
      </c>
      <c r="K158" s="25">
        <f t="shared" ref="K158:K191" si="36">LOG10(J158)</f>
        <v>2.8325089127062362</v>
      </c>
      <c r="L158" s="25">
        <f t="shared" ref="L158:L191" si="37">1-(K158+2)/(8.3581601264438+2)</f>
        <v>0.53345875582970437</v>
      </c>
      <c r="M158" s="161">
        <v>493</v>
      </c>
      <c r="N158" s="25">
        <f t="shared" si="30"/>
        <v>8.9454438363779119</v>
      </c>
      <c r="O158" s="25">
        <f t="shared" si="31"/>
        <v>0.85560482193425569</v>
      </c>
      <c r="P158" s="130">
        <v>43.5</v>
      </c>
      <c r="Q158" s="172">
        <f t="shared" si="26"/>
        <v>0.435</v>
      </c>
    </row>
    <row r="159" spans="1:17">
      <c r="A159" s="14" t="s">
        <v>642</v>
      </c>
      <c r="B159" s="14" t="s">
        <v>643</v>
      </c>
      <c r="C159" s="25">
        <v>2.5442999999999998</v>
      </c>
      <c r="D159" s="24">
        <f t="shared" si="27"/>
        <v>0.42168355770685229</v>
      </c>
      <c r="E159" s="154">
        <v>1.66</v>
      </c>
      <c r="F159" s="154">
        <f t="shared" si="32"/>
        <v>0.45017703591299951</v>
      </c>
      <c r="G159" s="121">
        <v>2634678.6039029201</v>
      </c>
      <c r="H159" s="159">
        <f t="shared" si="33"/>
        <v>6.4207276445714818</v>
      </c>
      <c r="I159" s="25">
        <f t="shared" si="25"/>
        <v>0.33562906442722285</v>
      </c>
      <c r="J159" s="235">
        <v>32500</v>
      </c>
      <c r="K159" s="25">
        <f t="shared" si="36"/>
        <v>4.5118833609788744</v>
      </c>
      <c r="L159" s="25">
        <f t="shared" si="37"/>
        <v>0.37132818169566595</v>
      </c>
      <c r="M159" s="161">
        <v>5.0000000000000001E-3</v>
      </c>
      <c r="N159" s="25">
        <f t="shared" si="30"/>
        <v>-7.6438561897747244</v>
      </c>
      <c r="O159" s="25">
        <f t="shared" si="31"/>
        <v>-2.195513307093052E-2</v>
      </c>
      <c r="P159" s="130">
        <v>30</v>
      </c>
      <c r="Q159" s="172">
        <f t="shared" si="26"/>
        <v>0.3</v>
      </c>
    </row>
    <row r="160" spans="1:17">
      <c r="A160" s="14" t="s">
        <v>644</v>
      </c>
      <c r="B160" s="14" t="s">
        <v>645</v>
      </c>
      <c r="C160" s="25">
        <v>1.5904</v>
      </c>
      <c r="D160" s="24">
        <f t="shared" si="27"/>
        <v>0.78240810769928903</v>
      </c>
      <c r="E160" s="154">
        <v>-0.31</v>
      </c>
      <c r="F160" s="154">
        <f t="shared" si="32"/>
        <v>0.32561962569549829</v>
      </c>
      <c r="G160" s="121">
        <v>1064142.4396427299</v>
      </c>
      <c r="H160" s="159">
        <f t="shared" si="33"/>
        <v>6.0269997638711583</v>
      </c>
      <c r="I160" s="25">
        <f t="shared" si="25"/>
        <v>0.38464775563335607</v>
      </c>
      <c r="J160" s="235">
        <v>25100</v>
      </c>
      <c r="K160" s="25">
        <f t="shared" si="36"/>
        <v>4.3996737214810384</v>
      </c>
      <c r="L160" s="25">
        <f t="shared" si="37"/>
        <v>0.38216115184944555</v>
      </c>
      <c r="M160" s="161">
        <v>2.5000000000000001E-2</v>
      </c>
      <c r="N160" s="25">
        <f t="shared" si="30"/>
        <v>-5.3219280948873626</v>
      </c>
      <c r="O160" s="25">
        <f t="shared" si="31"/>
        <v>0.1008729013405488</v>
      </c>
      <c r="P160" s="130">
        <v>0</v>
      </c>
      <c r="Q160" s="172">
        <f t="shared" si="26"/>
        <v>0</v>
      </c>
    </row>
    <row r="161" spans="1:17">
      <c r="A161" s="14" t="s">
        <v>647</v>
      </c>
      <c r="B161" s="14" t="s">
        <v>648</v>
      </c>
      <c r="C161" s="25">
        <v>2.2574000000000001</v>
      </c>
      <c r="D161" s="24">
        <f t="shared" si="27"/>
        <v>0.53017697776433215</v>
      </c>
      <c r="E161" s="25">
        <v>-2.09</v>
      </c>
      <c r="F161" s="25">
        <f t="shared" si="32"/>
        <v>0.21307536671724839</v>
      </c>
      <c r="G161" s="121">
        <v>1240.50035402407</v>
      </c>
      <c r="H161" s="159">
        <f t="shared" si="33"/>
        <v>3.0935968925507336</v>
      </c>
      <c r="I161" s="25">
        <f t="shared" si="25"/>
        <v>0.74985320990974236</v>
      </c>
      <c r="J161" s="235">
        <v>1800</v>
      </c>
      <c r="K161" s="25">
        <f t="shared" si="36"/>
        <v>3.255272505103306</v>
      </c>
      <c r="L161" s="25">
        <f t="shared" si="37"/>
        <v>0.49264421084909749</v>
      </c>
      <c r="M161" s="161">
        <v>2.5</v>
      </c>
      <c r="N161" s="25">
        <f t="shared" si="30"/>
        <v>1.3219280948873624</v>
      </c>
      <c r="O161" s="25">
        <f t="shared" si="31"/>
        <v>0.45232728035401992</v>
      </c>
      <c r="P161" s="130">
        <v>100</v>
      </c>
      <c r="Q161" s="172">
        <f t="shared" si="26"/>
        <v>1</v>
      </c>
    </row>
    <row r="162" spans="1:17">
      <c r="A162" s="14" t="s">
        <v>649</v>
      </c>
      <c r="B162" s="14" t="s">
        <v>650</v>
      </c>
      <c r="C162" s="25">
        <v>2.6078000000000001</v>
      </c>
      <c r="D162" s="24">
        <f t="shared" si="27"/>
        <v>0.39767054908485855</v>
      </c>
      <c r="E162" s="25">
        <v>-2.09</v>
      </c>
      <c r="F162" s="25">
        <f t="shared" si="32"/>
        <v>0.21307536671724839</v>
      </c>
      <c r="G162" s="121">
        <v>12890.7255938293</v>
      </c>
      <c r="H162" s="159">
        <f t="shared" si="33"/>
        <v>4.1102773636316972</v>
      </c>
      <c r="I162" s="25">
        <f t="shared" si="25"/>
        <v>0.62327760144996058</v>
      </c>
      <c r="J162" s="235">
        <v>2000</v>
      </c>
      <c r="K162" s="25">
        <f t="shared" si="36"/>
        <v>3.3010299956639813</v>
      </c>
      <c r="L162" s="25">
        <f t="shared" si="37"/>
        <v>0.48822668012915249</v>
      </c>
      <c r="M162" s="161">
        <v>12</v>
      </c>
      <c r="N162" s="25">
        <f t="shared" si="30"/>
        <v>3.5849625007211565</v>
      </c>
      <c r="O162" s="25">
        <f t="shared" si="31"/>
        <v>0.57203988837412278</v>
      </c>
      <c r="P162" s="130">
        <v>100</v>
      </c>
      <c r="Q162" s="172">
        <f t="shared" si="26"/>
        <v>1</v>
      </c>
    </row>
    <row r="163" spans="1:17">
      <c r="A163" s="14" t="s">
        <v>652</v>
      </c>
      <c r="B163" s="14" t="s">
        <v>653</v>
      </c>
      <c r="C163" s="25">
        <v>1.7442</v>
      </c>
      <c r="D163" s="24">
        <f t="shared" si="27"/>
        <v>0.72424746634397219</v>
      </c>
      <c r="E163" s="25">
        <v>5</v>
      </c>
      <c r="F163" s="25">
        <f t="shared" si="32"/>
        <v>0.66135558927668192</v>
      </c>
      <c r="G163" s="121">
        <v>23113.456464379899</v>
      </c>
      <c r="H163" s="159">
        <f t="shared" si="33"/>
        <v>4.3638648962000071</v>
      </c>
      <c r="I163" s="25">
        <f t="shared" si="25"/>
        <v>0.59170623055648708</v>
      </c>
      <c r="J163" s="235">
        <v>1</v>
      </c>
      <c r="K163" s="163">
        <f t="shared" si="36"/>
        <v>0</v>
      </c>
      <c r="L163" s="25">
        <f t="shared" si="37"/>
        <v>0.8069155163092997</v>
      </c>
      <c r="M163" s="161">
        <v>13.082000000000001</v>
      </c>
      <c r="N163" s="25">
        <f t="shared" si="30"/>
        <v>3.7095112144319735</v>
      </c>
      <c r="O163" s="25">
        <f t="shared" si="31"/>
        <v>0.578628410097626</v>
      </c>
      <c r="P163" s="130">
        <v>20</v>
      </c>
      <c r="Q163" s="172">
        <f t="shared" si="26"/>
        <v>0.2</v>
      </c>
    </row>
    <row r="164" spans="1:17">
      <c r="A164" s="14" t="s">
        <v>655</v>
      </c>
      <c r="B164" s="14" t="s">
        <v>656</v>
      </c>
      <c r="C164" s="25">
        <v>2.9174000000000002</v>
      </c>
      <c r="D164" s="24">
        <f t="shared" si="27"/>
        <v>0.28059295114203586</v>
      </c>
      <c r="E164" s="25">
        <v>0.97</v>
      </c>
      <c r="F164" s="25">
        <f t="shared" si="32"/>
        <v>0.4065503287809813</v>
      </c>
      <c r="G164" s="121">
        <v>3400474.4446840598</v>
      </c>
      <c r="H164" s="159">
        <f t="shared" si="33"/>
        <v>6.5315395153755818</v>
      </c>
      <c r="I164" s="25">
        <f t="shared" si="25"/>
        <v>0.32183310751592042</v>
      </c>
      <c r="J164" s="235">
        <v>419100</v>
      </c>
      <c r="K164" s="25">
        <f t="shared" si="36"/>
        <v>5.6223176608338443</v>
      </c>
      <c r="L164" s="25">
        <f t="shared" si="37"/>
        <v>0.26412436496569536</v>
      </c>
      <c r="M164" s="161">
        <v>5.96</v>
      </c>
      <c r="N164" s="25">
        <f t="shared" si="30"/>
        <v>2.5753123306874368</v>
      </c>
      <c r="O164" s="25">
        <f t="shared" si="31"/>
        <v>0.51863024743755715</v>
      </c>
      <c r="P164" s="130">
        <v>94.5</v>
      </c>
      <c r="Q164" s="172">
        <f t="shared" si="26"/>
        <v>0.94499999999999995</v>
      </c>
    </row>
    <row r="165" spans="1:17">
      <c r="A165" s="14" t="s">
        <v>658</v>
      </c>
      <c r="B165" s="14" t="s">
        <v>659</v>
      </c>
      <c r="C165" s="25">
        <v>2.8043</v>
      </c>
      <c r="D165" s="24">
        <f t="shared" si="27"/>
        <v>0.32336257752231123</v>
      </c>
      <c r="E165" s="25">
        <v>1.58</v>
      </c>
      <c r="F165" s="25">
        <f t="shared" si="32"/>
        <v>0.44511886697015685</v>
      </c>
      <c r="G165" s="121">
        <v>57066.542404473403</v>
      </c>
      <c r="H165" s="159">
        <f t="shared" si="33"/>
        <v>4.756381559947811</v>
      </c>
      <c r="I165" s="25">
        <f t="shared" si="25"/>
        <v>0.54283833453832364</v>
      </c>
      <c r="J165" s="235">
        <v>90</v>
      </c>
      <c r="K165" s="25">
        <f t="shared" si="36"/>
        <v>1.954242509439325</v>
      </c>
      <c r="L165" s="25">
        <f t="shared" si="37"/>
        <v>0.61824856333854439</v>
      </c>
      <c r="M165" s="161">
        <v>11.47</v>
      </c>
      <c r="N165" s="25">
        <f t="shared" si="30"/>
        <v>3.5197934862411002</v>
      </c>
      <c r="O165" s="25">
        <f t="shared" si="31"/>
        <v>0.56859250256973726</v>
      </c>
      <c r="P165" s="130">
        <v>100</v>
      </c>
      <c r="Q165" s="172">
        <f t="shared" si="26"/>
        <v>1</v>
      </c>
    </row>
    <row r="166" spans="1:17">
      <c r="A166" s="14" t="s">
        <v>664</v>
      </c>
      <c r="B166" s="14" t="s">
        <v>665</v>
      </c>
      <c r="C166" s="25">
        <v>2.7465000000000002</v>
      </c>
      <c r="D166" s="24">
        <f t="shared" si="27"/>
        <v>0.34522008773256685</v>
      </c>
      <c r="E166" s="25">
        <v>2.82</v>
      </c>
      <c r="F166" s="25">
        <f t="shared" si="32"/>
        <v>0.52352048558421849</v>
      </c>
      <c r="G166" s="121">
        <v>4446.7005076142104</v>
      </c>
      <c r="H166" s="159">
        <f t="shared" si="33"/>
        <v>3.6480378800064877</v>
      </c>
      <c r="I166" s="25">
        <f t="shared" si="25"/>
        <v>0.68082591240727508</v>
      </c>
      <c r="J166" s="235">
        <v>3.7</v>
      </c>
      <c r="K166" s="25">
        <f t="shared" si="36"/>
        <v>0.56820172406699498</v>
      </c>
      <c r="L166" s="25">
        <f t="shared" si="37"/>
        <v>0.75206004804747895</v>
      </c>
      <c r="M166" s="161">
        <v>385.28800000000001</v>
      </c>
      <c r="N166" s="25">
        <f t="shared" si="30"/>
        <v>8.5897934429663501</v>
      </c>
      <c r="O166" s="25">
        <f t="shared" si="31"/>
        <v>0.83679121661348854</v>
      </c>
      <c r="P166" s="130">
        <v>77.5</v>
      </c>
      <c r="Q166" s="172">
        <f t="shared" si="26"/>
        <v>0.77500000000000002</v>
      </c>
    </row>
    <row r="167" spans="1:17">
      <c r="A167" s="14" t="s">
        <v>669</v>
      </c>
      <c r="B167" s="14" t="s">
        <v>670</v>
      </c>
      <c r="C167" s="25">
        <v>2.6669999999999998</v>
      </c>
      <c r="D167" s="24">
        <f t="shared" si="27"/>
        <v>0.37528361821207079</v>
      </c>
      <c r="E167" s="25">
        <v>1.89</v>
      </c>
      <c r="F167" s="25">
        <f t="shared" si="32"/>
        <v>0.46471927162367221</v>
      </c>
      <c r="G167" s="121">
        <v>11052.9440870856</v>
      </c>
      <c r="H167" s="159">
        <f t="shared" si="33"/>
        <v>4.0434779730867323</v>
      </c>
      <c r="I167" s="25">
        <f t="shared" si="25"/>
        <v>0.63159405262953494</v>
      </c>
      <c r="J167" s="235">
        <v>50</v>
      </c>
      <c r="K167" s="25">
        <f t="shared" si="36"/>
        <v>1.6989700043360187</v>
      </c>
      <c r="L167" s="25">
        <f t="shared" si="37"/>
        <v>0.64289314326269609</v>
      </c>
      <c r="M167" s="161">
        <v>56.5</v>
      </c>
      <c r="N167" s="25">
        <f t="shared" si="30"/>
        <v>5.8201789624151878</v>
      </c>
      <c r="O167" s="25">
        <f t="shared" si="31"/>
        <v>0.6902809506527452</v>
      </c>
      <c r="P167" s="130">
        <v>100</v>
      </c>
      <c r="Q167" s="172">
        <f t="shared" si="26"/>
        <v>1</v>
      </c>
    </row>
    <row r="168" spans="1:17">
      <c r="A168" s="14" t="s">
        <v>673</v>
      </c>
      <c r="B168" s="14" t="s">
        <v>1967</v>
      </c>
      <c r="C168" s="25">
        <v>0.2727</v>
      </c>
      <c r="D168" s="24">
        <v>1</v>
      </c>
      <c r="E168" s="25">
        <v>4.29</v>
      </c>
      <c r="F168" s="25">
        <f t="shared" si="32"/>
        <v>0.616464339908953</v>
      </c>
      <c r="G168" s="121">
        <v>31148.143319387</v>
      </c>
      <c r="H168" s="159">
        <f t="shared" si="33"/>
        <v>4.4934321643121455</v>
      </c>
      <c r="I168" s="25">
        <f t="shared" si="25"/>
        <v>0.57557524716076136</v>
      </c>
      <c r="J168" s="235">
        <v>1200</v>
      </c>
      <c r="K168" s="25">
        <f t="shared" si="36"/>
        <v>3.0791812460476247</v>
      </c>
      <c r="L168" s="25">
        <f t="shared" si="37"/>
        <v>0.50964445576770323</v>
      </c>
      <c r="M168" s="161">
        <v>1.6E-2</v>
      </c>
      <c r="N168" s="25">
        <f t="shared" si="30"/>
        <v>-5.9657842846620879</v>
      </c>
      <c r="O168" s="25">
        <f t="shared" si="31"/>
        <v>6.6813452898614886E-2</v>
      </c>
      <c r="P168" s="130">
        <v>57.1</v>
      </c>
      <c r="Q168" s="172">
        <f t="shared" si="26"/>
        <v>0.57100000000000006</v>
      </c>
    </row>
    <row r="169" spans="1:17">
      <c r="A169" s="14" t="s">
        <v>674</v>
      </c>
      <c r="B169" s="14" t="s">
        <v>675</v>
      </c>
      <c r="C169" s="25">
        <v>3.0404</v>
      </c>
      <c r="D169" s="24">
        <f t="shared" ref="D169:D175" si="38">1-(C169-1.015)/(3.6594-1.015)</f>
        <v>0.23407956436242616</v>
      </c>
      <c r="E169" s="25">
        <v>-1.28</v>
      </c>
      <c r="F169" s="25">
        <f t="shared" si="32"/>
        <v>0.2642893272635306</v>
      </c>
      <c r="G169" s="121">
        <v>1062090.1639344301</v>
      </c>
      <c r="H169" s="159">
        <f t="shared" si="33"/>
        <v>6.0261613868368222</v>
      </c>
      <c r="I169" s="25">
        <f t="shared" si="25"/>
        <v>0.38475213265864405</v>
      </c>
      <c r="J169" s="235">
        <v>3620</v>
      </c>
      <c r="K169" s="25">
        <f t="shared" si="36"/>
        <v>3.5587085705331658</v>
      </c>
      <c r="L169" s="25">
        <f t="shared" si="37"/>
        <v>0.46334981283576648</v>
      </c>
      <c r="M169" s="161">
        <v>93.17</v>
      </c>
      <c r="N169" s="25">
        <f t="shared" si="30"/>
        <v>6.5417935881947713</v>
      </c>
      <c r="O169" s="25">
        <f t="shared" si="31"/>
        <v>0.72845375466086459</v>
      </c>
      <c r="P169" s="130">
        <v>100</v>
      </c>
      <c r="Q169" s="172">
        <f t="shared" si="26"/>
        <v>1</v>
      </c>
    </row>
    <row r="170" spans="1:17">
      <c r="A170" s="14" t="s">
        <v>680</v>
      </c>
      <c r="B170" s="14" t="s">
        <v>681</v>
      </c>
      <c r="C170" s="25">
        <v>2.3632</v>
      </c>
      <c r="D170" s="24">
        <f t="shared" si="38"/>
        <v>0.49016790198154592</v>
      </c>
      <c r="E170" s="25">
        <v>2.52</v>
      </c>
      <c r="F170" s="25">
        <f t="shared" si="32"/>
        <v>0.50455235204855853</v>
      </c>
      <c r="G170" s="121">
        <v>22698.220763517002</v>
      </c>
      <c r="H170" s="159">
        <f t="shared" si="33"/>
        <v>4.3559918156569584</v>
      </c>
      <c r="I170" s="25">
        <f t="shared" si="25"/>
        <v>0.59268642048688835</v>
      </c>
      <c r="J170" s="235">
        <v>3600</v>
      </c>
      <c r="K170" s="25">
        <f t="shared" si="36"/>
        <v>3.5563025007672873</v>
      </c>
      <c r="L170" s="25">
        <f t="shared" si="37"/>
        <v>0.46358210020500068</v>
      </c>
      <c r="M170" s="161">
        <v>1</v>
      </c>
      <c r="N170" s="25">
        <f t="shared" si="30"/>
        <v>0</v>
      </c>
      <c r="O170" s="25">
        <f t="shared" si="31"/>
        <v>0.38239840103779676</v>
      </c>
      <c r="P170" s="130">
        <v>100</v>
      </c>
      <c r="Q170" s="172">
        <f t="shared" si="26"/>
        <v>1</v>
      </c>
    </row>
    <row r="171" spans="1:17">
      <c r="A171" s="14" t="s">
        <v>682</v>
      </c>
      <c r="B171" s="14" t="s">
        <v>683</v>
      </c>
      <c r="C171" s="25">
        <v>2.8719999999999999</v>
      </c>
      <c r="D171" s="24">
        <f t="shared" si="38"/>
        <v>0.29776130691272129</v>
      </c>
      <c r="E171" s="25">
        <v>-0.92</v>
      </c>
      <c r="F171" s="25">
        <f t="shared" si="32"/>
        <v>0.28705108750632274</v>
      </c>
      <c r="G171" s="121">
        <v>30610.818618086902</v>
      </c>
      <c r="H171" s="159">
        <f t="shared" si="33"/>
        <v>4.48587494399015</v>
      </c>
      <c r="I171" s="25">
        <f t="shared" si="25"/>
        <v>0.57651611283855309</v>
      </c>
      <c r="J171" s="235">
        <v>2220</v>
      </c>
      <c r="K171" s="25">
        <f t="shared" si="36"/>
        <v>3.3463529744506388</v>
      </c>
      <c r="L171" s="25">
        <f t="shared" si="37"/>
        <v>0.48385109814997929</v>
      </c>
      <c r="M171" s="174">
        <v>1.72</v>
      </c>
      <c r="N171" s="25">
        <f t="shared" si="30"/>
        <v>0.78240856492737332</v>
      </c>
      <c r="O171" s="25">
        <f t="shared" si="31"/>
        <v>0.42378715306174675</v>
      </c>
      <c r="P171" s="130">
        <v>24.164999999999999</v>
      </c>
      <c r="Q171" s="172">
        <f t="shared" si="26"/>
        <v>0.24165</v>
      </c>
    </row>
    <row r="172" spans="1:17">
      <c r="A172" s="14" t="s">
        <v>688</v>
      </c>
      <c r="B172" s="14" t="s">
        <v>1911</v>
      </c>
      <c r="C172" s="25">
        <v>2.1631999999999998</v>
      </c>
      <c r="D172" s="24">
        <f t="shared" si="38"/>
        <v>0.56579942520042359</v>
      </c>
      <c r="E172" s="25">
        <v>4.5999999999999996</v>
      </c>
      <c r="F172" s="25">
        <f t="shared" si="32"/>
        <v>0.63606474456246831</v>
      </c>
      <c r="G172" s="121">
        <v>7540.2404384127703</v>
      </c>
      <c r="H172" s="159">
        <f t="shared" si="33"/>
        <v>3.8773851945980273</v>
      </c>
      <c r="I172" s="25">
        <f t="shared" si="25"/>
        <v>0.65227242218219406</v>
      </c>
      <c r="J172" s="235">
        <v>1200</v>
      </c>
      <c r="K172" s="25">
        <f t="shared" si="36"/>
        <v>3.0791812460476247</v>
      </c>
      <c r="L172" s="25">
        <f t="shared" si="37"/>
        <v>0.50964445576770323</v>
      </c>
      <c r="M172" s="161">
        <v>1.9E-2</v>
      </c>
      <c r="N172" s="25">
        <f t="shared" si="30"/>
        <v>-5.7178567712185018</v>
      </c>
      <c r="O172" s="25">
        <f t="shared" si="31"/>
        <v>7.9928608884648367E-2</v>
      </c>
      <c r="P172" s="130">
        <v>5.165</v>
      </c>
      <c r="Q172" s="172">
        <f t="shared" si="26"/>
        <v>5.1650000000000001E-2</v>
      </c>
    </row>
    <row r="173" spans="1:17">
      <c r="A173" s="14" t="s">
        <v>689</v>
      </c>
      <c r="B173" s="14" t="s">
        <v>690</v>
      </c>
      <c r="C173" s="25">
        <v>1.6375</v>
      </c>
      <c r="D173" s="24">
        <f t="shared" si="38"/>
        <v>0.76459688398124337</v>
      </c>
      <c r="E173" s="163">
        <v>2.6</v>
      </c>
      <c r="F173" s="163">
        <f t="shared" si="32"/>
        <v>0.50961052099140114</v>
      </c>
      <c r="G173" s="121">
        <v>223.37050675346299</v>
      </c>
      <c r="H173" s="159">
        <f t="shared" si="33"/>
        <v>2.3490258294787663</v>
      </c>
      <c r="I173" s="25">
        <f t="shared" si="25"/>
        <v>0.84255149420911268</v>
      </c>
      <c r="J173" s="235">
        <v>400</v>
      </c>
      <c r="K173" s="25">
        <f t="shared" si="36"/>
        <v>2.6020599913279625</v>
      </c>
      <c r="L173" s="25">
        <f t="shared" si="37"/>
        <v>0.55570681133040578</v>
      </c>
      <c r="M173" s="161">
        <v>0.45750000000000002</v>
      </c>
      <c r="N173" s="25">
        <f t="shared" si="30"/>
        <v>-1.1281563514906823</v>
      </c>
      <c r="O173" s="25">
        <f t="shared" si="31"/>
        <v>0.3227198832285928</v>
      </c>
      <c r="P173" s="130">
        <v>11.75</v>
      </c>
      <c r="Q173" s="172">
        <f t="shared" si="26"/>
        <v>0.11749999999999999</v>
      </c>
    </row>
    <row r="174" spans="1:17">
      <c r="A174" s="14" t="s">
        <v>691</v>
      </c>
      <c r="B174" s="14" t="s">
        <v>692</v>
      </c>
      <c r="C174" s="25">
        <v>2.7402000000000002</v>
      </c>
      <c r="D174" s="24">
        <f t="shared" si="38"/>
        <v>0.34760248071396149</v>
      </c>
      <c r="E174" s="25">
        <v>-0.85</v>
      </c>
      <c r="F174" s="25">
        <f t="shared" si="32"/>
        <v>0.29147698533131011</v>
      </c>
      <c r="G174" s="121">
        <v>966970.42915138695</v>
      </c>
      <c r="H174" s="159">
        <f t="shared" si="33"/>
        <v>5.9854131931597925</v>
      </c>
      <c r="I174" s="25">
        <f t="shared" si="25"/>
        <v>0.38982523827541982</v>
      </c>
      <c r="J174" s="237">
        <v>3000</v>
      </c>
      <c r="K174" s="25">
        <f t="shared" si="36"/>
        <v>3.4771212547196626</v>
      </c>
      <c r="L174" s="25">
        <f t="shared" si="37"/>
        <v>0.47122643521054663</v>
      </c>
      <c r="M174" s="108">
        <v>1398</v>
      </c>
      <c r="N174" s="25">
        <f t="shared" si="30"/>
        <v>10.449148645375438</v>
      </c>
      <c r="O174" s="25">
        <f t="shared" si="31"/>
        <v>0.93514953584289839</v>
      </c>
      <c r="P174" s="130">
        <v>100</v>
      </c>
      <c r="Q174" s="172">
        <f t="shared" si="26"/>
        <v>1</v>
      </c>
    </row>
    <row r="175" spans="1:17">
      <c r="A175" s="14" t="s">
        <v>696</v>
      </c>
      <c r="B175" s="14" t="s">
        <v>1912</v>
      </c>
      <c r="C175" s="25">
        <v>1.5083</v>
      </c>
      <c r="D175" s="24">
        <f t="shared" si="38"/>
        <v>0.81345484798063827</v>
      </c>
      <c r="E175" s="25">
        <v>1.24</v>
      </c>
      <c r="F175" s="25">
        <f t="shared" si="32"/>
        <v>0.42362164896307541</v>
      </c>
      <c r="G175" s="121">
        <v>8461821.5271389093</v>
      </c>
      <c r="H175" s="159">
        <f t="shared" si="33"/>
        <v>6.9274638611517236</v>
      </c>
      <c r="I175" s="25">
        <f t="shared" si="25"/>
        <v>0.272540958806333</v>
      </c>
      <c r="J175" s="235">
        <v>776000</v>
      </c>
      <c r="K175" s="25">
        <f t="shared" si="36"/>
        <v>5.8898617212581881</v>
      </c>
      <c r="L175" s="25">
        <f t="shared" si="37"/>
        <v>0.23829506157992131</v>
      </c>
      <c r="M175" s="161">
        <v>19.649999999999999</v>
      </c>
      <c r="N175" s="25">
        <f t="shared" si="30"/>
        <v>4.2964574073712445</v>
      </c>
      <c r="O175" s="25">
        <f t="shared" si="31"/>
        <v>0.60967736779049053</v>
      </c>
      <c r="P175" s="130">
        <v>100</v>
      </c>
      <c r="Q175" s="172">
        <f t="shared" si="26"/>
        <v>1</v>
      </c>
    </row>
    <row r="176" spans="1:17">
      <c r="A176" s="14" t="s">
        <v>700</v>
      </c>
      <c r="B176" s="14" t="s">
        <v>1913</v>
      </c>
      <c r="C176" s="25">
        <v>-0.42749999999999999</v>
      </c>
      <c r="D176" s="24">
        <v>1</v>
      </c>
      <c r="E176" s="25">
        <v>5.61</v>
      </c>
      <c r="F176" s="25">
        <f t="shared" si="32"/>
        <v>0.69992412746585742</v>
      </c>
      <c r="G176" s="121">
        <v>52340.171280621398</v>
      </c>
      <c r="H176" s="159">
        <f t="shared" si="33"/>
        <v>4.7188351395133967</v>
      </c>
      <c r="I176" s="25">
        <f t="shared" si="25"/>
        <v>0.54751282288265068</v>
      </c>
      <c r="J176" s="235">
        <v>1228204</v>
      </c>
      <c r="K176" s="25">
        <f t="shared" si="36"/>
        <v>6.0892705074534925</v>
      </c>
      <c r="L176" s="25">
        <f t="shared" si="37"/>
        <v>0.21904369031696669</v>
      </c>
      <c r="M176" s="161">
        <v>0.54600000000000004</v>
      </c>
      <c r="N176" s="25">
        <f t="shared" si="30"/>
        <v>-0.87302714374223445</v>
      </c>
      <c r="O176" s="25">
        <f t="shared" si="31"/>
        <v>0.33621600275860775</v>
      </c>
      <c r="P176" s="130">
        <v>23.905000000000001</v>
      </c>
      <c r="Q176" s="172">
        <f t="shared" si="26"/>
        <v>0.23905000000000001</v>
      </c>
    </row>
    <row r="177" spans="1:17">
      <c r="A177" s="14" t="s">
        <v>703</v>
      </c>
      <c r="B177" s="14" t="s">
        <v>1914</v>
      </c>
      <c r="C177" s="25">
        <v>2.9361000000000002</v>
      </c>
      <c r="D177" s="24">
        <f>1-(C177-1.015)/(3.6594-1.015)</f>
        <v>0.27352140372107092</v>
      </c>
      <c r="E177" s="25">
        <v>-0.52</v>
      </c>
      <c r="F177" s="25">
        <f t="shared" si="32"/>
        <v>0.31234193222053613</v>
      </c>
      <c r="G177" s="121">
        <v>33744059.904958501</v>
      </c>
      <c r="H177" s="159">
        <f t="shared" si="33"/>
        <v>7.5281973333878787</v>
      </c>
      <c r="I177" s="25">
        <f t="shared" si="25"/>
        <v>0.19775029749894824</v>
      </c>
      <c r="J177" s="235">
        <v>270600</v>
      </c>
      <c r="K177" s="25">
        <f t="shared" si="36"/>
        <v>5.4323277922616038</v>
      </c>
      <c r="L177" s="25">
        <f t="shared" si="37"/>
        <v>0.28246641280556284</v>
      </c>
      <c r="M177" s="161">
        <v>15.05</v>
      </c>
      <c r="N177" s="25">
        <f t="shared" si="30"/>
        <v>3.9116915818723403</v>
      </c>
      <c r="O177" s="25">
        <f t="shared" si="31"/>
        <v>0.58932358071206981</v>
      </c>
      <c r="P177" s="130">
        <v>100</v>
      </c>
      <c r="Q177" s="172">
        <f t="shared" si="26"/>
        <v>1</v>
      </c>
    </row>
    <row r="178" spans="1:17">
      <c r="A178" s="14" t="s">
        <v>705</v>
      </c>
      <c r="B178" s="14" t="s">
        <v>1915</v>
      </c>
      <c r="C178" s="25">
        <v>6.7299999999999999E-2</v>
      </c>
      <c r="D178" s="24">
        <v>1</v>
      </c>
      <c r="E178" s="154">
        <v>7.25</v>
      </c>
      <c r="F178" s="154">
        <f t="shared" si="32"/>
        <v>0.80361659079413261</v>
      </c>
      <c r="G178" s="121">
        <v>27337.695436435701</v>
      </c>
      <c r="H178" s="159">
        <f t="shared" si="33"/>
        <v>4.4367619008161441</v>
      </c>
      <c r="I178" s="25">
        <f t="shared" si="25"/>
        <v>0.58263063308349472</v>
      </c>
      <c r="J178" s="235">
        <v>300</v>
      </c>
      <c r="K178" s="25">
        <f t="shared" si="36"/>
        <v>2.4771212547196626</v>
      </c>
      <c r="L178" s="25">
        <f t="shared" si="37"/>
        <v>0.56776867705589673</v>
      </c>
      <c r="M178" s="161">
        <v>1.52833333333333E-2</v>
      </c>
      <c r="N178" s="25">
        <f t="shared" si="30"/>
        <v>-6.0318969566755545</v>
      </c>
      <c r="O178" s="25">
        <f t="shared" si="31"/>
        <v>6.3316148408012723E-2</v>
      </c>
      <c r="P178" s="130">
        <v>0</v>
      </c>
      <c r="Q178" s="172">
        <f t="shared" si="26"/>
        <v>0</v>
      </c>
    </row>
    <row r="179" spans="1:17">
      <c r="A179" s="14" t="s">
        <v>706</v>
      </c>
      <c r="B179" s="14" t="s">
        <v>1623</v>
      </c>
      <c r="C179" s="25">
        <v>2.3254000000000001</v>
      </c>
      <c r="D179" s="24">
        <f>1-(C179-1.015)/(3.6594-1.015)</f>
        <v>0.50446225986991378</v>
      </c>
      <c r="E179" s="25">
        <v>6.02</v>
      </c>
      <c r="F179" s="25">
        <f t="shared" si="32"/>
        <v>0.72584724329792627</v>
      </c>
      <c r="G179" s="121">
        <v>3235377.6435045302</v>
      </c>
      <c r="H179" s="159">
        <f t="shared" si="33"/>
        <v>6.5099249801880195</v>
      </c>
      <c r="I179" s="25">
        <f t="shared" si="25"/>
        <v>0.32452409354423684</v>
      </c>
      <c r="J179" s="235">
        <v>1000</v>
      </c>
      <c r="K179" s="25">
        <f t="shared" si="36"/>
        <v>3</v>
      </c>
      <c r="L179" s="25">
        <f t="shared" si="37"/>
        <v>0.5172887907732493</v>
      </c>
      <c r="M179" s="161">
        <v>6.0199999999999997E-2</v>
      </c>
      <c r="N179" s="25">
        <f t="shared" si="30"/>
        <v>-4.054092702789748</v>
      </c>
      <c r="O179" s="25">
        <f t="shared" si="31"/>
        <v>0.16794032238237547</v>
      </c>
      <c r="P179" s="130">
        <v>10</v>
      </c>
      <c r="Q179" s="172">
        <f t="shared" si="26"/>
        <v>0.1</v>
      </c>
    </row>
    <row r="180" spans="1:17">
      <c r="A180" s="14" t="s">
        <v>708</v>
      </c>
      <c r="B180" s="14" t="s">
        <v>709</v>
      </c>
      <c r="C180" s="25">
        <v>1.7338</v>
      </c>
      <c r="D180" s="24">
        <f>1-(C180-1.015)/(3.6594-1.015)</f>
        <v>0.72818030555135382</v>
      </c>
      <c r="E180" s="25">
        <v>2.93</v>
      </c>
      <c r="F180" s="25">
        <f t="shared" si="32"/>
        <v>0.53047546788062727</v>
      </c>
      <c r="G180" s="121">
        <v>2603784.8013474699</v>
      </c>
      <c r="H180" s="159">
        <f t="shared" si="33"/>
        <v>6.4156050876345017</v>
      </c>
      <c r="I180" s="25">
        <f t="shared" si="25"/>
        <v>0.33626681717217211</v>
      </c>
      <c r="J180" s="235">
        <v>2500</v>
      </c>
      <c r="K180" s="25">
        <f t="shared" si="36"/>
        <v>3.3979400086720375</v>
      </c>
      <c r="L180" s="25">
        <f t="shared" si="37"/>
        <v>0.4788707702160927</v>
      </c>
      <c r="M180" s="161">
        <v>0.95</v>
      </c>
      <c r="N180" s="25">
        <f t="shared" si="30"/>
        <v>-7.4000581443776928E-2</v>
      </c>
      <c r="O180" s="25">
        <f t="shared" si="31"/>
        <v>0.3784838328028633</v>
      </c>
      <c r="P180" s="130">
        <v>9.5238095238095202</v>
      </c>
      <c r="Q180" s="172">
        <f t="shared" si="26"/>
        <v>9.5238095238095205E-2</v>
      </c>
    </row>
    <row r="181" spans="1:17">
      <c r="A181" s="14" t="s">
        <v>711</v>
      </c>
      <c r="B181" s="14" t="s">
        <v>712</v>
      </c>
      <c r="C181" s="25">
        <v>2.2709000000000001</v>
      </c>
      <c r="D181" s="24">
        <f>1-(C181-1.015)/(3.6594-1.015)</f>
        <v>0.52507184994705791</v>
      </c>
      <c r="E181" s="25">
        <v>2.68</v>
      </c>
      <c r="F181" s="25">
        <f t="shared" si="32"/>
        <v>0.51466868993424386</v>
      </c>
      <c r="G181" s="121">
        <v>18377.6223776224</v>
      </c>
      <c r="H181" s="159">
        <f t="shared" si="33"/>
        <v>4.2642893234226822</v>
      </c>
      <c r="I181" s="25">
        <f t="shared" si="25"/>
        <v>0.60410328063321406</v>
      </c>
      <c r="J181" s="235">
        <v>0.05</v>
      </c>
      <c r="K181" s="25">
        <f t="shared" si="36"/>
        <v>-1.3010299956639813</v>
      </c>
      <c r="L181" s="25">
        <f t="shared" si="37"/>
        <v>0.9325198687987466</v>
      </c>
      <c r="M181" s="161">
        <v>14.82</v>
      </c>
      <c r="N181" s="25">
        <f t="shared" si="30"/>
        <v>3.8894735425311096</v>
      </c>
      <c r="O181" s="25">
        <f t="shared" si="31"/>
        <v>0.58814826520304553</v>
      </c>
      <c r="P181" s="130">
        <v>100</v>
      </c>
      <c r="Q181" s="172">
        <f t="shared" si="26"/>
        <v>1</v>
      </c>
    </row>
    <row r="182" spans="1:17">
      <c r="A182" s="14" t="s">
        <v>717</v>
      </c>
      <c r="B182" s="14" t="s">
        <v>718</v>
      </c>
      <c r="C182" s="25">
        <v>1.3250999999999999</v>
      </c>
      <c r="D182" s="24">
        <f>1-(C182-1.015)/(3.6594-1.015)</f>
        <v>0.88273332324913023</v>
      </c>
      <c r="E182" s="154">
        <v>3.95</v>
      </c>
      <c r="F182" s="154">
        <f t="shared" si="32"/>
        <v>0.59496712190187162</v>
      </c>
      <c r="G182" s="121">
        <v>39614.706281373001</v>
      </c>
      <c r="H182" s="159">
        <f t="shared" si="33"/>
        <v>4.5978564402486759</v>
      </c>
      <c r="I182" s="25">
        <f t="shared" ref="I182:I245" si="39">1-(H182-1.08436810445321)/(9.116567068-1.08436810445321)</f>
        <v>0.56257453883537645</v>
      </c>
      <c r="J182" s="235">
        <v>5000</v>
      </c>
      <c r="K182" s="25">
        <f t="shared" si="36"/>
        <v>3.6989700043360187</v>
      </c>
      <c r="L182" s="25">
        <f t="shared" si="37"/>
        <v>0.44980865957199589</v>
      </c>
      <c r="M182" s="161">
        <v>0.26</v>
      </c>
      <c r="N182" s="25">
        <f t="shared" si="30"/>
        <v>-1.9434164716336324</v>
      </c>
      <c r="O182" s="25">
        <f t="shared" si="31"/>
        <v>0.27959331169017365</v>
      </c>
      <c r="P182" s="130">
        <v>0</v>
      </c>
      <c r="Q182" s="172">
        <f t="shared" si="26"/>
        <v>0</v>
      </c>
    </row>
    <row r="183" spans="1:17">
      <c r="A183" s="14" t="s">
        <v>719</v>
      </c>
      <c r="B183" s="14" t="s">
        <v>720</v>
      </c>
      <c r="C183" s="25">
        <v>2.5306000000000002</v>
      </c>
      <c r="D183" s="24">
        <f>1-(C183-1.015)/(3.6594-1.015)</f>
        <v>0.42686431704734529</v>
      </c>
      <c r="E183" s="25">
        <v>3.77</v>
      </c>
      <c r="F183" s="25">
        <f t="shared" si="32"/>
        <v>0.58358624178047558</v>
      </c>
      <c r="G183" s="121">
        <v>101420.191417104</v>
      </c>
      <c r="H183" s="159">
        <f t="shared" si="33"/>
        <v>5.0061244258856226</v>
      </c>
      <c r="I183" s="25">
        <f t="shared" si="39"/>
        <v>0.51174562044206673</v>
      </c>
      <c r="J183" s="235">
        <v>0.36</v>
      </c>
      <c r="K183" s="25">
        <f t="shared" si="36"/>
        <v>-0.44369749923271273</v>
      </c>
      <c r="L183" s="25">
        <f t="shared" si="37"/>
        <v>0.84975106758640129</v>
      </c>
      <c r="M183" s="161">
        <v>0.13</v>
      </c>
      <c r="N183" s="25">
        <f t="shared" si="30"/>
        <v>-2.9434164716336326</v>
      </c>
      <c r="O183" s="25">
        <f t="shared" si="31"/>
        <v>0.22669415659491746</v>
      </c>
      <c r="P183" s="130">
        <v>23.81</v>
      </c>
      <c r="Q183" s="172">
        <f t="shared" si="26"/>
        <v>0.23809999999999998</v>
      </c>
    </row>
    <row r="184" spans="1:17">
      <c r="A184" s="14" t="s">
        <v>723</v>
      </c>
      <c r="B184" s="14" t="s">
        <v>724</v>
      </c>
      <c r="C184" s="25">
        <v>0.86309999999999998</v>
      </c>
      <c r="D184" s="24">
        <v>1</v>
      </c>
      <c r="E184" s="25">
        <v>2.69</v>
      </c>
      <c r="F184" s="25">
        <f t="shared" si="32"/>
        <v>0.51530096105209922</v>
      </c>
      <c r="G184" s="121">
        <v>96.523016650342797</v>
      </c>
      <c r="H184" s="159">
        <f t="shared" si="33"/>
        <v>1.9846308865285518</v>
      </c>
      <c r="I184" s="25">
        <f t="shared" si="39"/>
        <v>0.88791826669619611</v>
      </c>
      <c r="J184" s="235">
        <v>828.14160000000004</v>
      </c>
      <c r="K184" s="25">
        <f t="shared" si="36"/>
        <v>2.9181046010854539</v>
      </c>
      <c r="L184" s="25">
        <f t="shared" si="37"/>
        <v>0.52519515618127877</v>
      </c>
      <c r="M184" s="161">
        <v>65.37</v>
      </c>
      <c r="N184" s="25">
        <f t="shared" si="30"/>
        <v>6.0305567920623391</v>
      </c>
      <c r="O184" s="25">
        <f t="shared" si="31"/>
        <v>0.70140976009185318</v>
      </c>
      <c r="P184" s="130">
        <v>100</v>
      </c>
      <c r="Q184" s="172">
        <f t="shared" si="26"/>
        <v>1</v>
      </c>
    </row>
    <row r="185" spans="1:17">
      <c r="A185" s="14" t="s">
        <v>726</v>
      </c>
      <c r="B185" s="14" t="s">
        <v>727</v>
      </c>
      <c r="C185" s="25">
        <v>0.21779999999999999</v>
      </c>
      <c r="D185" s="24">
        <v>1</v>
      </c>
      <c r="E185" s="154">
        <v>4.1500000000000004</v>
      </c>
      <c r="F185" s="154">
        <f t="shared" si="32"/>
        <v>0.60761254425897826</v>
      </c>
      <c r="G185" s="121">
        <v>73332.713235978095</v>
      </c>
      <c r="H185" s="159">
        <f t="shared" si="33"/>
        <v>4.8652977537480222</v>
      </c>
      <c r="I185" s="25">
        <f t="shared" si="39"/>
        <v>0.52927838734397326</v>
      </c>
      <c r="J185" s="235">
        <v>1000</v>
      </c>
      <c r="K185" s="25">
        <f t="shared" si="36"/>
        <v>3</v>
      </c>
      <c r="L185" s="25">
        <f t="shared" si="37"/>
        <v>0.5172887907732493</v>
      </c>
      <c r="M185" s="161">
        <v>1.45</v>
      </c>
      <c r="N185" s="25">
        <f t="shared" si="30"/>
        <v>0.5360529002402098</v>
      </c>
      <c r="O185" s="25">
        <f t="shared" si="31"/>
        <v>0.41075514654686557</v>
      </c>
      <c r="P185" s="130">
        <v>72.171666666666695</v>
      </c>
      <c r="Q185" s="172">
        <f t="shared" si="26"/>
        <v>0.72171666666666701</v>
      </c>
    </row>
    <row r="186" spans="1:17">
      <c r="A186" s="14" t="s">
        <v>729</v>
      </c>
      <c r="B186" s="14" t="s">
        <v>1916</v>
      </c>
      <c r="C186" s="25">
        <v>-0.35649999999999998</v>
      </c>
      <c r="D186" s="24">
        <v>1</v>
      </c>
      <c r="E186" s="25">
        <v>2.4700000000000002</v>
      </c>
      <c r="F186" s="25">
        <f t="shared" si="32"/>
        <v>0.50139099645928176</v>
      </c>
      <c r="G186" s="121">
        <v>1998.02326465445</v>
      </c>
      <c r="H186" s="159">
        <f t="shared" si="33"/>
        <v>3.3006005407729604</v>
      </c>
      <c r="I186" s="25">
        <f t="shared" si="39"/>
        <v>0.72408148174891263</v>
      </c>
      <c r="J186" s="235">
        <v>26500</v>
      </c>
      <c r="K186" s="25">
        <f t="shared" si="36"/>
        <v>4.4232458739368079</v>
      </c>
      <c r="L186" s="25">
        <f t="shared" si="37"/>
        <v>0.37988544340624519</v>
      </c>
      <c r="M186" s="161">
        <v>0.747</v>
      </c>
      <c r="N186" s="25">
        <f t="shared" si="30"/>
        <v>-0.42081985187284998</v>
      </c>
      <c r="O186" s="25">
        <f t="shared" si="31"/>
        <v>0.36013738642641213</v>
      </c>
      <c r="P186" s="130">
        <v>46.31</v>
      </c>
      <c r="Q186" s="172">
        <f t="shared" si="26"/>
        <v>0.46310000000000001</v>
      </c>
    </row>
    <row r="187" spans="1:17">
      <c r="A187" s="14" t="s">
        <v>730</v>
      </c>
      <c r="B187" s="14" t="s">
        <v>731</v>
      </c>
      <c r="C187" s="25">
        <v>2.8386</v>
      </c>
      <c r="D187" s="24">
        <f t="shared" ref="D187:D192" si="40">1-(C187-1.015)/(3.6594-1.015)</f>
        <v>0.31039177129027373</v>
      </c>
      <c r="E187" s="25">
        <v>-2.88</v>
      </c>
      <c r="F187" s="25">
        <f t="shared" si="32"/>
        <v>0.1631259484066768</v>
      </c>
      <c r="G187" s="121">
        <v>487798841.75617498</v>
      </c>
      <c r="H187" s="159">
        <f t="shared" si="33"/>
        <v>8.6882407647774258</v>
      </c>
      <c r="I187" s="25">
        <f t="shared" si="39"/>
        <v>5.3326157029536247E-2</v>
      </c>
      <c r="J187" s="235">
        <v>228118300</v>
      </c>
      <c r="K187" s="25">
        <f t="shared" si="36"/>
        <v>8.3581601264437957</v>
      </c>
      <c r="L187" s="25">
        <f t="shared" si="37"/>
        <v>0</v>
      </c>
      <c r="M187" s="161">
        <v>1337.4</v>
      </c>
      <c r="N187" s="25">
        <f t="shared" si="30"/>
        <v>10.385215307093548</v>
      </c>
      <c r="O187" s="25">
        <f t="shared" si="31"/>
        <v>0.93176751626536714</v>
      </c>
      <c r="P187" s="130">
        <v>100</v>
      </c>
      <c r="Q187" s="172">
        <f t="shared" ref="Q187:Q250" si="41">P187/100</f>
        <v>1</v>
      </c>
    </row>
    <row r="188" spans="1:17">
      <c r="A188" s="14" t="s">
        <v>732</v>
      </c>
      <c r="B188" s="14" t="s">
        <v>733</v>
      </c>
      <c r="C188" s="25">
        <v>1.9378</v>
      </c>
      <c r="D188" s="24">
        <f t="shared" si="40"/>
        <v>0.6510361518680986</v>
      </c>
      <c r="E188" s="25">
        <v>5.28</v>
      </c>
      <c r="F188" s="25">
        <f t="shared" si="32"/>
        <v>0.67905918057663128</v>
      </c>
      <c r="G188" s="121">
        <v>237.43223965763201</v>
      </c>
      <c r="H188" s="159">
        <f t="shared" si="33"/>
        <v>2.3755396891542513</v>
      </c>
      <c r="I188" s="25">
        <f t="shared" si="39"/>
        <v>0.83925054763199036</v>
      </c>
      <c r="J188" s="235">
        <v>20</v>
      </c>
      <c r="K188" s="25">
        <f t="shared" si="36"/>
        <v>1.3010299956639813</v>
      </c>
      <c r="L188" s="25">
        <f t="shared" si="37"/>
        <v>0.68131116381985279</v>
      </c>
      <c r="M188" s="161">
        <v>49.94</v>
      </c>
      <c r="N188" s="25">
        <f t="shared" si="30"/>
        <v>5.642123916153488</v>
      </c>
      <c r="O188" s="25">
        <f t="shared" si="31"/>
        <v>0.68086198914505447</v>
      </c>
      <c r="P188" s="130">
        <v>100</v>
      </c>
      <c r="Q188" s="172">
        <f t="shared" si="41"/>
        <v>1</v>
      </c>
    </row>
    <row r="189" spans="1:17">
      <c r="A189" s="14" t="s">
        <v>737</v>
      </c>
      <c r="B189" s="14" t="s">
        <v>738</v>
      </c>
      <c r="C189" s="25">
        <v>2.6684000000000001</v>
      </c>
      <c r="D189" s="24">
        <f t="shared" si="40"/>
        <v>0.37475419754953854</v>
      </c>
      <c r="E189" s="25">
        <v>2.89</v>
      </c>
      <c r="F189" s="25">
        <f t="shared" si="32"/>
        <v>0.52794638340920585</v>
      </c>
      <c r="G189" s="121">
        <v>373968.31420168898</v>
      </c>
      <c r="H189" s="159">
        <f t="shared" si="33"/>
        <v>5.572834806611394</v>
      </c>
      <c r="I189" s="25">
        <f t="shared" si="39"/>
        <v>0.44119079687535467</v>
      </c>
      <c r="J189" s="235">
        <v>25</v>
      </c>
      <c r="K189" s="25">
        <f t="shared" si="36"/>
        <v>1.3979400086720377</v>
      </c>
      <c r="L189" s="25">
        <f t="shared" si="37"/>
        <v>0.671955253906793</v>
      </c>
      <c r="M189" s="161">
        <v>132.54400000000001</v>
      </c>
      <c r="N189" s="25">
        <f t="shared" si="30"/>
        <v>7.0503275535584251</v>
      </c>
      <c r="O189" s="25">
        <f t="shared" si="31"/>
        <v>0.7553547717658422</v>
      </c>
      <c r="P189" s="130">
        <v>100</v>
      </c>
      <c r="Q189" s="172">
        <f t="shared" si="41"/>
        <v>1</v>
      </c>
    </row>
    <row r="190" spans="1:17">
      <c r="A190" s="14" t="s">
        <v>740</v>
      </c>
      <c r="B190" s="14" t="s">
        <v>741</v>
      </c>
      <c r="C190" s="25">
        <v>2.2172000000000001</v>
      </c>
      <c r="D190" s="24">
        <f t="shared" si="40"/>
        <v>0.54537891393132654</v>
      </c>
      <c r="E190" s="25">
        <v>3.05</v>
      </c>
      <c r="F190" s="25">
        <f t="shared" si="32"/>
        <v>0.5380627212948913</v>
      </c>
      <c r="G190" s="121">
        <v>231338.02816901411</v>
      </c>
      <c r="H190" s="159">
        <f t="shared" si="33"/>
        <v>5.3642470295127431</v>
      </c>
      <c r="I190" s="25">
        <f t="shared" si="39"/>
        <v>0.46715974735146992</v>
      </c>
      <c r="J190" s="235">
        <v>143</v>
      </c>
      <c r="K190" s="25">
        <f t="shared" si="36"/>
        <v>2.1553360374650619</v>
      </c>
      <c r="L190" s="25">
        <f t="shared" si="37"/>
        <v>0.59883454332234898</v>
      </c>
      <c r="M190" s="161">
        <v>13.6</v>
      </c>
      <c r="N190" s="25">
        <f t="shared" ref="N190:N253" si="42">LOG(M190,2)</f>
        <v>3.7655347463629774</v>
      </c>
      <c r="O190" s="25">
        <f t="shared" ref="O190:O253" si="43">(N190+7.22881869)/(11.6750749203854+7.22881869)</f>
        <v>0.58159200760222818</v>
      </c>
      <c r="P190" s="130">
        <v>47.619047619047599</v>
      </c>
      <c r="Q190" s="172">
        <f t="shared" si="41"/>
        <v>0.476190476190476</v>
      </c>
    </row>
    <row r="191" spans="1:17">
      <c r="A191" s="14" t="s">
        <v>744</v>
      </c>
      <c r="B191" s="14" t="s">
        <v>745</v>
      </c>
      <c r="C191" s="25">
        <v>2.0562</v>
      </c>
      <c r="D191" s="24">
        <f t="shared" si="40"/>
        <v>0.60626229012252297</v>
      </c>
      <c r="E191" s="25">
        <v>2.98</v>
      </c>
      <c r="F191" s="25">
        <f t="shared" si="32"/>
        <v>0.53363682346990393</v>
      </c>
      <c r="G191" s="121">
        <v>420528.060349754</v>
      </c>
      <c r="H191" s="159">
        <f t="shared" si="33"/>
        <v>5.623794980035167</v>
      </c>
      <c r="I191" s="25">
        <f t="shared" si="39"/>
        <v>0.43484631093133741</v>
      </c>
      <c r="J191" s="235">
        <v>8200</v>
      </c>
      <c r="K191" s="25">
        <f t="shared" si="36"/>
        <v>3.9138138523837167</v>
      </c>
      <c r="L191" s="25">
        <f t="shared" si="37"/>
        <v>0.42906715283478936</v>
      </c>
      <c r="M191" s="161">
        <v>7.8659999999999997</v>
      </c>
      <c r="N191" s="25">
        <f t="shared" si="42"/>
        <v>2.9756301862808234</v>
      </c>
      <c r="O191" s="25">
        <f t="shared" si="43"/>
        <v>0.53980672376799221</v>
      </c>
      <c r="P191" s="130">
        <v>85.7</v>
      </c>
      <c r="Q191" s="172">
        <f t="shared" si="41"/>
        <v>0.85699999999999998</v>
      </c>
    </row>
    <row r="192" spans="1:17">
      <c r="A192" s="14" t="s">
        <v>750</v>
      </c>
      <c r="B192" s="14" t="s">
        <v>751</v>
      </c>
      <c r="C192" s="25">
        <v>2.2065000000000001</v>
      </c>
      <c r="D192" s="24">
        <f t="shared" si="40"/>
        <v>0.54942520042353649</v>
      </c>
      <c r="E192" s="25">
        <v>0.61</v>
      </c>
      <c r="F192" s="25">
        <f t="shared" si="32"/>
        <v>0.38378856853818921</v>
      </c>
      <c r="G192" s="121">
        <v>2909485.5050350898</v>
      </c>
      <c r="H192" s="159">
        <f t="shared" si="33"/>
        <v>6.4638161978934248</v>
      </c>
      <c r="I192" s="25">
        <f t="shared" si="39"/>
        <v>0.33026458659026992</v>
      </c>
      <c r="J192" s="236" t="s">
        <v>2004</v>
      </c>
      <c r="K192" s="217" t="s">
        <v>2004</v>
      </c>
      <c r="L192" s="25">
        <v>0.5</v>
      </c>
      <c r="M192" s="161">
        <v>4</v>
      </c>
      <c r="N192" s="25">
        <f t="shared" si="42"/>
        <v>2</v>
      </c>
      <c r="O192" s="25">
        <f t="shared" si="43"/>
        <v>0.48819671122830921</v>
      </c>
      <c r="P192" s="130">
        <v>100</v>
      </c>
      <c r="Q192" s="172">
        <f t="shared" si="41"/>
        <v>1</v>
      </c>
    </row>
    <row r="193" spans="1:17">
      <c r="A193" s="14" t="s">
        <v>753</v>
      </c>
      <c r="B193" s="14" t="s">
        <v>1917</v>
      </c>
      <c r="C193" s="25">
        <v>0.93400000000000005</v>
      </c>
      <c r="D193" s="24">
        <v>1</v>
      </c>
      <c r="E193" s="25">
        <v>-0.45</v>
      </c>
      <c r="F193" s="25">
        <f t="shared" si="32"/>
        <v>0.3167678300455235</v>
      </c>
      <c r="G193" s="121">
        <v>624.53955654839694</v>
      </c>
      <c r="H193" s="159">
        <f t="shared" si="33"/>
        <v>2.7955599505510511</v>
      </c>
      <c r="I193" s="25">
        <f t="shared" si="39"/>
        <v>0.78695848373977184</v>
      </c>
      <c r="J193" s="235">
        <v>2498100</v>
      </c>
      <c r="K193" s="25">
        <f t="shared" ref="K193:K256" si="44">LOG10(J193)</f>
        <v>6.3976098193779602</v>
      </c>
      <c r="L193" s="25">
        <f t="shared" ref="L193:L246" si="45">1-(K193+2)/(8.3581601264438+2)</f>
        <v>0.18927592189472575</v>
      </c>
      <c r="M193" s="161">
        <v>16.950000000000099</v>
      </c>
      <c r="N193" s="25">
        <f t="shared" si="42"/>
        <v>4.0832133682489902</v>
      </c>
      <c r="O193" s="25">
        <f t="shared" si="43"/>
        <v>0.59839693829182361</v>
      </c>
      <c r="P193" s="130">
        <v>80</v>
      </c>
      <c r="Q193" s="172">
        <f t="shared" si="41"/>
        <v>0.8</v>
      </c>
    </row>
    <row r="194" spans="1:17">
      <c r="A194" s="14" t="s">
        <v>754</v>
      </c>
      <c r="B194" s="14" t="s">
        <v>755</v>
      </c>
      <c r="C194" s="25">
        <v>1.7609999999999999</v>
      </c>
      <c r="D194" s="24">
        <f t="shared" ref="D194:D200" si="46">1-(C194-1.015)/(3.6594-1.015)</f>
        <v>0.71789441839358648</v>
      </c>
      <c r="E194" s="30">
        <v>3.22</v>
      </c>
      <c r="F194" s="30">
        <f t="shared" si="32"/>
        <v>0.54881133029843199</v>
      </c>
      <c r="G194" s="121">
        <v>1680606.21755245</v>
      </c>
      <c r="H194" s="159">
        <f t="shared" si="33"/>
        <v>6.225465965921317</v>
      </c>
      <c r="I194" s="25">
        <f t="shared" si="39"/>
        <v>0.35993893019826984</v>
      </c>
      <c r="J194" s="235">
        <v>33400</v>
      </c>
      <c r="K194" s="25">
        <f t="shared" si="44"/>
        <v>4.5237464668115646</v>
      </c>
      <c r="L194" s="25">
        <f t="shared" si="45"/>
        <v>0.37018289086332934</v>
      </c>
      <c r="M194" s="161">
        <v>9.5000000000000001E-2</v>
      </c>
      <c r="N194" s="25">
        <f t="shared" si="42"/>
        <v>-3.3959286763311392</v>
      </c>
      <c r="O194" s="25">
        <f t="shared" si="43"/>
        <v>0.20275664329612772</v>
      </c>
      <c r="P194" s="130">
        <v>0</v>
      </c>
      <c r="Q194" s="172">
        <f t="shared" si="41"/>
        <v>0</v>
      </c>
    </row>
    <row r="195" spans="1:17">
      <c r="A195" s="14" t="s">
        <v>757</v>
      </c>
      <c r="B195" s="14" t="s">
        <v>1918</v>
      </c>
      <c r="C195" s="25">
        <v>2.1154999999999999</v>
      </c>
      <c r="D195" s="24">
        <f t="shared" si="46"/>
        <v>0.58383754348812578</v>
      </c>
      <c r="E195" s="154">
        <v>3.38</v>
      </c>
      <c r="F195" s="154">
        <f t="shared" si="32"/>
        <v>0.55892766818411743</v>
      </c>
      <c r="G195" s="121">
        <v>25028.5714285715</v>
      </c>
      <c r="H195" s="159">
        <f t="shared" si="33"/>
        <v>4.3984360618178062</v>
      </c>
      <c r="I195" s="25">
        <f t="shared" si="39"/>
        <v>0.58740215818792441</v>
      </c>
      <c r="J195" s="235">
        <v>360</v>
      </c>
      <c r="K195" s="25">
        <f t="shared" si="44"/>
        <v>2.5563025007672873</v>
      </c>
      <c r="L195" s="25">
        <f t="shared" si="45"/>
        <v>0.56012434205035078</v>
      </c>
      <c r="M195" s="161">
        <v>10.77</v>
      </c>
      <c r="N195" s="25">
        <f t="shared" si="42"/>
        <v>3.428946344769483</v>
      </c>
      <c r="O195" s="25">
        <f t="shared" si="43"/>
        <v>0.5637867655430695</v>
      </c>
      <c r="P195" s="130">
        <v>10.5</v>
      </c>
      <c r="Q195" s="172">
        <f t="shared" si="41"/>
        <v>0.105</v>
      </c>
    </row>
    <row r="196" spans="1:17">
      <c r="A196" s="14" t="s">
        <v>759</v>
      </c>
      <c r="B196" s="14" t="s">
        <v>760</v>
      </c>
      <c r="C196" s="25">
        <v>2.0106999999999999</v>
      </c>
      <c r="D196" s="24">
        <f t="shared" si="46"/>
        <v>0.62346846165481773</v>
      </c>
      <c r="E196" s="25">
        <v>0.24</v>
      </c>
      <c r="F196" s="25">
        <f t="shared" ref="F196:F259" si="47">(E196+5.46)/(10.356+5.46)</f>
        <v>0.36039453717754177</v>
      </c>
      <c r="G196" s="121">
        <v>87.468796804792802</v>
      </c>
      <c r="H196" s="159">
        <f t="shared" ref="H196:H259" si="48">LOG10(G196)</f>
        <v>1.9418531525384857</v>
      </c>
      <c r="I196" s="25">
        <f t="shared" si="39"/>
        <v>0.8932440478657373</v>
      </c>
      <c r="J196" s="235">
        <v>3400</v>
      </c>
      <c r="K196" s="25">
        <f t="shared" si="44"/>
        <v>3.5314789170422549</v>
      </c>
      <c r="L196" s="25">
        <f t="shared" si="45"/>
        <v>0.46597862462845097</v>
      </c>
      <c r="M196" s="161">
        <v>2.5000000000000001E-2</v>
      </c>
      <c r="N196" s="25">
        <f t="shared" si="42"/>
        <v>-5.3219280948873626</v>
      </c>
      <c r="O196" s="25">
        <f t="shared" si="43"/>
        <v>0.1008729013405488</v>
      </c>
      <c r="P196" s="130">
        <v>0</v>
      </c>
      <c r="Q196" s="172">
        <f t="shared" si="41"/>
        <v>0</v>
      </c>
    </row>
    <row r="197" spans="1:17">
      <c r="A197" s="14" t="s">
        <v>761</v>
      </c>
      <c r="B197" s="14" t="s">
        <v>762</v>
      </c>
      <c r="C197" s="25">
        <v>1.7357</v>
      </c>
      <c r="D197" s="24">
        <f t="shared" si="46"/>
        <v>0.72746180608077449</v>
      </c>
      <c r="E197" s="25">
        <v>-0.36</v>
      </c>
      <c r="F197" s="25">
        <f t="shared" si="47"/>
        <v>0.32245827010622152</v>
      </c>
      <c r="G197" s="121">
        <v>886564.898372269</v>
      </c>
      <c r="H197" s="159">
        <f t="shared" si="48"/>
        <v>5.9477105323490465</v>
      </c>
      <c r="I197" s="25">
        <f t="shared" si="39"/>
        <v>0.39451917837598949</v>
      </c>
      <c r="J197" s="235">
        <v>100000</v>
      </c>
      <c r="K197" s="25">
        <f t="shared" si="44"/>
        <v>5</v>
      </c>
      <c r="L197" s="25">
        <f t="shared" si="45"/>
        <v>0.32420430708254888</v>
      </c>
      <c r="M197" s="161">
        <v>6.78</v>
      </c>
      <c r="N197" s="25">
        <f t="shared" si="42"/>
        <v>2.7612852733616191</v>
      </c>
      <c r="O197" s="25">
        <f t="shared" si="43"/>
        <v>0.52846805897560001</v>
      </c>
      <c r="P197" s="130">
        <v>33.9</v>
      </c>
      <c r="Q197" s="172">
        <f t="shared" si="41"/>
        <v>0.33899999999999997</v>
      </c>
    </row>
    <row r="198" spans="1:17">
      <c r="A198" s="14" t="s">
        <v>766</v>
      </c>
      <c r="B198" s="14" t="s">
        <v>1919</v>
      </c>
      <c r="C198" s="25">
        <v>2.1536</v>
      </c>
      <c r="D198" s="24">
        <f t="shared" si="46"/>
        <v>0.5694297383149296</v>
      </c>
      <c r="E198" s="25">
        <v>-0.36</v>
      </c>
      <c r="F198" s="25">
        <f t="shared" si="47"/>
        <v>0.32245827010622152</v>
      </c>
      <c r="G198" s="121">
        <v>1847949.65251327</v>
      </c>
      <c r="H198" s="159">
        <f t="shared" si="48"/>
        <v>6.2666901346689761</v>
      </c>
      <c r="I198" s="25">
        <f t="shared" si="39"/>
        <v>0.35480656620495366</v>
      </c>
      <c r="J198" s="235">
        <v>17765286.800000001</v>
      </c>
      <c r="K198" s="25">
        <f t="shared" si="44"/>
        <v>7.2495722230638497</v>
      </c>
      <c r="L198" s="25">
        <f t="shared" si="45"/>
        <v>0.10702556147493669</v>
      </c>
      <c r="M198" s="161">
        <v>42</v>
      </c>
      <c r="N198" s="25">
        <f t="shared" si="42"/>
        <v>5.3923174227787607</v>
      </c>
      <c r="O198" s="25">
        <f t="shared" si="43"/>
        <v>0.66764743670822269</v>
      </c>
      <c r="P198" s="130">
        <v>100</v>
      </c>
      <c r="Q198" s="172">
        <f t="shared" si="41"/>
        <v>1</v>
      </c>
    </row>
    <row r="199" spans="1:17">
      <c r="A199" s="14" t="s">
        <v>769</v>
      </c>
      <c r="B199" s="14" t="s">
        <v>1920</v>
      </c>
      <c r="C199" s="25">
        <v>1.5792999999999999</v>
      </c>
      <c r="D199" s="24">
        <f t="shared" si="46"/>
        <v>0.78660565723793674</v>
      </c>
      <c r="E199" s="25">
        <v>-1.81</v>
      </c>
      <c r="F199" s="25">
        <f t="shared" si="47"/>
        <v>0.23077895801719778</v>
      </c>
      <c r="G199" s="121">
        <v>9261782.8109581303</v>
      </c>
      <c r="H199" s="159">
        <f t="shared" si="48"/>
        <v>6.9666945925606649</v>
      </c>
      <c r="I199" s="25">
        <f t="shared" si="39"/>
        <v>0.26765677558490319</v>
      </c>
      <c r="J199" s="235">
        <v>3000000</v>
      </c>
      <c r="K199" s="25">
        <f t="shared" si="44"/>
        <v>6.4771212547196626</v>
      </c>
      <c r="L199" s="25">
        <f t="shared" si="45"/>
        <v>0.18159970967449623</v>
      </c>
      <c r="M199" s="161">
        <v>28.396000000000001</v>
      </c>
      <c r="N199" s="25">
        <f t="shared" si="42"/>
        <v>4.8276158138217324</v>
      </c>
      <c r="O199" s="25">
        <f t="shared" si="43"/>
        <v>0.63777519871346411</v>
      </c>
      <c r="P199" s="130">
        <v>100</v>
      </c>
      <c r="Q199" s="172">
        <f t="shared" si="41"/>
        <v>1</v>
      </c>
    </row>
    <row r="200" spans="1:17">
      <c r="A200" s="14" t="s">
        <v>771</v>
      </c>
      <c r="B200" s="14" t="s">
        <v>1921</v>
      </c>
      <c r="C200" s="25">
        <v>1.1857</v>
      </c>
      <c r="D200" s="24">
        <f t="shared" si="46"/>
        <v>0.93544849493268789</v>
      </c>
      <c r="E200" s="25">
        <v>1.97</v>
      </c>
      <c r="F200" s="25">
        <f t="shared" si="47"/>
        <v>0.46977744056651494</v>
      </c>
      <c r="G200" s="121">
        <v>18286.827638995201</v>
      </c>
      <c r="H200" s="159">
        <f t="shared" si="48"/>
        <v>4.2621383715028944</v>
      </c>
      <c r="I200" s="25">
        <f t="shared" si="39"/>
        <v>0.60437107179844163</v>
      </c>
      <c r="J200" s="235">
        <v>516969.46</v>
      </c>
      <c r="K200" s="25">
        <f t="shared" si="44"/>
        <v>5.7134648878807193</v>
      </c>
      <c r="L200" s="25">
        <f t="shared" si="45"/>
        <v>0.25532480732860285</v>
      </c>
      <c r="M200" s="161">
        <v>4.13</v>
      </c>
      <c r="N200" s="25">
        <f t="shared" si="42"/>
        <v>2.0461417816447205</v>
      </c>
      <c r="O200" s="25">
        <f t="shared" si="43"/>
        <v>0.49063757249190465</v>
      </c>
      <c r="P200" s="130">
        <v>100</v>
      </c>
      <c r="Q200" s="172">
        <f t="shared" si="41"/>
        <v>1</v>
      </c>
    </row>
    <row r="201" spans="1:17">
      <c r="A201" s="14" t="s">
        <v>775</v>
      </c>
      <c r="B201" s="14" t="s">
        <v>1922</v>
      </c>
      <c r="C201" s="25">
        <v>0.61140000000000005</v>
      </c>
      <c r="D201" s="24">
        <v>1</v>
      </c>
      <c r="E201" s="25">
        <v>0.28000000000000003</v>
      </c>
      <c r="F201" s="25">
        <f t="shared" si="47"/>
        <v>0.36292362164896314</v>
      </c>
      <c r="G201" s="121">
        <v>15948.537443864599</v>
      </c>
      <c r="H201" s="159">
        <f t="shared" si="48"/>
        <v>4.2027208623660721</v>
      </c>
      <c r="I201" s="25">
        <f t="shared" si="39"/>
        <v>0.61176848680353335</v>
      </c>
      <c r="J201" s="235">
        <v>889900</v>
      </c>
      <c r="K201" s="25">
        <f t="shared" si="44"/>
        <v>5.9493412067704972</v>
      </c>
      <c r="L201" s="25">
        <f t="shared" si="45"/>
        <v>0.23255277870475499</v>
      </c>
      <c r="M201" s="161">
        <v>5.5E-2</v>
      </c>
      <c r="N201" s="25">
        <f t="shared" si="42"/>
        <v>-4.1844245711374279</v>
      </c>
      <c r="O201" s="25">
        <f t="shared" si="43"/>
        <v>0.16104587666479703</v>
      </c>
      <c r="P201" s="130">
        <v>27.59</v>
      </c>
      <c r="Q201" s="172">
        <f t="shared" si="41"/>
        <v>0.27589999999999998</v>
      </c>
    </row>
    <row r="202" spans="1:17">
      <c r="A202" s="14" t="s">
        <v>776</v>
      </c>
      <c r="B202" s="14" t="s">
        <v>1923</v>
      </c>
      <c r="C202" s="25">
        <v>0.54039999999999999</v>
      </c>
      <c r="D202" s="24">
        <v>1</v>
      </c>
      <c r="E202" s="25">
        <v>3.42</v>
      </c>
      <c r="F202" s="25">
        <f t="shared" si="47"/>
        <v>0.56145675265553863</v>
      </c>
      <c r="G202" s="121">
        <v>25.6390243902439</v>
      </c>
      <c r="H202" s="159">
        <f t="shared" si="48"/>
        <v>1.40890149549597</v>
      </c>
      <c r="I202" s="25">
        <f t="shared" si="39"/>
        <v>0.95959594719757102</v>
      </c>
      <c r="J202" s="235">
        <v>1000</v>
      </c>
      <c r="K202" s="25">
        <f t="shared" si="44"/>
        <v>3</v>
      </c>
      <c r="L202" s="25">
        <f t="shared" si="45"/>
        <v>0.5172887907732493</v>
      </c>
      <c r="M202" s="161">
        <v>2.0750000000000002</v>
      </c>
      <c r="N202" s="25">
        <f t="shared" si="42"/>
        <v>1.0531113364595626</v>
      </c>
      <c r="O202" s="25">
        <f t="shared" si="43"/>
        <v>0.43810710095774374</v>
      </c>
      <c r="P202" s="130">
        <v>100</v>
      </c>
      <c r="Q202" s="172">
        <f t="shared" si="41"/>
        <v>1</v>
      </c>
    </row>
    <row r="203" spans="1:17">
      <c r="A203" s="14" t="s">
        <v>779</v>
      </c>
      <c r="B203" s="14" t="s">
        <v>1924</v>
      </c>
      <c r="C203" s="25">
        <v>-1.0727</v>
      </c>
      <c r="D203" s="24">
        <v>1</v>
      </c>
      <c r="E203" s="25">
        <v>7.07</v>
      </c>
      <c r="F203" s="25">
        <f t="shared" si="47"/>
        <v>0.79223571067273657</v>
      </c>
      <c r="G203" s="121">
        <v>5579.2624673587698</v>
      </c>
      <c r="H203" s="159">
        <f t="shared" si="48"/>
        <v>3.7465767925708562</v>
      </c>
      <c r="I203" s="25">
        <f t="shared" si="39"/>
        <v>0.66855792539505388</v>
      </c>
      <c r="J203" s="235">
        <v>178529.4</v>
      </c>
      <c r="K203" s="25">
        <f t="shared" si="44"/>
        <v>5.2517097454139252</v>
      </c>
      <c r="L203" s="25">
        <f t="shared" si="45"/>
        <v>0.29990368396596623</v>
      </c>
      <c r="M203" s="161">
        <v>0.123</v>
      </c>
      <c r="N203" s="25">
        <f t="shared" si="42"/>
        <v>-3.0232697793228476</v>
      </c>
      <c r="O203" s="25">
        <f t="shared" si="43"/>
        <v>0.22246998408659643</v>
      </c>
      <c r="P203" s="130">
        <v>13.8116666666666</v>
      </c>
      <c r="Q203" s="172">
        <f t="shared" si="41"/>
        <v>0.138116666666666</v>
      </c>
    </row>
    <row r="204" spans="1:17">
      <c r="A204" s="14" t="s">
        <v>780</v>
      </c>
      <c r="B204" s="14" t="s">
        <v>781</v>
      </c>
      <c r="C204" s="25">
        <v>2.6196000000000002</v>
      </c>
      <c r="D204" s="24">
        <f t="shared" ref="D204:D213" si="49">1-(C204-1.015)/(3.6594-1.015)</f>
        <v>0.39320828921494466</v>
      </c>
      <c r="E204" s="25">
        <v>2.82</v>
      </c>
      <c r="F204" s="25">
        <f t="shared" si="47"/>
        <v>0.52352048558421849</v>
      </c>
      <c r="G204" s="121">
        <v>1609143.7901826701</v>
      </c>
      <c r="H204" s="159">
        <f t="shared" si="48"/>
        <v>6.2065948536035132</v>
      </c>
      <c r="I204" s="25">
        <f t="shared" si="39"/>
        <v>0.36228836307505086</v>
      </c>
      <c r="J204" s="235">
        <v>50.5</v>
      </c>
      <c r="K204" s="25">
        <f t="shared" si="44"/>
        <v>1.7032913781186614</v>
      </c>
      <c r="L204" s="25">
        <f t="shared" si="45"/>
        <v>0.64247594814986808</v>
      </c>
      <c r="M204" s="161">
        <v>14.42</v>
      </c>
      <c r="N204" s="25">
        <f t="shared" si="42"/>
        <v>3.8499992594660979</v>
      </c>
      <c r="O204" s="25">
        <f t="shared" si="43"/>
        <v>0.58606010898091543</v>
      </c>
      <c r="P204" s="130">
        <v>80.952380952380906</v>
      </c>
      <c r="Q204" s="172">
        <f t="shared" si="41"/>
        <v>0.80952380952380909</v>
      </c>
    </row>
    <row r="205" spans="1:17">
      <c r="A205" s="14" t="s">
        <v>786</v>
      </c>
      <c r="B205" s="14" t="s">
        <v>787</v>
      </c>
      <c r="C205" s="25">
        <v>2.0529000000000002</v>
      </c>
      <c r="D205" s="24">
        <f t="shared" si="49"/>
        <v>0.60751021025563445</v>
      </c>
      <c r="E205" s="25">
        <v>3.47</v>
      </c>
      <c r="F205" s="25">
        <f t="shared" si="47"/>
        <v>0.5646181082448154</v>
      </c>
      <c r="G205" s="121">
        <v>570601.00727476203</v>
      </c>
      <c r="H205" s="159">
        <f t="shared" si="48"/>
        <v>5.7563325339763063</v>
      </c>
      <c r="I205" s="25">
        <f t="shared" si="39"/>
        <v>0.41834553019337939</v>
      </c>
      <c r="J205" s="235">
        <v>64.099999999999994</v>
      </c>
      <c r="K205" s="163">
        <f t="shared" si="44"/>
        <v>1.8068580295188175</v>
      </c>
      <c r="L205" s="25">
        <f t="shared" si="45"/>
        <v>0.63247739144328119</v>
      </c>
      <c r="M205" s="161">
        <v>43.06</v>
      </c>
      <c r="N205" s="25">
        <f t="shared" si="42"/>
        <v>5.4282764143925091</v>
      </c>
      <c r="O205" s="25">
        <f t="shared" si="43"/>
        <v>0.66954963698266734</v>
      </c>
      <c r="P205" s="130">
        <v>100</v>
      </c>
      <c r="Q205" s="172">
        <f t="shared" si="41"/>
        <v>1</v>
      </c>
    </row>
    <row r="206" spans="1:17">
      <c r="A206" s="14" t="s">
        <v>789</v>
      </c>
      <c r="B206" s="14" t="s">
        <v>790</v>
      </c>
      <c r="C206" s="25">
        <v>2.7077</v>
      </c>
      <c r="D206" s="24">
        <f t="shared" si="49"/>
        <v>0.35989260323702921</v>
      </c>
      <c r="E206" s="25">
        <v>-2.2999999999999998</v>
      </c>
      <c r="F206" s="25">
        <f t="shared" si="47"/>
        <v>0.19979767324228631</v>
      </c>
      <c r="G206" s="121">
        <v>46824.095166231797</v>
      </c>
      <c r="H206" s="159">
        <f t="shared" si="48"/>
        <v>4.6704693937758517</v>
      </c>
      <c r="I206" s="25">
        <f t="shared" si="39"/>
        <v>0.55353430541278303</v>
      </c>
      <c r="J206" s="235">
        <v>956100</v>
      </c>
      <c r="K206" s="25">
        <f t="shared" si="44"/>
        <v>5.9805033181933949</v>
      </c>
      <c r="L206" s="25">
        <f t="shared" si="45"/>
        <v>0.22954431860735391</v>
      </c>
      <c r="M206" s="161">
        <v>5.72</v>
      </c>
      <c r="N206" s="25">
        <f t="shared" si="42"/>
        <v>2.5160151470036647</v>
      </c>
      <c r="O206" s="25">
        <f t="shared" si="43"/>
        <v>0.51549347652115751</v>
      </c>
      <c r="P206" s="130">
        <v>5</v>
      </c>
      <c r="Q206" s="172">
        <f t="shared" si="41"/>
        <v>0.05</v>
      </c>
    </row>
    <row r="207" spans="1:17" ht="14.5" thickBot="1">
      <c r="A207" s="14" t="s">
        <v>791</v>
      </c>
      <c r="B207" s="14" t="s">
        <v>1925</v>
      </c>
      <c r="C207" s="25">
        <v>2.4843000000000002</v>
      </c>
      <c r="D207" s="24">
        <f t="shared" si="49"/>
        <v>0.44437301467251544</v>
      </c>
      <c r="E207" s="25">
        <v>-1.2</v>
      </c>
      <c r="F207" s="25">
        <f t="shared" si="47"/>
        <v>0.26934749620637327</v>
      </c>
      <c r="G207" s="121">
        <v>19147075.966582499</v>
      </c>
      <c r="H207" s="159">
        <f t="shared" si="48"/>
        <v>7.2821024603652926</v>
      </c>
      <c r="I207" s="25">
        <f t="shared" si="39"/>
        <v>0.22838884046077712</v>
      </c>
      <c r="J207" s="235">
        <v>22900</v>
      </c>
      <c r="K207" s="25">
        <f t="shared" si="44"/>
        <v>4.3598354823398884</v>
      </c>
      <c r="L207" s="25">
        <f t="shared" si="45"/>
        <v>0.38600722476730331</v>
      </c>
      <c r="M207" s="161">
        <v>82.36</v>
      </c>
      <c r="N207" s="25">
        <f t="shared" si="42"/>
        <v>6.3638719248575306</v>
      </c>
      <c r="O207" s="25">
        <f t="shared" si="43"/>
        <v>0.71904184899718193</v>
      </c>
      <c r="P207" s="130">
        <v>91</v>
      </c>
      <c r="Q207" s="172">
        <f t="shared" si="41"/>
        <v>0.91</v>
      </c>
    </row>
    <row r="208" spans="1:17" ht="14.5" thickBot="1">
      <c r="A208" s="14" t="s">
        <v>794</v>
      </c>
      <c r="B208" s="14" t="s">
        <v>795</v>
      </c>
      <c r="C208" s="25">
        <v>2.7816999999999998</v>
      </c>
      <c r="D208" s="24">
        <f t="shared" si="49"/>
        <v>0.33190893964604451</v>
      </c>
      <c r="E208" s="153">
        <v>-2.0099999999999998</v>
      </c>
      <c r="F208" s="153">
        <f t="shared" si="47"/>
        <v>0.21813353566009108</v>
      </c>
      <c r="G208" s="121">
        <v>354221.29640975402</v>
      </c>
      <c r="H208" s="159">
        <f t="shared" si="48"/>
        <v>5.5492746681900371</v>
      </c>
      <c r="I208" s="25">
        <f t="shared" si="39"/>
        <v>0.44412400838172816</v>
      </c>
      <c r="J208" s="235">
        <v>77600</v>
      </c>
      <c r="K208" s="25">
        <f t="shared" si="44"/>
        <v>4.8898617212581881</v>
      </c>
      <c r="L208" s="25">
        <f t="shared" si="45"/>
        <v>0.33483730342527152</v>
      </c>
      <c r="M208" s="161">
        <v>0.25</v>
      </c>
      <c r="N208" s="25">
        <f t="shared" si="42"/>
        <v>-2</v>
      </c>
      <c r="O208" s="25">
        <f t="shared" si="43"/>
        <v>0.27660009084728437</v>
      </c>
      <c r="P208" s="130">
        <v>3</v>
      </c>
      <c r="Q208" s="172">
        <f t="shared" si="41"/>
        <v>0.03</v>
      </c>
    </row>
    <row r="209" spans="1:17">
      <c r="A209" s="14" t="s">
        <v>797</v>
      </c>
      <c r="B209" s="14" t="s">
        <v>798</v>
      </c>
      <c r="C209" s="25">
        <v>2.0244</v>
      </c>
      <c r="D209" s="24">
        <f t="shared" si="49"/>
        <v>0.61828770231432462</v>
      </c>
      <c r="E209" s="25">
        <v>5.28</v>
      </c>
      <c r="F209" s="25">
        <f t="shared" si="47"/>
        <v>0.67905918057663128</v>
      </c>
      <c r="G209" s="121">
        <v>338950.98882201198</v>
      </c>
      <c r="H209" s="159">
        <f t="shared" si="48"/>
        <v>5.5301369052149756</v>
      </c>
      <c r="I209" s="25">
        <f t="shared" si="39"/>
        <v>0.44650663897416198</v>
      </c>
      <c r="J209" s="235">
        <v>2.2000000000000002</v>
      </c>
      <c r="K209" s="25">
        <f t="shared" si="44"/>
        <v>0.34242268082220628</v>
      </c>
      <c r="L209" s="25">
        <f t="shared" si="45"/>
        <v>0.77385726304402913</v>
      </c>
      <c r="M209" s="161">
        <v>25.719000000000001</v>
      </c>
      <c r="N209" s="25">
        <f t="shared" si="42"/>
        <v>4.6847626441205712</v>
      </c>
      <c r="O209" s="25">
        <f t="shared" si="43"/>
        <v>0.63021838673359343</v>
      </c>
      <c r="P209" s="130">
        <v>47.616666666666703</v>
      </c>
      <c r="Q209" s="172">
        <f t="shared" si="41"/>
        <v>0.47616666666666702</v>
      </c>
    </row>
    <row r="210" spans="1:17">
      <c r="A210" s="14" t="s">
        <v>799</v>
      </c>
      <c r="B210" s="14" t="s">
        <v>1926</v>
      </c>
      <c r="C210" s="25">
        <v>2.7768000000000002</v>
      </c>
      <c r="D210" s="24">
        <f t="shared" si="49"/>
        <v>0.3337619119649069</v>
      </c>
      <c r="E210" s="25">
        <v>2.3199999999999998</v>
      </c>
      <c r="F210" s="25">
        <f t="shared" si="47"/>
        <v>0.49190692969145167</v>
      </c>
      <c r="G210" s="121">
        <v>9976172.1213820204</v>
      </c>
      <c r="H210" s="159">
        <f t="shared" si="48"/>
        <v>6.9989639335259763</v>
      </c>
      <c r="I210" s="25">
        <f t="shared" si="39"/>
        <v>0.26363927787204</v>
      </c>
      <c r="J210" s="235">
        <v>80300</v>
      </c>
      <c r="K210" s="25">
        <f t="shared" si="44"/>
        <v>4.9047155452786813</v>
      </c>
      <c r="L210" s="25">
        <f t="shared" si="45"/>
        <v>0.33340328195435676</v>
      </c>
      <c r="M210" s="164">
        <v>0.35</v>
      </c>
      <c r="N210" s="25">
        <f t="shared" si="42"/>
        <v>-1.5145731728297585</v>
      </c>
      <c r="O210" s="25">
        <f t="shared" si="43"/>
        <v>0.30227875986516106</v>
      </c>
      <c r="P210" s="132">
        <v>10.6</v>
      </c>
      <c r="Q210" s="172">
        <f t="shared" si="41"/>
        <v>0.106</v>
      </c>
    </row>
    <row r="211" spans="1:17">
      <c r="A211" s="14" t="s">
        <v>801</v>
      </c>
      <c r="B211" s="14" t="s">
        <v>802</v>
      </c>
      <c r="C211" s="25">
        <v>1.9537</v>
      </c>
      <c r="D211" s="24">
        <f t="shared" si="49"/>
        <v>0.64502344577219783</v>
      </c>
      <c r="E211" s="25">
        <v>5.2</v>
      </c>
      <c r="F211" s="25">
        <f t="shared" si="47"/>
        <v>0.67400101163378867</v>
      </c>
      <c r="G211" s="121">
        <v>1033425.0884781752</v>
      </c>
      <c r="H211" s="159">
        <f t="shared" si="48"/>
        <v>6.0142790007120341</v>
      </c>
      <c r="I211" s="25">
        <f t="shared" si="39"/>
        <v>0.38623147675590996</v>
      </c>
      <c r="J211" s="235">
        <v>2.38</v>
      </c>
      <c r="K211" s="25">
        <f t="shared" si="44"/>
        <v>0.37657695705651195</v>
      </c>
      <c r="L211" s="25">
        <f t="shared" si="45"/>
        <v>0.7705599326477639</v>
      </c>
      <c r="M211" s="161">
        <v>0.09</v>
      </c>
      <c r="N211" s="25">
        <f t="shared" si="42"/>
        <v>-3.4739311883324127</v>
      </c>
      <c r="O211" s="25">
        <f t="shared" si="43"/>
        <v>0.19863037631595279</v>
      </c>
      <c r="P211" s="130">
        <v>42.86</v>
      </c>
      <c r="Q211" s="172">
        <f t="shared" si="41"/>
        <v>0.42859999999999998</v>
      </c>
    </row>
    <row r="212" spans="1:17">
      <c r="A212" s="14" t="s">
        <v>805</v>
      </c>
      <c r="B212" s="14" t="s">
        <v>806</v>
      </c>
      <c r="C212" s="25">
        <v>2.6579000000000002</v>
      </c>
      <c r="D212" s="24">
        <f t="shared" si="49"/>
        <v>0.37872485251852961</v>
      </c>
      <c r="E212" s="154">
        <v>-3.21</v>
      </c>
      <c r="F212" s="154">
        <f t="shared" si="47"/>
        <v>0.14226100151745069</v>
      </c>
      <c r="G212" s="121">
        <v>904614.46316054102</v>
      </c>
      <c r="H212" s="159">
        <f t="shared" si="48"/>
        <v>5.9564635270541633</v>
      </c>
      <c r="I212" s="25">
        <f t="shared" si="39"/>
        <v>0.39342944009325498</v>
      </c>
      <c r="J212" s="235">
        <v>300</v>
      </c>
      <c r="K212" s="25">
        <f t="shared" si="44"/>
        <v>2.4771212547196626</v>
      </c>
      <c r="L212" s="25">
        <f t="shared" si="45"/>
        <v>0.56776867705589673</v>
      </c>
      <c r="M212" s="161">
        <v>47.38</v>
      </c>
      <c r="N212" s="25">
        <f t="shared" si="42"/>
        <v>5.5662062934655072</v>
      </c>
      <c r="O212" s="25">
        <f t="shared" si="43"/>
        <v>0.67684601104801978</v>
      </c>
      <c r="P212" s="130">
        <v>77.8</v>
      </c>
      <c r="Q212" s="172">
        <f t="shared" si="41"/>
        <v>0.77800000000000002</v>
      </c>
    </row>
    <row r="213" spans="1:17">
      <c r="A213" s="14" t="s">
        <v>807</v>
      </c>
      <c r="B213" s="14" t="s">
        <v>808</v>
      </c>
      <c r="C213" s="25">
        <v>2.1846000000000001</v>
      </c>
      <c r="D213" s="24">
        <f t="shared" si="49"/>
        <v>0.55770685221600358</v>
      </c>
      <c r="E213" s="25">
        <v>5.18</v>
      </c>
      <c r="F213" s="25">
        <f t="shared" si="47"/>
        <v>0.67273646939807796</v>
      </c>
      <c r="G213" s="121">
        <v>380135.00482160097</v>
      </c>
      <c r="H213" s="159">
        <f t="shared" si="48"/>
        <v>5.5799378635543837</v>
      </c>
      <c r="I213" s="25">
        <f t="shared" si="39"/>
        <v>0.44030647404231404</v>
      </c>
      <c r="J213" s="235">
        <f>0.2/50*1000</f>
        <v>4</v>
      </c>
      <c r="K213" s="25">
        <f t="shared" si="44"/>
        <v>0.6020599913279624</v>
      </c>
      <c r="L213" s="25">
        <f t="shared" si="45"/>
        <v>0.7487912950211062</v>
      </c>
      <c r="M213" s="161">
        <v>9.33</v>
      </c>
      <c r="N213" s="25">
        <f t="shared" si="42"/>
        <v>3.2218770810770345</v>
      </c>
      <c r="O213" s="25">
        <f t="shared" si="43"/>
        <v>0.55283297644754215</v>
      </c>
      <c r="P213" s="130">
        <v>100</v>
      </c>
      <c r="Q213" s="172">
        <f t="shared" si="41"/>
        <v>1</v>
      </c>
    </row>
    <row r="214" spans="1:17">
      <c r="A214" s="14" t="s">
        <v>809</v>
      </c>
      <c r="B214" s="14" t="s">
        <v>1927</v>
      </c>
      <c r="C214" s="25">
        <v>3.6299999999999999E-2</v>
      </c>
      <c r="D214" s="24">
        <v>1</v>
      </c>
      <c r="E214" s="154">
        <v>7.75</v>
      </c>
      <c r="F214" s="154">
        <f t="shared" si="47"/>
        <v>0.83523014668689943</v>
      </c>
      <c r="G214" s="121">
        <v>18733.960650128301</v>
      </c>
      <c r="H214" s="159">
        <f t="shared" si="48"/>
        <v>4.2726296036782783</v>
      </c>
      <c r="I214" s="25">
        <f t="shared" si="39"/>
        <v>0.60306492484877106</v>
      </c>
      <c r="J214" s="235">
        <v>189</v>
      </c>
      <c r="K214" s="25">
        <f t="shared" si="44"/>
        <v>2.2764618041732443</v>
      </c>
      <c r="L214" s="25">
        <f t="shared" si="45"/>
        <v>0.58714079025910415</v>
      </c>
      <c r="M214" s="161">
        <v>3.8333333333333301E-3</v>
      </c>
      <c r="N214" s="25">
        <f t="shared" si="42"/>
        <v>-8.0271848293262327</v>
      </c>
      <c r="O214" s="25">
        <f t="shared" si="43"/>
        <v>-4.223289422701932E-2</v>
      </c>
      <c r="P214" s="130">
        <v>14.3</v>
      </c>
      <c r="Q214" s="172">
        <f t="shared" si="41"/>
        <v>0.14300000000000002</v>
      </c>
    </row>
    <row r="215" spans="1:17">
      <c r="A215" s="14" t="s">
        <v>812</v>
      </c>
      <c r="B215" s="14" t="s">
        <v>1928</v>
      </c>
      <c r="C215" s="25">
        <v>2.7242000000000002</v>
      </c>
      <c r="D215" s="24">
        <f t="shared" ref="D215:D278" si="50">1-(C215-1.015)/(3.6594-1.015)</f>
        <v>0.3536530025714717</v>
      </c>
      <c r="E215" s="25">
        <v>2.27</v>
      </c>
      <c r="F215" s="25">
        <f t="shared" si="47"/>
        <v>0.48874557410217506</v>
      </c>
      <c r="G215" s="121">
        <v>44991.679620892101</v>
      </c>
      <c r="H215" s="159">
        <f t="shared" si="48"/>
        <v>4.6531322064678369</v>
      </c>
      <c r="I215" s="25">
        <f t="shared" si="39"/>
        <v>0.5556927663008534</v>
      </c>
      <c r="J215" s="235">
        <v>96500</v>
      </c>
      <c r="K215" s="25">
        <f t="shared" si="44"/>
        <v>4.9845273133437926</v>
      </c>
      <c r="L215" s="25">
        <f t="shared" si="45"/>
        <v>0.32569807493970981</v>
      </c>
      <c r="M215" s="161">
        <v>6.1239999999999997</v>
      </c>
      <c r="N215" s="25">
        <f t="shared" si="42"/>
        <v>2.6144742828377008</v>
      </c>
      <c r="O215" s="25">
        <f t="shared" si="43"/>
        <v>0.52070188161818698</v>
      </c>
      <c r="P215" s="130">
        <v>79.004999999999995</v>
      </c>
      <c r="Q215" s="172">
        <f t="shared" si="41"/>
        <v>0.79004999999999992</v>
      </c>
    </row>
    <row r="216" spans="1:17">
      <c r="A216" s="14" t="s">
        <v>813</v>
      </c>
      <c r="B216" s="14" t="s">
        <v>814</v>
      </c>
      <c r="C216" s="25">
        <v>2.1583000000000001</v>
      </c>
      <c r="D216" s="24">
        <f t="shared" si="50"/>
        <v>0.56765239751928598</v>
      </c>
      <c r="E216" s="25">
        <v>-0.93</v>
      </c>
      <c r="F216" s="25">
        <f t="shared" si="47"/>
        <v>0.28641881638846739</v>
      </c>
      <c r="G216" s="121">
        <v>89967.064489853699</v>
      </c>
      <c r="H216" s="159">
        <f t="shared" si="48"/>
        <v>4.9540835502373683</v>
      </c>
      <c r="I216" s="25">
        <f t="shared" si="39"/>
        <v>0.51822465263293194</v>
      </c>
      <c r="J216" s="235">
        <v>0.67720000000000002</v>
      </c>
      <c r="K216" s="25">
        <f t="shared" si="44"/>
        <v>-0.16928305056310236</v>
      </c>
      <c r="L216" s="25">
        <f t="shared" si="45"/>
        <v>0.82325848151708136</v>
      </c>
      <c r="M216" s="161">
        <v>38.76</v>
      </c>
      <c r="N216" s="25">
        <f t="shared" si="42"/>
        <v>5.2764966656403569</v>
      </c>
      <c r="O216" s="25">
        <f t="shared" si="43"/>
        <v>0.66152061651310823</v>
      </c>
      <c r="P216" s="130">
        <v>98</v>
      </c>
      <c r="Q216" s="172">
        <f t="shared" si="41"/>
        <v>0.98</v>
      </c>
    </row>
    <row r="217" spans="1:17">
      <c r="A217" s="14" t="s">
        <v>817</v>
      </c>
      <c r="B217" s="14" t="s">
        <v>1929</v>
      </c>
      <c r="C217" s="25">
        <v>2.4762</v>
      </c>
      <c r="D217" s="24">
        <f t="shared" si="50"/>
        <v>0.4474360913628801</v>
      </c>
      <c r="E217" s="25">
        <v>-1.33</v>
      </c>
      <c r="F217" s="25">
        <f t="shared" si="47"/>
        <v>0.26112797167425394</v>
      </c>
      <c r="G217" s="121">
        <v>46256.692963279798</v>
      </c>
      <c r="H217" s="159">
        <f t="shared" si="48"/>
        <v>4.66517458046361</v>
      </c>
      <c r="I217" s="25">
        <f t="shared" si="39"/>
        <v>0.55419350388835265</v>
      </c>
      <c r="J217" s="235">
        <v>1000593980</v>
      </c>
      <c r="K217" s="25">
        <f t="shared" si="44"/>
        <v>9.0002578856544808</v>
      </c>
      <c r="L217" s="25">
        <f t="shared" si="45"/>
        <v>-6.1989557158075081E-2</v>
      </c>
      <c r="M217" s="161">
        <v>0.83299999999999996</v>
      </c>
      <c r="N217" s="25">
        <f t="shared" si="42"/>
        <v>-0.26361159929653949</v>
      </c>
      <c r="O217" s="25">
        <f t="shared" si="43"/>
        <v>0.36845357016170061</v>
      </c>
      <c r="P217" s="130">
        <v>3.3</v>
      </c>
      <c r="Q217" s="172">
        <f t="shared" si="41"/>
        <v>3.3000000000000002E-2</v>
      </c>
    </row>
    <row r="218" spans="1:17">
      <c r="A218" s="14" t="s">
        <v>819</v>
      </c>
      <c r="B218" s="14" t="s">
        <v>820</v>
      </c>
      <c r="C218" s="25">
        <v>2.2273999999999998</v>
      </c>
      <c r="D218" s="24">
        <f t="shared" si="50"/>
        <v>0.54152170624716378</v>
      </c>
      <c r="E218" s="25">
        <v>-1</v>
      </c>
      <c r="F218" s="25">
        <f t="shared" si="47"/>
        <v>0.28199291856348002</v>
      </c>
      <c r="G218" s="121">
        <v>915413.64296081301</v>
      </c>
      <c r="H218" s="159">
        <f t="shared" si="48"/>
        <v>5.9616173806917239</v>
      </c>
      <c r="I218" s="25">
        <f t="shared" si="39"/>
        <v>0.39278779094325877</v>
      </c>
      <c r="J218" s="235">
        <v>500000</v>
      </c>
      <c r="K218" s="25">
        <f t="shared" si="44"/>
        <v>5.6989700043360187</v>
      </c>
      <c r="L218" s="25">
        <f t="shared" si="45"/>
        <v>0.25672417588129559</v>
      </c>
      <c r="M218" s="161">
        <v>29.88</v>
      </c>
      <c r="N218" s="25">
        <f t="shared" si="42"/>
        <v>4.9011082430145123</v>
      </c>
      <c r="O218" s="25">
        <f t="shared" si="43"/>
        <v>0.64166288612366018</v>
      </c>
      <c r="P218" s="130">
        <v>84.15</v>
      </c>
      <c r="Q218" s="172">
        <f t="shared" si="41"/>
        <v>0.84150000000000003</v>
      </c>
    </row>
    <row r="219" spans="1:17">
      <c r="A219" s="14" t="s">
        <v>823</v>
      </c>
      <c r="B219" s="14" t="s">
        <v>824</v>
      </c>
      <c r="C219" s="25">
        <v>2.0507</v>
      </c>
      <c r="D219" s="24">
        <f t="shared" si="50"/>
        <v>0.60834215701104222</v>
      </c>
      <c r="E219" s="25">
        <v>2.73</v>
      </c>
      <c r="F219" s="25">
        <f t="shared" si="47"/>
        <v>0.51783004552352052</v>
      </c>
      <c r="G219" s="121">
        <v>592203.10974235705</v>
      </c>
      <c r="H219" s="159">
        <f t="shared" si="48"/>
        <v>5.7724706836010684</v>
      </c>
      <c r="I219" s="25">
        <f t="shared" si="39"/>
        <v>0.41633634818755461</v>
      </c>
      <c r="J219" s="235">
        <v>340</v>
      </c>
      <c r="K219" s="25">
        <f t="shared" si="44"/>
        <v>2.5314789170422549</v>
      </c>
      <c r="L219" s="25">
        <f t="shared" si="45"/>
        <v>0.56252086647380117</v>
      </c>
      <c r="M219" s="161">
        <v>1.35</v>
      </c>
      <c r="N219" s="25">
        <f t="shared" si="42"/>
        <v>0.43295940727610632</v>
      </c>
      <c r="O219" s="25">
        <f t="shared" si="43"/>
        <v>0.40530158787324572</v>
      </c>
      <c r="P219" s="130">
        <v>28.571428571428601</v>
      </c>
      <c r="Q219" s="172">
        <f t="shared" si="41"/>
        <v>0.28571428571428603</v>
      </c>
    </row>
    <row r="220" spans="1:17">
      <c r="A220" s="14" t="s">
        <v>826</v>
      </c>
      <c r="B220" s="14" t="s">
        <v>1930</v>
      </c>
      <c r="C220" s="25">
        <v>3.0291000000000001</v>
      </c>
      <c r="D220" s="24">
        <f t="shared" si="50"/>
        <v>0.23835274542429286</v>
      </c>
      <c r="E220" s="25">
        <v>-1.91</v>
      </c>
      <c r="F220" s="25">
        <f t="shared" si="47"/>
        <v>0.2244562468386444</v>
      </c>
      <c r="G220" s="121">
        <v>12362860.3991367</v>
      </c>
      <c r="H220" s="159">
        <f t="shared" si="48"/>
        <v>7.0921189652381917</v>
      </c>
      <c r="I220" s="25">
        <f t="shared" si="39"/>
        <v>0.2520415781468478</v>
      </c>
      <c r="J220" s="235">
        <v>473000</v>
      </c>
      <c r="K220" s="25">
        <f t="shared" si="44"/>
        <v>5.6748611407378116</v>
      </c>
      <c r="L220" s="25">
        <f t="shared" si="45"/>
        <v>0.25905169962141028</v>
      </c>
      <c r="M220" s="161">
        <v>45.45</v>
      </c>
      <c r="N220" s="25">
        <f t="shared" si="42"/>
        <v>5.5062083893067451</v>
      </c>
      <c r="O220" s="25">
        <f t="shared" si="43"/>
        <v>0.67367217261053514</v>
      </c>
      <c r="P220" s="130">
        <v>100</v>
      </c>
      <c r="Q220" s="172">
        <f t="shared" si="41"/>
        <v>1</v>
      </c>
    </row>
    <row r="221" spans="1:17">
      <c r="A221" s="14" t="s">
        <v>830</v>
      </c>
      <c r="B221" s="14" t="s">
        <v>1931</v>
      </c>
      <c r="C221" s="25">
        <v>3.1105</v>
      </c>
      <c r="D221" s="24">
        <f t="shared" si="50"/>
        <v>0.20757071547420958</v>
      </c>
      <c r="E221" s="25">
        <v>1.52</v>
      </c>
      <c r="F221" s="25">
        <f t="shared" si="47"/>
        <v>0.44132524026302483</v>
      </c>
      <c r="G221" s="121">
        <v>17081477.949940398</v>
      </c>
      <c r="H221" s="159">
        <f t="shared" si="48"/>
        <v>7.2325254446746845</v>
      </c>
      <c r="I221" s="25">
        <f t="shared" si="39"/>
        <v>0.23456112477738933</v>
      </c>
      <c r="J221" s="235">
        <v>16</v>
      </c>
      <c r="K221" s="25">
        <f t="shared" si="44"/>
        <v>1.2041199826559248</v>
      </c>
      <c r="L221" s="25">
        <f t="shared" si="45"/>
        <v>0.69066707373291258</v>
      </c>
      <c r="M221" s="161">
        <v>19.399999999999999</v>
      </c>
      <c r="N221" s="25">
        <f t="shared" si="42"/>
        <v>4.2779847472997652</v>
      </c>
      <c r="O221" s="25">
        <f t="shared" si="43"/>
        <v>0.60870017968034751</v>
      </c>
      <c r="P221" s="130">
        <v>100</v>
      </c>
      <c r="Q221" s="172">
        <f t="shared" si="41"/>
        <v>1</v>
      </c>
    </row>
    <row r="222" spans="1:17">
      <c r="A222" s="14" t="s">
        <v>834</v>
      </c>
      <c r="B222" s="14" t="s">
        <v>835</v>
      </c>
      <c r="C222" s="25">
        <v>2.3311000000000002</v>
      </c>
      <c r="D222" s="24">
        <f t="shared" si="50"/>
        <v>0.50230676145817565</v>
      </c>
      <c r="E222" s="25">
        <v>2.8</v>
      </c>
      <c r="F222" s="25">
        <f t="shared" si="47"/>
        <v>0.52225594334850789</v>
      </c>
      <c r="G222" s="121">
        <v>3444.5809781273001</v>
      </c>
      <c r="H222" s="159">
        <f t="shared" si="48"/>
        <v>3.5371363989707199</v>
      </c>
      <c r="I222" s="25">
        <f t="shared" si="39"/>
        <v>0.69463302569456808</v>
      </c>
      <c r="J222" s="235">
        <v>4.7</v>
      </c>
      <c r="K222" s="25">
        <f t="shared" si="44"/>
        <v>0.67209785793571752</v>
      </c>
      <c r="L222" s="25">
        <f t="shared" si="45"/>
        <v>0.74202968236472788</v>
      </c>
      <c r="M222" s="161">
        <v>13.675000000000001</v>
      </c>
      <c r="N222" s="25">
        <f t="shared" si="42"/>
        <v>3.7734689279051943</v>
      </c>
      <c r="O222" s="25">
        <f t="shared" si="43"/>
        <v>0.58201171910218386</v>
      </c>
      <c r="P222" s="130">
        <v>100</v>
      </c>
      <c r="Q222" s="172">
        <f t="shared" si="41"/>
        <v>1</v>
      </c>
    </row>
    <row r="223" spans="1:17">
      <c r="A223" s="14" t="s">
        <v>839</v>
      </c>
      <c r="B223" s="14" t="s">
        <v>840</v>
      </c>
      <c r="C223" s="25">
        <v>2.7364999999999999</v>
      </c>
      <c r="D223" s="24">
        <f t="shared" si="50"/>
        <v>0.34900166389351084</v>
      </c>
      <c r="E223" s="25">
        <v>-0.14000000000000001</v>
      </c>
      <c r="F223" s="25">
        <f t="shared" si="47"/>
        <v>0.33636823469903898</v>
      </c>
      <c r="G223" s="121">
        <v>19104.853757239402</v>
      </c>
      <c r="H223" s="159">
        <f t="shared" si="48"/>
        <v>4.2811437176241647</v>
      </c>
      <c r="I223" s="25">
        <f t="shared" si="39"/>
        <v>0.60200492695970897</v>
      </c>
      <c r="J223" s="235">
        <v>12500</v>
      </c>
      <c r="K223" s="25">
        <f t="shared" si="44"/>
        <v>4.0969100130080562</v>
      </c>
      <c r="L223" s="25">
        <f t="shared" si="45"/>
        <v>0.4113906390148393</v>
      </c>
      <c r="M223" s="161">
        <v>9.1</v>
      </c>
      <c r="N223" s="25">
        <f t="shared" si="42"/>
        <v>3.1858665453113337</v>
      </c>
      <c r="O223" s="25">
        <f t="shared" si="43"/>
        <v>0.55092804953100905</v>
      </c>
      <c r="P223" s="130">
        <v>86</v>
      </c>
      <c r="Q223" s="172">
        <f t="shared" si="41"/>
        <v>0.86</v>
      </c>
    </row>
    <row r="224" spans="1:17">
      <c r="A224" s="14" t="s">
        <v>843</v>
      </c>
      <c r="B224" s="14" t="s">
        <v>844</v>
      </c>
      <c r="C224" s="25">
        <v>2.7122000000000002</v>
      </c>
      <c r="D224" s="24">
        <f t="shared" si="50"/>
        <v>0.35819089396460435</v>
      </c>
      <c r="E224" s="25">
        <v>1.72</v>
      </c>
      <c r="F224" s="25">
        <f t="shared" si="47"/>
        <v>0.45397066262013153</v>
      </c>
      <c r="G224" s="121">
        <v>616970.3745109</v>
      </c>
      <c r="H224" s="159">
        <f t="shared" si="48"/>
        <v>5.7902643107182703</v>
      </c>
      <c r="I224" s="25">
        <f t="shared" si="39"/>
        <v>0.41412106104166146</v>
      </c>
      <c r="J224" s="235">
        <v>11600</v>
      </c>
      <c r="K224" s="25">
        <f t="shared" si="44"/>
        <v>4.0644579892269181</v>
      </c>
      <c r="L224" s="25">
        <f t="shared" si="45"/>
        <v>0.41452363014308902</v>
      </c>
      <c r="M224" s="161">
        <v>0.72299999999999998</v>
      </c>
      <c r="N224" s="25">
        <f t="shared" si="42"/>
        <v>-0.46793244771096931</v>
      </c>
      <c r="O224" s="25">
        <f t="shared" si="43"/>
        <v>0.35764516991223133</v>
      </c>
      <c r="P224" s="130">
        <v>28</v>
      </c>
      <c r="Q224" s="172">
        <f t="shared" si="41"/>
        <v>0.28000000000000003</v>
      </c>
    </row>
    <row r="225" spans="1:17">
      <c r="A225" s="14" t="s">
        <v>845</v>
      </c>
      <c r="B225" s="14" t="s">
        <v>846</v>
      </c>
      <c r="C225" s="25">
        <v>2.6208999999999998</v>
      </c>
      <c r="D225" s="24">
        <f t="shared" si="50"/>
        <v>0.39271668431402218</v>
      </c>
      <c r="E225" s="154">
        <v>2.46</v>
      </c>
      <c r="F225" s="154">
        <f t="shared" si="47"/>
        <v>0.5007587253414264</v>
      </c>
      <c r="G225" s="121">
        <v>848042.85391590605</v>
      </c>
      <c r="H225" s="159">
        <f t="shared" si="48"/>
        <v>5.9284177988946389</v>
      </c>
      <c r="I225" s="25">
        <f t="shared" si="39"/>
        <v>0.39692110262387792</v>
      </c>
      <c r="J225" s="235">
        <v>5300</v>
      </c>
      <c r="K225" s="25">
        <f t="shared" si="44"/>
        <v>3.7242758696007892</v>
      </c>
      <c r="L225" s="25">
        <f t="shared" si="45"/>
        <v>0.4473655746074986</v>
      </c>
      <c r="M225" s="161">
        <v>0.32500000000000001</v>
      </c>
      <c r="N225" s="25">
        <f t="shared" si="42"/>
        <v>-1.6214883767462702</v>
      </c>
      <c r="O225" s="25">
        <f t="shared" si="43"/>
        <v>0.29662303591114059</v>
      </c>
      <c r="P225" s="130">
        <v>14</v>
      </c>
      <c r="Q225" s="172">
        <f t="shared" si="41"/>
        <v>0.14000000000000001</v>
      </c>
    </row>
    <row r="226" spans="1:17">
      <c r="A226" s="14" t="s">
        <v>847</v>
      </c>
      <c r="B226" s="14" t="s">
        <v>848</v>
      </c>
      <c r="C226" s="25">
        <v>2.5413999999999999</v>
      </c>
      <c r="D226" s="24">
        <f t="shared" si="50"/>
        <v>0.42278021479352601</v>
      </c>
      <c r="E226" s="154">
        <v>7.0000000000000007E-2</v>
      </c>
      <c r="F226" s="154">
        <f t="shared" si="47"/>
        <v>0.34964592817400103</v>
      </c>
      <c r="G226" s="121">
        <v>45935.784290591102</v>
      </c>
      <c r="H226" s="159">
        <f t="shared" si="48"/>
        <v>4.6621511357579264</v>
      </c>
      <c r="I226" s="25">
        <f t="shared" si="39"/>
        <v>0.55456991945268386</v>
      </c>
      <c r="J226" s="235">
        <v>589500</v>
      </c>
      <c r="K226" s="25">
        <f t="shared" si="44"/>
        <v>5.7704838094311075</v>
      </c>
      <c r="L226" s="25">
        <f t="shared" si="45"/>
        <v>0.24982007281452423</v>
      </c>
      <c r="M226" s="161">
        <v>13.46</v>
      </c>
      <c r="N226" s="25">
        <f t="shared" si="42"/>
        <v>3.7506065048355928</v>
      </c>
      <c r="O226" s="25">
        <f t="shared" si="43"/>
        <v>0.58080231623837153</v>
      </c>
      <c r="P226" s="130">
        <v>93.5</v>
      </c>
      <c r="Q226" s="172">
        <f t="shared" si="41"/>
        <v>0.93500000000000005</v>
      </c>
    </row>
    <row r="227" spans="1:17">
      <c r="A227" s="14" t="s">
        <v>850</v>
      </c>
      <c r="B227" s="14" t="s">
        <v>851</v>
      </c>
      <c r="C227" s="25">
        <v>2.0426000000000002</v>
      </c>
      <c r="D227" s="24">
        <f t="shared" si="50"/>
        <v>0.61140523370140665</v>
      </c>
      <c r="E227" s="25">
        <v>5.8</v>
      </c>
      <c r="F227" s="25">
        <f t="shared" si="47"/>
        <v>0.71193727870510881</v>
      </c>
      <c r="G227" s="121">
        <v>61407.541448623298</v>
      </c>
      <c r="H227" s="159">
        <f t="shared" si="48"/>
        <v>4.7882217100401983</v>
      </c>
      <c r="I227" s="25">
        <f t="shared" si="39"/>
        <v>0.53887427062047377</v>
      </c>
      <c r="J227" s="235">
        <v>2500</v>
      </c>
      <c r="K227" s="25">
        <f t="shared" si="44"/>
        <v>3.3979400086720375</v>
      </c>
      <c r="L227" s="25">
        <f t="shared" si="45"/>
        <v>0.4788707702160927</v>
      </c>
      <c r="M227" s="161">
        <v>0.1</v>
      </c>
      <c r="N227" s="25">
        <f t="shared" si="42"/>
        <v>-3.3219280948873622</v>
      </c>
      <c r="O227" s="25">
        <f t="shared" si="43"/>
        <v>0.20667121153106122</v>
      </c>
      <c r="P227" s="130">
        <v>58</v>
      </c>
      <c r="Q227" s="172">
        <f t="shared" si="41"/>
        <v>0.57999999999999996</v>
      </c>
    </row>
    <row r="228" spans="1:17">
      <c r="A228" s="14" t="s">
        <v>855</v>
      </c>
      <c r="B228" s="14" t="s">
        <v>856</v>
      </c>
      <c r="C228" s="25">
        <v>2.2757999999999998</v>
      </c>
      <c r="D228" s="24">
        <f t="shared" si="50"/>
        <v>0.52321887762819541</v>
      </c>
      <c r="E228" s="25">
        <v>0.73</v>
      </c>
      <c r="F228" s="25">
        <f t="shared" si="47"/>
        <v>0.39137582195245318</v>
      </c>
      <c r="G228" s="121">
        <v>256421.612046058</v>
      </c>
      <c r="H228" s="159">
        <f t="shared" si="48"/>
        <v>5.4089546261384864</v>
      </c>
      <c r="I228" s="25">
        <f t="shared" si="39"/>
        <v>0.46159370039114889</v>
      </c>
      <c r="J228" s="235">
        <v>50000</v>
      </c>
      <c r="K228" s="25">
        <f t="shared" si="44"/>
        <v>4.6989700043360187</v>
      </c>
      <c r="L228" s="25">
        <f t="shared" si="45"/>
        <v>0.35326641772664569</v>
      </c>
      <c r="M228" s="161">
        <v>0.05</v>
      </c>
      <c r="N228" s="25">
        <f t="shared" si="42"/>
        <v>-4.3219280948873626</v>
      </c>
      <c r="O228" s="25">
        <f t="shared" si="43"/>
        <v>0.15377205643580499</v>
      </c>
      <c r="P228" s="130">
        <v>2</v>
      </c>
      <c r="Q228" s="172">
        <f t="shared" si="41"/>
        <v>0.02</v>
      </c>
    </row>
    <row r="229" spans="1:17">
      <c r="A229" s="14" t="s">
        <v>859</v>
      </c>
      <c r="B229" s="14" t="s">
        <v>860</v>
      </c>
      <c r="C229" s="25">
        <v>2.2843</v>
      </c>
      <c r="D229" s="24">
        <f t="shared" si="50"/>
        <v>0.52000453789139311</v>
      </c>
      <c r="E229" s="25">
        <v>1.95</v>
      </c>
      <c r="F229" s="25">
        <f t="shared" si="47"/>
        <v>0.46851289833080428</v>
      </c>
      <c r="G229" s="121">
        <v>42774.133693582298</v>
      </c>
      <c r="H229" s="159">
        <f t="shared" si="48"/>
        <v>4.6311812225168962</v>
      </c>
      <c r="I229" s="25">
        <f t="shared" si="39"/>
        <v>0.55842563983281679</v>
      </c>
      <c r="J229" s="235">
        <v>285300</v>
      </c>
      <c r="K229" s="25">
        <f t="shared" si="44"/>
        <v>5.4553017716570764</v>
      </c>
      <c r="L229" s="25">
        <f t="shared" si="45"/>
        <v>0.2802484533306151</v>
      </c>
      <c r="M229" s="161">
        <v>0.08</v>
      </c>
      <c r="N229" s="25">
        <f t="shared" si="42"/>
        <v>-3.6438561897747253</v>
      </c>
      <c r="O229" s="25">
        <f t="shared" si="43"/>
        <v>0.18964148731009425</v>
      </c>
      <c r="P229" s="130">
        <v>0</v>
      </c>
      <c r="Q229" s="172">
        <f t="shared" si="41"/>
        <v>0</v>
      </c>
    </row>
    <row r="230" spans="1:17">
      <c r="A230" s="14" t="s">
        <v>861</v>
      </c>
      <c r="B230" s="14" t="s">
        <v>862</v>
      </c>
      <c r="C230" s="25">
        <v>2.0367999999999999</v>
      </c>
      <c r="D230" s="24">
        <f t="shared" si="50"/>
        <v>0.61359854787475421</v>
      </c>
      <c r="E230" s="25">
        <v>1.76</v>
      </c>
      <c r="F230" s="25">
        <f t="shared" si="47"/>
        <v>0.45649974709155289</v>
      </c>
      <c r="G230" s="121">
        <v>12949640.2877698</v>
      </c>
      <c r="H230" s="159">
        <f t="shared" si="48"/>
        <v>7.1122577048492115</v>
      </c>
      <c r="I230" s="25">
        <f t="shared" si="39"/>
        <v>0.24953432705627887</v>
      </c>
      <c r="J230" s="235">
        <v>18580</v>
      </c>
      <c r="K230" s="25">
        <f t="shared" si="44"/>
        <v>4.2690457096576226</v>
      </c>
      <c r="L230" s="25">
        <f t="shared" si="45"/>
        <v>0.394772272958679</v>
      </c>
      <c r="M230" s="161">
        <v>1.59</v>
      </c>
      <c r="N230" s="25">
        <f t="shared" si="42"/>
        <v>0.66902676550963081</v>
      </c>
      <c r="O230" s="25">
        <f t="shared" si="43"/>
        <v>0.41778935166936831</v>
      </c>
      <c r="P230" s="130">
        <v>31</v>
      </c>
      <c r="Q230" s="172">
        <f t="shared" si="41"/>
        <v>0.31</v>
      </c>
    </row>
    <row r="231" spans="1:17">
      <c r="A231" s="14" t="s">
        <v>865</v>
      </c>
      <c r="B231" s="14" t="s">
        <v>866</v>
      </c>
      <c r="C231" s="25">
        <v>2.0411999999999999</v>
      </c>
      <c r="D231" s="24">
        <f t="shared" si="50"/>
        <v>0.6119346543639389</v>
      </c>
      <c r="E231" s="25">
        <v>1.63</v>
      </c>
      <c r="F231" s="25">
        <f t="shared" si="47"/>
        <v>0.44828022255943351</v>
      </c>
      <c r="G231" s="121">
        <v>205952.526079309</v>
      </c>
      <c r="H231" s="159">
        <f t="shared" si="48"/>
        <v>5.3137671230978594</v>
      </c>
      <c r="I231" s="25">
        <f t="shared" si="39"/>
        <v>0.47344444057732016</v>
      </c>
      <c r="J231" s="235">
        <v>230</v>
      </c>
      <c r="K231" s="25">
        <f t="shared" si="44"/>
        <v>2.3617278360175931</v>
      </c>
      <c r="L231" s="25">
        <f t="shared" si="45"/>
        <v>0.57890901639159376</v>
      </c>
      <c r="M231" s="161">
        <v>8.5000000000000006E-2</v>
      </c>
      <c r="N231" s="25">
        <f t="shared" si="42"/>
        <v>-3.5563933485243853</v>
      </c>
      <c r="O231" s="25">
        <f t="shared" si="43"/>
        <v>0.19426819771446777</v>
      </c>
      <c r="P231" s="130">
        <v>0</v>
      </c>
      <c r="Q231" s="172">
        <f t="shared" si="41"/>
        <v>0</v>
      </c>
    </row>
    <row r="232" spans="1:17">
      <c r="A232" s="14" t="s">
        <v>869</v>
      </c>
      <c r="B232" s="14" t="s">
        <v>870</v>
      </c>
      <c r="C232" s="25">
        <v>2.5764</v>
      </c>
      <c r="D232" s="24">
        <f t="shared" si="50"/>
        <v>0.40954469823022233</v>
      </c>
      <c r="E232" s="25">
        <v>2.5299999999999998</v>
      </c>
      <c r="F232" s="25">
        <f t="shared" si="47"/>
        <v>0.50518462316641377</v>
      </c>
      <c r="G232" s="121">
        <v>31.627811017124099</v>
      </c>
      <c r="H232" s="159">
        <f t="shared" si="48"/>
        <v>1.5000691351316173</v>
      </c>
      <c r="I232" s="25">
        <f t="shared" si="39"/>
        <v>0.94824567561572881</v>
      </c>
      <c r="J232" s="235">
        <v>0.46500000000000002</v>
      </c>
      <c r="K232" s="25">
        <f t="shared" si="44"/>
        <v>-0.33254704711004607</v>
      </c>
      <c r="L232" s="25">
        <f t="shared" si="45"/>
        <v>0.83902035375635475</v>
      </c>
      <c r="M232" s="161">
        <v>26.7</v>
      </c>
      <c r="N232" s="25">
        <f t="shared" si="42"/>
        <v>4.738767836800192</v>
      </c>
      <c r="O232" s="25">
        <f t="shared" si="43"/>
        <v>0.63307521579710191</v>
      </c>
      <c r="P232" s="130">
        <v>83.3333333333333</v>
      </c>
      <c r="Q232" s="172">
        <f t="shared" si="41"/>
        <v>0.83333333333333304</v>
      </c>
    </row>
    <row r="233" spans="1:17">
      <c r="A233" s="14" t="s">
        <v>872</v>
      </c>
      <c r="B233" s="14" t="s">
        <v>873</v>
      </c>
      <c r="C233" s="25">
        <v>2.4518</v>
      </c>
      <c r="D233" s="24">
        <f t="shared" si="50"/>
        <v>0.45666313719558316</v>
      </c>
      <c r="E233" s="25">
        <v>4.1500000000000004</v>
      </c>
      <c r="F233" s="25">
        <f t="shared" si="47"/>
        <v>0.60761254425897826</v>
      </c>
      <c r="G233" s="121">
        <v>1495.90163934426</v>
      </c>
      <c r="H233" s="159">
        <f t="shared" si="48"/>
        <v>3.1749030381177445</v>
      </c>
      <c r="I233" s="25">
        <f t="shared" si="39"/>
        <v>0.73973068357093918</v>
      </c>
      <c r="J233" s="235">
        <v>1.00783338E-2</v>
      </c>
      <c r="K233" s="25">
        <f t="shared" si="44"/>
        <v>-1.9966112616681513</v>
      </c>
      <c r="L233" s="25">
        <f t="shared" si="45"/>
        <v>0.99967284360441611</v>
      </c>
      <c r="M233" s="161">
        <v>28.48</v>
      </c>
      <c r="N233" s="25">
        <f t="shared" si="42"/>
        <v>4.8318772411916733</v>
      </c>
      <c r="O233" s="25">
        <f t="shared" si="43"/>
        <v>0.63800062462083384</v>
      </c>
      <c r="P233" s="130">
        <v>80.8066666666667</v>
      </c>
      <c r="Q233" s="172">
        <f t="shared" si="41"/>
        <v>0.80806666666666704</v>
      </c>
    </row>
    <row r="234" spans="1:17">
      <c r="A234" s="14" t="s">
        <v>877</v>
      </c>
      <c r="B234" s="14" t="s">
        <v>878</v>
      </c>
      <c r="C234" s="25">
        <v>2.5764</v>
      </c>
      <c r="D234" s="24">
        <f t="shared" si="50"/>
        <v>0.40954469823022233</v>
      </c>
      <c r="E234" s="25">
        <v>0.33</v>
      </c>
      <c r="F234" s="25">
        <f t="shared" si="47"/>
        <v>0.36608497723823979</v>
      </c>
      <c r="G234" s="121">
        <v>1083749.6465265299</v>
      </c>
      <c r="H234" s="159">
        <f t="shared" si="48"/>
        <v>6.0349289688357288</v>
      </c>
      <c r="I234" s="25">
        <f t="shared" si="39"/>
        <v>0.38366057827376177</v>
      </c>
      <c r="J234" s="235">
        <v>45900</v>
      </c>
      <c r="K234" s="25">
        <f t="shared" si="44"/>
        <v>4.661812685537261</v>
      </c>
      <c r="L234" s="25">
        <f t="shared" si="45"/>
        <v>0.35685366858444012</v>
      </c>
      <c r="M234" s="161">
        <v>0.02</v>
      </c>
      <c r="N234" s="25">
        <f t="shared" si="42"/>
        <v>-5.6438561897747244</v>
      </c>
      <c r="O234" s="25">
        <f t="shared" si="43"/>
        <v>8.3843177119581891E-2</v>
      </c>
      <c r="P234" s="130">
        <v>19.440000000000001</v>
      </c>
      <c r="Q234" s="172">
        <f t="shared" si="41"/>
        <v>0.19440000000000002</v>
      </c>
    </row>
    <row r="235" spans="1:17">
      <c r="A235" s="14" t="s">
        <v>880</v>
      </c>
      <c r="B235" s="14" t="s">
        <v>881</v>
      </c>
      <c r="C235" s="25">
        <v>2.1816</v>
      </c>
      <c r="D235" s="24">
        <f t="shared" si="50"/>
        <v>0.55884132506428674</v>
      </c>
      <c r="E235" s="25">
        <v>2.2799999999999998</v>
      </c>
      <c r="F235" s="25">
        <f t="shared" si="47"/>
        <v>0.48937784522003042</v>
      </c>
      <c r="G235" s="121">
        <v>45174.043833261698</v>
      </c>
      <c r="H235" s="159">
        <f t="shared" si="48"/>
        <v>4.6548889689289759</v>
      </c>
      <c r="I235" s="25">
        <f t="shared" si="39"/>
        <v>0.55547405129278249</v>
      </c>
      <c r="J235" s="235">
        <v>1034.7366890000001</v>
      </c>
      <c r="K235" s="25">
        <f t="shared" si="44"/>
        <v>3.0148298482827212</v>
      </c>
      <c r="L235" s="25">
        <f t="shared" si="45"/>
        <v>0.51585708397380892</v>
      </c>
      <c r="M235" s="161">
        <v>0.68</v>
      </c>
      <c r="N235" s="25">
        <f t="shared" si="42"/>
        <v>-0.55639334852438527</v>
      </c>
      <c r="O235" s="25">
        <f t="shared" si="43"/>
        <v>0.35296566300023635</v>
      </c>
      <c r="P235" s="130">
        <v>41.2</v>
      </c>
      <c r="Q235" s="172">
        <f t="shared" si="41"/>
        <v>0.41200000000000003</v>
      </c>
    </row>
    <row r="236" spans="1:17">
      <c r="A236" s="14" t="s">
        <v>884</v>
      </c>
      <c r="B236" s="14" t="s">
        <v>885</v>
      </c>
      <c r="C236" s="25">
        <v>2.8378999999999999</v>
      </c>
      <c r="D236" s="24">
        <f t="shared" si="50"/>
        <v>0.31065648162153991</v>
      </c>
      <c r="E236" s="25">
        <v>3.14</v>
      </c>
      <c r="F236" s="25">
        <f t="shared" si="47"/>
        <v>0.54375316135558927</v>
      </c>
      <c r="G236" s="121">
        <v>2478310.0716710673</v>
      </c>
      <c r="H236" s="159">
        <f t="shared" si="48"/>
        <v>6.3941556418266874</v>
      </c>
      <c r="I236" s="25">
        <f t="shared" si="39"/>
        <v>0.33893724975298345</v>
      </c>
      <c r="J236" s="235">
        <v>67</v>
      </c>
      <c r="K236" s="25">
        <f t="shared" si="44"/>
        <v>1.8260748027008264</v>
      </c>
      <c r="L236" s="25">
        <f t="shared" si="45"/>
        <v>0.63062216107925639</v>
      </c>
      <c r="M236" s="161">
        <v>0.64</v>
      </c>
      <c r="N236" s="25">
        <f t="shared" si="42"/>
        <v>-0.6438561897747247</v>
      </c>
      <c r="O236" s="25">
        <f t="shared" si="43"/>
        <v>0.34833895259586289</v>
      </c>
      <c r="P236" s="130">
        <v>33.332857142857101</v>
      </c>
      <c r="Q236" s="172">
        <f t="shared" si="41"/>
        <v>0.33332857142857103</v>
      </c>
    </row>
    <row r="237" spans="1:17">
      <c r="A237" s="14" t="s">
        <v>886</v>
      </c>
      <c r="B237" s="14" t="s">
        <v>887</v>
      </c>
      <c r="C237" s="25">
        <v>2.1861999999999999</v>
      </c>
      <c r="D237" s="24">
        <f t="shared" si="50"/>
        <v>0.55710180003025256</v>
      </c>
      <c r="E237" s="25">
        <v>3.03</v>
      </c>
      <c r="F237" s="25">
        <f t="shared" si="47"/>
        <v>0.53679817905918059</v>
      </c>
      <c r="G237" s="121">
        <v>2463673.0102184298</v>
      </c>
      <c r="H237" s="159">
        <f t="shared" si="48"/>
        <v>6.3915830657969934</v>
      </c>
      <c r="I237" s="25">
        <f t="shared" si="39"/>
        <v>0.33925753265949121</v>
      </c>
      <c r="J237" s="235">
        <v>200</v>
      </c>
      <c r="K237" s="25">
        <f t="shared" si="44"/>
        <v>2.3010299956639813</v>
      </c>
      <c r="L237" s="25">
        <f t="shared" si="45"/>
        <v>0.58476892197450259</v>
      </c>
      <c r="M237" s="161">
        <v>27.605</v>
      </c>
      <c r="N237" s="25">
        <f t="shared" si="42"/>
        <v>4.7868576960172149</v>
      </c>
      <c r="O237" s="25">
        <f t="shared" si="43"/>
        <v>0.63561912871833226</v>
      </c>
      <c r="P237" s="130">
        <v>94</v>
      </c>
      <c r="Q237" s="172">
        <f t="shared" si="41"/>
        <v>0.94</v>
      </c>
    </row>
    <row r="238" spans="1:17">
      <c r="A238" s="14" t="s">
        <v>892</v>
      </c>
      <c r="B238" s="14" t="s">
        <v>1938</v>
      </c>
      <c r="C238" s="25">
        <v>3.0432999999999999</v>
      </c>
      <c r="D238" s="24">
        <f t="shared" si="50"/>
        <v>0.23298290727575266</v>
      </c>
      <c r="E238" s="25">
        <v>-0.76</v>
      </c>
      <c r="F238" s="25">
        <f t="shared" si="47"/>
        <v>0.29716742539200813</v>
      </c>
      <c r="G238" s="121">
        <v>46356.646304786198</v>
      </c>
      <c r="H238" s="159">
        <f t="shared" si="48"/>
        <v>4.6661120091722879</v>
      </c>
      <c r="I238" s="25">
        <f t="shared" si="39"/>
        <v>0.55407679503777119</v>
      </c>
      <c r="J238" s="235">
        <v>7010000</v>
      </c>
      <c r="K238" s="25">
        <f t="shared" si="44"/>
        <v>6.845718017966659</v>
      </c>
      <c r="L238" s="25">
        <f t="shared" si="45"/>
        <v>0.14601455181369138</v>
      </c>
      <c r="M238" s="161">
        <v>43.24</v>
      </c>
      <c r="N238" s="25">
        <f t="shared" si="42"/>
        <v>5.4342946179599254</v>
      </c>
      <c r="O238" s="25">
        <f t="shared" si="43"/>
        <v>0.66986799486657489</v>
      </c>
      <c r="P238" s="130">
        <v>88.2</v>
      </c>
      <c r="Q238" s="172">
        <f t="shared" si="41"/>
        <v>0.88200000000000001</v>
      </c>
    </row>
    <row r="239" spans="1:17">
      <c r="A239" s="14" t="s">
        <v>894</v>
      </c>
      <c r="B239" s="14" t="s">
        <v>1939</v>
      </c>
      <c r="C239" s="25">
        <v>2.8574000000000002</v>
      </c>
      <c r="D239" s="24">
        <f t="shared" si="50"/>
        <v>0.30328240810769924</v>
      </c>
      <c r="E239" s="25">
        <v>1.83</v>
      </c>
      <c r="F239" s="25">
        <f t="shared" si="47"/>
        <v>0.46092564491654026</v>
      </c>
      <c r="G239" s="121">
        <v>44414.174002835898</v>
      </c>
      <c r="H239" s="159">
        <f t="shared" si="48"/>
        <v>4.647521589683838</v>
      </c>
      <c r="I239" s="25">
        <f t="shared" si="39"/>
        <v>0.55639128196380727</v>
      </c>
      <c r="J239" s="235">
        <v>185800</v>
      </c>
      <c r="K239" s="25">
        <f t="shared" si="44"/>
        <v>5.2690457096576226</v>
      </c>
      <c r="L239" s="25">
        <f t="shared" si="45"/>
        <v>0.29823003111332891</v>
      </c>
      <c r="M239" s="161">
        <v>2.11</v>
      </c>
      <c r="N239" s="25">
        <f t="shared" si="42"/>
        <v>1.0772429989324603</v>
      </c>
      <c r="O239" s="25">
        <f t="shared" si="43"/>
        <v>0.43938364551360387</v>
      </c>
      <c r="P239" s="130">
        <v>100</v>
      </c>
      <c r="Q239" s="172">
        <f t="shared" si="41"/>
        <v>1</v>
      </c>
    </row>
    <row r="240" spans="1:17">
      <c r="A240" s="14" t="s">
        <v>895</v>
      </c>
      <c r="B240" s="14" t="s">
        <v>1932</v>
      </c>
      <c r="C240" s="25">
        <v>2.8574000000000002</v>
      </c>
      <c r="D240" s="24">
        <f t="shared" si="50"/>
        <v>0.30328240810769924</v>
      </c>
      <c r="E240" s="25">
        <v>2.2999999999999998</v>
      </c>
      <c r="F240" s="25">
        <f t="shared" si="47"/>
        <v>0.49064238745574101</v>
      </c>
      <c r="G240" s="121">
        <v>43208.3338813843</v>
      </c>
      <c r="H240" s="159">
        <f t="shared" si="48"/>
        <v>4.6355675201859903</v>
      </c>
      <c r="I240" s="25">
        <f t="shared" si="39"/>
        <v>0.55787955056274252</v>
      </c>
      <c r="J240" s="235">
        <v>131900</v>
      </c>
      <c r="K240" s="25">
        <f t="shared" si="44"/>
        <v>5.1202447955463652</v>
      </c>
      <c r="L240" s="25">
        <f t="shared" si="45"/>
        <v>0.31259560495026706</v>
      </c>
      <c r="M240" s="161">
        <v>1.214</v>
      </c>
      <c r="N240" s="25">
        <f t="shared" si="42"/>
        <v>0.279768421593595</v>
      </c>
      <c r="O240" s="25">
        <f t="shared" si="43"/>
        <v>0.39719791416243139</v>
      </c>
      <c r="P240" s="130">
        <v>0.7</v>
      </c>
      <c r="Q240" s="172">
        <f t="shared" si="41"/>
        <v>6.9999999999999993E-3</v>
      </c>
    </row>
    <row r="241" spans="1:17">
      <c r="A241" s="14" t="s">
        <v>896</v>
      </c>
      <c r="B241" s="14" t="s">
        <v>897</v>
      </c>
      <c r="C241" s="25">
        <v>2.6511</v>
      </c>
      <c r="D241" s="24">
        <f t="shared" si="50"/>
        <v>0.38129632430797156</v>
      </c>
      <c r="E241" s="25">
        <v>-0.81</v>
      </c>
      <c r="F241" s="25">
        <f t="shared" si="47"/>
        <v>0.29400606980273147</v>
      </c>
      <c r="G241" s="121">
        <v>8080.3525673875201</v>
      </c>
      <c r="H241" s="159">
        <f t="shared" si="48"/>
        <v>3.9074303106174542</v>
      </c>
      <c r="I241" s="25">
        <f t="shared" si="39"/>
        <v>0.64853183804629499</v>
      </c>
      <c r="J241" s="235">
        <v>50</v>
      </c>
      <c r="K241" s="25">
        <f t="shared" si="44"/>
        <v>1.6989700043360187</v>
      </c>
      <c r="L241" s="25">
        <f t="shared" si="45"/>
        <v>0.64289314326269609</v>
      </c>
      <c r="M241" s="161">
        <v>246.38</v>
      </c>
      <c r="N241" s="25">
        <f t="shared" si="42"/>
        <v>7.9447413391845689</v>
      </c>
      <c r="O241" s="25">
        <f t="shared" si="43"/>
        <v>0.80266850533101475</v>
      </c>
      <c r="P241" s="130">
        <v>100</v>
      </c>
      <c r="Q241" s="172">
        <f t="shared" si="41"/>
        <v>1</v>
      </c>
    </row>
    <row r="242" spans="1:17">
      <c r="A242" s="14" t="s">
        <v>899</v>
      </c>
      <c r="B242" s="14" t="s">
        <v>900</v>
      </c>
      <c r="C242" s="25">
        <v>1.5125999999999999</v>
      </c>
      <c r="D242" s="24">
        <f t="shared" si="50"/>
        <v>0.81182877023143241</v>
      </c>
      <c r="E242" s="25">
        <v>-0.32</v>
      </c>
      <c r="F242" s="25">
        <f t="shared" si="47"/>
        <v>0.32498735457764288</v>
      </c>
      <c r="G242" s="121">
        <v>35679880.621842802</v>
      </c>
      <c r="H242" s="159">
        <f t="shared" si="48"/>
        <v>7.5524233926390165</v>
      </c>
      <c r="I242" s="25">
        <f t="shared" si="39"/>
        <v>0.19473417957643602</v>
      </c>
      <c r="J242" s="235">
        <v>5700</v>
      </c>
      <c r="K242" s="25">
        <f t="shared" si="44"/>
        <v>3.7558748556724915</v>
      </c>
      <c r="L242" s="25">
        <f t="shared" si="45"/>
        <v>0.4443149376520964</v>
      </c>
      <c r="M242" s="161">
        <v>3.1509999999999998</v>
      </c>
      <c r="N242" s="25">
        <f t="shared" si="42"/>
        <v>1.6558097543554524</v>
      </c>
      <c r="O242" s="25">
        <f t="shared" si="43"/>
        <v>0.46998933804168397</v>
      </c>
      <c r="P242" s="130">
        <v>91</v>
      </c>
      <c r="Q242" s="172">
        <f t="shared" si="41"/>
        <v>0.91</v>
      </c>
    </row>
    <row r="243" spans="1:17">
      <c r="A243" s="14" t="s">
        <v>902</v>
      </c>
      <c r="B243" s="14" t="s">
        <v>903</v>
      </c>
      <c r="C243" s="25">
        <v>2.5667</v>
      </c>
      <c r="D243" s="24">
        <f t="shared" si="50"/>
        <v>0.41321282710633789</v>
      </c>
      <c r="E243" s="25">
        <v>-0.59</v>
      </c>
      <c r="F243" s="25">
        <f t="shared" si="47"/>
        <v>0.30791603439554882</v>
      </c>
      <c r="G243" s="121">
        <v>623258.09617271798</v>
      </c>
      <c r="H243" s="159">
        <f t="shared" si="48"/>
        <v>5.7946679287326477</v>
      </c>
      <c r="I243" s="25">
        <f t="shared" si="39"/>
        <v>0.41357281540751278</v>
      </c>
      <c r="J243" s="235">
        <v>1000000</v>
      </c>
      <c r="K243" s="25">
        <f t="shared" si="44"/>
        <v>6</v>
      </c>
      <c r="L243" s="25">
        <f t="shared" si="45"/>
        <v>0.22766206523719879</v>
      </c>
      <c r="M243" s="161">
        <v>2.85</v>
      </c>
      <c r="N243" s="25">
        <f t="shared" si="42"/>
        <v>1.5109619192773793</v>
      </c>
      <c r="O243" s="25">
        <f t="shared" si="43"/>
        <v>0.46232700994867681</v>
      </c>
      <c r="P243" s="130">
        <v>100</v>
      </c>
      <c r="Q243" s="172">
        <f t="shared" si="41"/>
        <v>1</v>
      </c>
    </row>
    <row r="244" spans="1:17">
      <c r="A244" s="14" t="s">
        <v>906</v>
      </c>
      <c r="B244" s="14" t="s">
        <v>907</v>
      </c>
      <c r="C244" s="25">
        <v>2.8317999999999999</v>
      </c>
      <c r="D244" s="24">
        <f t="shared" si="50"/>
        <v>0.31296324307971568</v>
      </c>
      <c r="E244" s="25">
        <v>-0.24</v>
      </c>
      <c r="F244" s="25">
        <f t="shared" si="47"/>
        <v>0.33004552352048561</v>
      </c>
      <c r="G244" s="121">
        <v>30270864.4453693</v>
      </c>
      <c r="H244" s="159">
        <f t="shared" si="48"/>
        <v>7.4810248232853889</v>
      </c>
      <c r="I244" s="25">
        <f t="shared" si="39"/>
        <v>0.20362322349549999</v>
      </c>
      <c r="J244" s="235">
        <v>38422300</v>
      </c>
      <c r="K244" s="25">
        <f t="shared" si="44"/>
        <v>7.5845833586363165</v>
      </c>
      <c r="L244" s="25">
        <f t="shared" si="45"/>
        <v>7.4682835403614312E-2</v>
      </c>
      <c r="M244" s="161">
        <v>0.02</v>
      </c>
      <c r="N244" s="25">
        <f t="shared" si="42"/>
        <v>-5.6438561897747244</v>
      </c>
      <c r="O244" s="25">
        <f t="shared" si="43"/>
        <v>8.3843177119581891E-2</v>
      </c>
      <c r="P244" s="130">
        <v>22.22</v>
      </c>
      <c r="Q244" s="172">
        <f t="shared" si="41"/>
        <v>0.22219999999999998</v>
      </c>
    </row>
    <row r="245" spans="1:17">
      <c r="A245" s="14" t="s">
        <v>909</v>
      </c>
      <c r="B245" s="14" t="s">
        <v>1933</v>
      </c>
      <c r="C245" s="25">
        <v>2.3858000000000001</v>
      </c>
      <c r="D245" s="24">
        <f t="shared" si="50"/>
        <v>0.48162153985781264</v>
      </c>
      <c r="E245" s="25">
        <v>-2.7</v>
      </c>
      <c r="F245" s="25">
        <f t="shared" si="47"/>
        <v>0.17450682852807284</v>
      </c>
      <c r="G245" s="121">
        <v>45433.7994274097</v>
      </c>
      <c r="H245" s="159">
        <f t="shared" si="48"/>
        <v>4.6573790564572075</v>
      </c>
      <c r="I245" s="25">
        <f t="shared" si="39"/>
        <v>0.55516403811463133</v>
      </c>
      <c r="J245" s="235">
        <v>66089800</v>
      </c>
      <c r="K245" s="25">
        <f t="shared" si="44"/>
        <v>7.8201344376167183</v>
      </c>
      <c r="L245" s="25">
        <f t="shared" si="45"/>
        <v>5.194220616975509E-2</v>
      </c>
      <c r="M245" s="161">
        <v>7.2</v>
      </c>
      <c r="N245" s="25">
        <f t="shared" si="42"/>
        <v>2.84799690655495</v>
      </c>
      <c r="O245" s="25">
        <f t="shared" si="43"/>
        <v>0.53305503110845698</v>
      </c>
      <c r="P245" s="130">
        <v>53.3</v>
      </c>
      <c r="Q245" s="172">
        <f t="shared" si="41"/>
        <v>0.53299999999999992</v>
      </c>
    </row>
    <row r="246" spans="1:17">
      <c r="A246" s="14" t="s">
        <v>910</v>
      </c>
      <c r="B246" s="14" t="s">
        <v>911</v>
      </c>
      <c r="C246" s="25">
        <v>2.2706</v>
      </c>
      <c r="D246" s="24">
        <f t="shared" si="50"/>
        <v>0.52518529723188623</v>
      </c>
      <c r="E246" s="25">
        <v>3.93</v>
      </c>
      <c r="F246" s="25">
        <f t="shared" si="47"/>
        <v>0.59370257966616091</v>
      </c>
      <c r="G246" s="121">
        <v>19342.018105542102</v>
      </c>
      <c r="H246" s="159">
        <f t="shared" si="48"/>
        <v>4.2865017854851244</v>
      </c>
      <c r="I246" s="25">
        <f t="shared" ref="I246:I271" si="51">1-(H246-1.08436810445321)/(9.116567068-1.08436810445321)</f>
        <v>0.60133785336189638</v>
      </c>
      <c r="J246" s="235">
        <v>0.01</v>
      </c>
      <c r="K246" s="25">
        <f t="shared" si="44"/>
        <v>-2</v>
      </c>
      <c r="L246" s="25">
        <f t="shared" si="45"/>
        <v>1</v>
      </c>
      <c r="M246" s="161">
        <v>0.16666666666666699</v>
      </c>
      <c r="N246" s="25">
        <f t="shared" si="42"/>
        <v>-2.5849625007211534</v>
      </c>
      <c r="O246" s="25">
        <f t="shared" si="43"/>
        <v>0.24565606879672713</v>
      </c>
      <c r="P246" s="130">
        <v>1</v>
      </c>
      <c r="Q246" s="172">
        <f t="shared" si="41"/>
        <v>0.01</v>
      </c>
    </row>
    <row r="247" spans="1:17">
      <c r="A247" s="14" t="s">
        <v>913</v>
      </c>
      <c r="B247" s="14" t="s">
        <v>914</v>
      </c>
      <c r="C247" s="25">
        <v>1.7423999999999999</v>
      </c>
      <c r="D247" s="24">
        <f t="shared" si="50"/>
        <v>0.72492815005294209</v>
      </c>
      <c r="E247" s="25">
        <v>6.41</v>
      </c>
      <c r="F247" s="25">
        <f t="shared" si="47"/>
        <v>0.75050581689428442</v>
      </c>
      <c r="G247" s="121">
        <v>154406.58049353701</v>
      </c>
      <c r="H247" s="159">
        <f t="shared" si="48"/>
        <v>5.1886658051391743</v>
      </c>
      <c r="I247" s="25">
        <f t="shared" si="51"/>
        <v>0.48901941805564741</v>
      </c>
      <c r="J247" s="235">
        <v>2.0000000000000002E-5</v>
      </c>
      <c r="K247" s="25">
        <f t="shared" si="44"/>
        <v>-4.6989700043360187</v>
      </c>
      <c r="L247" s="25">
        <v>1</v>
      </c>
      <c r="M247" s="161">
        <v>28.376000000000001</v>
      </c>
      <c r="N247" s="25">
        <f t="shared" si="42"/>
        <v>4.8265993302731021</v>
      </c>
      <c r="O247" s="25">
        <f t="shared" si="43"/>
        <v>0.63772142759257333</v>
      </c>
      <c r="P247" s="130">
        <v>57.141666666666701</v>
      </c>
      <c r="Q247" s="172">
        <f t="shared" si="41"/>
        <v>0.57141666666666702</v>
      </c>
    </row>
    <row r="248" spans="1:17">
      <c r="A248" s="14" t="s">
        <v>917</v>
      </c>
      <c r="B248" s="14" t="s">
        <v>918</v>
      </c>
      <c r="C248" s="25">
        <v>2.7523</v>
      </c>
      <c r="D248" s="24">
        <f t="shared" si="50"/>
        <v>0.34302677355921951</v>
      </c>
      <c r="E248" s="25">
        <v>0.45</v>
      </c>
      <c r="F248" s="25">
        <f t="shared" si="47"/>
        <v>0.37367223065250382</v>
      </c>
      <c r="G248" s="121">
        <v>433752.83680627198</v>
      </c>
      <c r="H248" s="159">
        <f t="shared" si="48"/>
        <v>5.6372423281569279</v>
      </c>
      <c r="I248" s="25">
        <f t="shared" si="51"/>
        <v>0.43317213077434791</v>
      </c>
      <c r="J248" s="235">
        <v>100</v>
      </c>
      <c r="K248" s="25">
        <f t="shared" si="44"/>
        <v>2</v>
      </c>
      <c r="L248" s="25">
        <f t="shared" ref="L248:L271" si="52">1-(K248+2)/(8.3581601264438+2)</f>
        <v>0.61383103261859939</v>
      </c>
      <c r="M248" s="161">
        <v>2.6720000000000002</v>
      </c>
      <c r="N248" s="25">
        <f t="shared" si="42"/>
        <v>1.4179200078119654</v>
      </c>
      <c r="O248" s="25">
        <f t="shared" si="43"/>
        <v>0.45740517144370885</v>
      </c>
      <c r="P248" s="130">
        <v>33</v>
      </c>
      <c r="Q248" s="172">
        <f t="shared" si="41"/>
        <v>0.33</v>
      </c>
    </row>
    <row r="249" spans="1:17">
      <c r="A249" s="14" t="s">
        <v>920</v>
      </c>
      <c r="B249" s="14" t="s">
        <v>921</v>
      </c>
      <c r="C249" s="25">
        <v>1.8801000000000001</v>
      </c>
      <c r="D249" s="24">
        <f t="shared" si="50"/>
        <v>0.67285584631674478</v>
      </c>
      <c r="E249" s="25">
        <v>7.64</v>
      </c>
      <c r="F249" s="25">
        <f t="shared" si="47"/>
        <v>0.82827516439049065</v>
      </c>
      <c r="G249" s="121">
        <v>307081.09371348401</v>
      </c>
      <c r="H249" s="159">
        <f t="shared" si="48"/>
        <v>5.4872530787398288</v>
      </c>
      <c r="I249" s="25">
        <f t="shared" si="51"/>
        <v>0.45184562854224541</v>
      </c>
      <c r="J249" s="235">
        <v>3.9</v>
      </c>
      <c r="K249" s="25">
        <f t="shared" si="44"/>
        <v>0.59106460702649921</v>
      </c>
      <c r="L249" s="25">
        <f t="shared" si="52"/>
        <v>0.7498528140715206</v>
      </c>
      <c r="M249" s="161">
        <v>9.32</v>
      </c>
      <c r="N249" s="25">
        <f t="shared" si="42"/>
        <v>3.2203299548795559</v>
      </c>
      <c r="O249" s="25">
        <f t="shared" si="43"/>
        <v>0.55275113477886983</v>
      </c>
      <c r="P249" s="130">
        <v>61.9</v>
      </c>
      <c r="Q249" s="172">
        <f t="shared" si="41"/>
        <v>0.61899999999999999</v>
      </c>
    </row>
    <row r="250" spans="1:17">
      <c r="A250" s="14" t="s">
        <v>922</v>
      </c>
      <c r="B250" s="14" t="s">
        <v>923</v>
      </c>
      <c r="C250" s="25">
        <v>2.6339000000000001</v>
      </c>
      <c r="D250" s="24">
        <f t="shared" si="50"/>
        <v>0.38780063530479503</v>
      </c>
      <c r="E250" s="25">
        <v>2.2200000000000002</v>
      </c>
      <c r="F250" s="25">
        <f t="shared" si="47"/>
        <v>0.48558421851289835</v>
      </c>
      <c r="G250" s="121">
        <v>216090.49582408299</v>
      </c>
      <c r="H250" s="159">
        <f t="shared" si="48"/>
        <v>5.3346356659951084</v>
      </c>
      <c r="I250" s="25">
        <f t="shared" si="51"/>
        <v>0.47084632977454266</v>
      </c>
      <c r="J250" s="235">
        <v>22.4</v>
      </c>
      <c r="K250" s="25">
        <f t="shared" si="44"/>
        <v>1.3502480183341627</v>
      </c>
      <c r="L250" s="25">
        <f t="shared" si="52"/>
        <v>0.67655954557207809</v>
      </c>
      <c r="M250" s="161">
        <v>8.69</v>
      </c>
      <c r="N250" s="25">
        <f t="shared" si="42"/>
        <v>3.1193561770396756</v>
      </c>
      <c r="O250" s="25">
        <f t="shared" si="43"/>
        <v>0.54740970724436411</v>
      </c>
      <c r="P250" s="130">
        <v>27.27</v>
      </c>
      <c r="Q250" s="172">
        <f t="shared" si="41"/>
        <v>0.2727</v>
      </c>
    </row>
    <row r="251" spans="1:17">
      <c r="A251" s="14" t="s">
        <v>925</v>
      </c>
      <c r="B251" s="14" t="s">
        <v>926</v>
      </c>
      <c r="C251" s="25">
        <v>1.3098000000000001</v>
      </c>
      <c r="D251" s="24">
        <f t="shared" si="50"/>
        <v>0.88851913477537425</v>
      </c>
      <c r="E251" s="154">
        <v>2.99</v>
      </c>
      <c r="F251" s="154">
        <f t="shared" si="47"/>
        <v>0.53426909458775917</v>
      </c>
      <c r="G251" s="121">
        <v>313024.83473289298</v>
      </c>
      <c r="H251" s="159">
        <f t="shared" si="48"/>
        <v>5.4955787949253327</v>
      </c>
      <c r="I251" s="25">
        <f t="shared" si="51"/>
        <v>0.45080908596862523</v>
      </c>
      <c r="J251" s="235">
        <v>1140</v>
      </c>
      <c r="K251" s="25">
        <f t="shared" si="44"/>
        <v>3.0569048513364727</v>
      </c>
      <c r="L251" s="25">
        <f t="shared" si="52"/>
        <v>0.5117950688533498</v>
      </c>
      <c r="M251" s="161">
        <v>6.6319999999999997</v>
      </c>
      <c r="N251" s="25">
        <f t="shared" si="42"/>
        <v>2.7294440068336634</v>
      </c>
      <c r="O251" s="25">
        <f t="shared" si="43"/>
        <v>0.52678368287910826</v>
      </c>
      <c r="P251" s="130">
        <v>100</v>
      </c>
      <c r="Q251" s="172">
        <f t="shared" ref="Q251:Q277" si="53">P251/100</f>
        <v>1</v>
      </c>
    </row>
    <row r="252" spans="1:17">
      <c r="A252" s="14" t="s">
        <v>930</v>
      </c>
      <c r="B252" s="14" t="s">
        <v>931</v>
      </c>
      <c r="C252" s="25">
        <v>2.4962</v>
      </c>
      <c r="D252" s="24">
        <f t="shared" si="50"/>
        <v>0.43987293904099223</v>
      </c>
      <c r="E252" s="25">
        <v>2.56</v>
      </c>
      <c r="F252" s="25">
        <f t="shared" si="47"/>
        <v>0.50708143651997972</v>
      </c>
      <c r="G252" s="121">
        <v>5039792.8852239</v>
      </c>
      <c r="H252" s="159">
        <f t="shared" si="48"/>
        <v>6.7024126890938156</v>
      </c>
      <c r="I252" s="25">
        <f t="shared" si="51"/>
        <v>0.30055958397725779</v>
      </c>
      <c r="J252" s="235">
        <v>1200</v>
      </c>
      <c r="K252" s="25">
        <f t="shared" si="44"/>
        <v>3.0791812460476247</v>
      </c>
      <c r="L252" s="25">
        <f t="shared" si="52"/>
        <v>0.50964445576770323</v>
      </c>
      <c r="M252" s="161">
        <v>0.4</v>
      </c>
      <c r="N252" s="25">
        <f t="shared" si="42"/>
        <v>-1.3219280948873622</v>
      </c>
      <c r="O252" s="25">
        <f t="shared" si="43"/>
        <v>0.31246952172157361</v>
      </c>
      <c r="P252" s="130">
        <v>33.3333333333333</v>
      </c>
      <c r="Q252" s="172">
        <f t="shared" si="53"/>
        <v>0.33333333333333298</v>
      </c>
    </row>
    <row r="253" spans="1:17">
      <c r="A253" s="14" t="s">
        <v>933</v>
      </c>
      <c r="B253" s="14" t="s">
        <v>934</v>
      </c>
      <c r="C253" s="25">
        <v>2.2738</v>
      </c>
      <c r="D253" s="24">
        <f t="shared" si="50"/>
        <v>0.52397519286038419</v>
      </c>
      <c r="E253" s="25">
        <v>3.62</v>
      </c>
      <c r="F253" s="25">
        <f t="shared" si="47"/>
        <v>0.57410217501264549</v>
      </c>
      <c r="G253" s="121">
        <v>280.83847102342799</v>
      </c>
      <c r="H253" s="159">
        <f t="shared" si="48"/>
        <v>2.4484565999277428</v>
      </c>
      <c r="I253" s="25">
        <f t="shared" si="51"/>
        <v>0.83017247186414433</v>
      </c>
      <c r="J253" s="235">
        <v>1.4800000000000001E-2</v>
      </c>
      <c r="K253" s="25">
        <f t="shared" si="44"/>
        <v>-1.8297382846050425</v>
      </c>
      <c r="L253" s="25">
        <f t="shared" si="52"/>
        <v>0.98356255229533585</v>
      </c>
      <c r="M253" s="161">
        <v>31.7</v>
      </c>
      <c r="N253" s="25">
        <f t="shared" si="42"/>
        <v>4.9864109352520449</v>
      </c>
      <c r="O253" s="25">
        <f t="shared" si="43"/>
        <v>0.64617532647037623</v>
      </c>
      <c r="P253" s="130">
        <v>99.5</v>
      </c>
      <c r="Q253" s="172">
        <f t="shared" si="53"/>
        <v>0.995</v>
      </c>
    </row>
    <row r="254" spans="1:17">
      <c r="A254" s="14" t="s">
        <v>938</v>
      </c>
      <c r="B254" s="14" t="s">
        <v>939</v>
      </c>
      <c r="C254" s="25">
        <v>2.2706</v>
      </c>
      <c r="D254" s="24">
        <f t="shared" si="50"/>
        <v>0.52518529723188623</v>
      </c>
      <c r="E254" s="25">
        <v>3.93</v>
      </c>
      <c r="F254" s="25">
        <f t="shared" si="47"/>
        <v>0.59370257966616091</v>
      </c>
      <c r="G254" s="121">
        <v>18799.628013448801</v>
      </c>
      <c r="H254" s="159">
        <f t="shared" si="48"/>
        <v>4.2741492560027847</v>
      </c>
      <c r="I254" s="25">
        <f t="shared" si="51"/>
        <v>0.60287572979379256</v>
      </c>
      <c r="J254" s="235">
        <v>211500</v>
      </c>
      <c r="K254" s="25">
        <f t="shared" si="44"/>
        <v>5.325310371711061</v>
      </c>
      <c r="L254" s="25">
        <f t="shared" si="52"/>
        <v>0.29279811450201887</v>
      </c>
      <c r="M254" s="161">
        <v>0.02</v>
      </c>
      <c r="N254" s="25">
        <f t="shared" ref="N254:N315" si="54">LOG(M254,2)</f>
        <v>-5.6438561897747244</v>
      </c>
      <c r="O254" s="25">
        <f t="shared" ref="O254:O315" si="55">(N254+7.22881869)/(11.6750749203854+7.22881869)</f>
        <v>8.3843177119581891E-2</v>
      </c>
      <c r="P254" s="130">
        <v>1</v>
      </c>
      <c r="Q254" s="172">
        <f t="shared" si="53"/>
        <v>0.01</v>
      </c>
    </row>
    <row r="255" spans="1:17">
      <c r="A255" s="14" t="s">
        <v>940</v>
      </c>
      <c r="B255" s="14" t="s">
        <v>941</v>
      </c>
      <c r="C255" s="25">
        <v>2.2706</v>
      </c>
      <c r="D255" s="24">
        <f t="shared" si="50"/>
        <v>0.52518529723188623</v>
      </c>
      <c r="E255" s="25">
        <v>3.93</v>
      </c>
      <c r="F255" s="25">
        <f t="shared" si="47"/>
        <v>0.59370257966616091</v>
      </c>
      <c r="G255" s="121">
        <v>22320.366910141001</v>
      </c>
      <c r="H255" s="159">
        <f t="shared" si="48"/>
        <v>4.3487013294115933</v>
      </c>
      <c r="I255" s="25">
        <f t="shared" si="51"/>
        <v>0.59359407806340658</v>
      </c>
      <c r="J255" s="235">
        <v>211500</v>
      </c>
      <c r="K255" s="25">
        <f t="shared" si="44"/>
        <v>5.325310371711061</v>
      </c>
      <c r="L255" s="25">
        <f t="shared" si="52"/>
        <v>0.29279811450201887</v>
      </c>
      <c r="M255" s="161">
        <v>3.3333333333333301E-3</v>
      </c>
      <c r="N255" s="25">
        <f t="shared" si="54"/>
        <v>-8.2288186904958831</v>
      </c>
      <c r="O255" s="25">
        <f t="shared" si="55"/>
        <v>-5.2899155121488017E-2</v>
      </c>
      <c r="P255" s="130">
        <v>6</v>
      </c>
      <c r="Q255" s="172">
        <f t="shared" si="53"/>
        <v>0.06</v>
      </c>
    </row>
    <row r="256" spans="1:17">
      <c r="A256" s="14" t="s">
        <v>942</v>
      </c>
      <c r="B256" s="14" t="s">
        <v>943</v>
      </c>
      <c r="C256" s="25">
        <v>2.2749999999999999</v>
      </c>
      <c r="D256" s="24">
        <f t="shared" si="50"/>
        <v>0.52352140372107092</v>
      </c>
      <c r="E256" s="25">
        <v>3.3</v>
      </c>
      <c r="F256" s="25">
        <f t="shared" si="47"/>
        <v>0.55386949924127471</v>
      </c>
      <c r="G256" s="121">
        <v>190882.942560795</v>
      </c>
      <c r="H256" s="159">
        <f t="shared" si="48"/>
        <v>5.2807671212553622</v>
      </c>
      <c r="I256" s="25">
        <f t="shared" si="51"/>
        <v>0.47755290477152945</v>
      </c>
      <c r="J256" s="235">
        <v>7500000</v>
      </c>
      <c r="K256" s="25">
        <f t="shared" si="44"/>
        <v>6.8750612633917001</v>
      </c>
      <c r="L256" s="25">
        <f t="shared" si="52"/>
        <v>0.14318168911733964</v>
      </c>
      <c r="M256" s="161">
        <v>0.33333333333333298</v>
      </c>
      <c r="N256" s="25">
        <f t="shared" si="54"/>
        <v>-1.5849625007211576</v>
      </c>
      <c r="O256" s="25">
        <f t="shared" si="55"/>
        <v>0.29855522389198313</v>
      </c>
      <c r="P256" s="130">
        <v>13</v>
      </c>
      <c r="Q256" s="172">
        <f t="shared" si="53"/>
        <v>0.13</v>
      </c>
    </row>
    <row r="257" spans="1:17">
      <c r="A257" s="14" t="s">
        <v>946</v>
      </c>
      <c r="B257" s="14" t="s">
        <v>1669</v>
      </c>
      <c r="C257" s="25">
        <v>2.8410000000000002</v>
      </c>
      <c r="D257" s="24">
        <f t="shared" si="50"/>
        <v>0.3094841930116472</v>
      </c>
      <c r="E257" s="25">
        <v>-0.72</v>
      </c>
      <c r="F257" s="25">
        <f t="shared" si="47"/>
        <v>0.29969650986342949</v>
      </c>
      <c r="G257" s="121">
        <v>791010.33410253795</v>
      </c>
      <c r="H257" s="159">
        <f t="shared" si="48"/>
        <v>5.8981821573464641</v>
      </c>
      <c r="I257" s="25">
        <f t="shared" si="51"/>
        <v>0.40068540698005684</v>
      </c>
      <c r="J257" s="235">
        <v>21100</v>
      </c>
      <c r="K257" s="25">
        <f t="shared" ref="K257:K320" si="56">LOG10(J257)</f>
        <v>4.3242824552976931</v>
      </c>
      <c r="L257" s="25">
        <f t="shared" si="52"/>
        <v>0.38943959370234527</v>
      </c>
      <c r="M257" s="161">
        <v>8.94</v>
      </c>
      <c r="N257" s="25">
        <f t="shared" si="54"/>
        <v>3.1602748314085933</v>
      </c>
      <c r="O257" s="25">
        <f t="shared" si="55"/>
        <v>0.54957426948811461</v>
      </c>
      <c r="P257" s="130">
        <v>79</v>
      </c>
      <c r="Q257" s="172">
        <f t="shared" si="53"/>
        <v>0.79</v>
      </c>
    </row>
    <row r="258" spans="1:17">
      <c r="A258" s="14" t="s">
        <v>948</v>
      </c>
      <c r="B258" s="14" t="s">
        <v>949</v>
      </c>
      <c r="C258" s="25">
        <v>2.3586999999999998</v>
      </c>
      <c r="D258" s="24">
        <f t="shared" si="50"/>
        <v>0.49186961125397066</v>
      </c>
      <c r="E258" s="25">
        <v>1.29</v>
      </c>
      <c r="F258" s="25">
        <f t="shared" si="47"/>
        <v>0.42678300455235207</v>
      </c>
      <c r="G258" s="121">
        <v>2503113.47808275</v>
      </c>
      <c r="H258" s="159">
        <f t="shared" si="48"/>
        <v>6.3984805386965267</v>
      </c>
      <c r="I258" s="25">
        <f t="shared" si="51"/>
        <v>0.33839880481536821</v>
      </c>
      <c r="J258" s="235">
        <v>10</v>
      </c>
      <c r="K258" s="25">
        <f t="shared" si="56"/>
        <v>1</v>
      </c>
      <c r="L258" s="25">
        <f t="shared" si="52"/>
        <v>0.71037327446394949</v>
      </c>
      <c r="M258" s="161">
        <v>52.08</v>
      </c>
      <c r="N258" s="25">
        <f t="shared" si="54"/>
        <v>5.7026575433909112</v>
      </c>
      <c r="O258" s="25">
        <f t="shared" si="55"/>
        <v>0.68406416688076532</v>
      </c>
      <c r="P258" s="130">
        <v>100</v>
      </c>
      <c r="Q258" s="172">
        <f t="shared" si="53"/>
        <v>1</v>
      </c>
    </row>
    <row r="259" spans="1:17">
      <c r="A259" s="14" t="s">
        <v>953</v>
      </c>
      <c r="B259" s="14" t="s">
        <v>954</v>
      </c>
      <c r="C259" s="25">
        <v>1.9910000000000001</v>
      </c>
      <c r="D259" s="24">
        <f t="shared" si="50"/>
        <v>0.63091816669187706</v>
      </c>
      <c r="E259" s="25">
        <v>1.1499999999999999</v>
      </c>
      <c r="F259" s="25">
        <f t="shared" si="47"/>
        <v>0.41793120890237734</v>
      </c>
      <c r="G259" s="121">
        <v>7013.6108887109704</v>
      </c>
      <c r="H259" s="159">
        <f t="shared" si="48"/>
        <v>3.8459416677939453</v>
      </c>
      <c r="I259" s="25">
        <f t="shared" si="51"/>
        <v>0.6561871069337526</v>
      </c>
      <c r="J259" s="235">
        <v>32</v>
      </c>
      <c r="K259" s="25">
        <f t="shared" si="56"/>
        <v>1.505149978319906</v>
      </c>
      <c r="L259" s="25">
        <f t="shared" si="52"/>
        <v>0.66160496308881578</v>
      </c>
      <c r="M259" s="161">
        <v>27.385000000000002</v>
      </c>
      <c r="N259" s="25">
        <f t="shared" si="54"/>
        <v>4.7753139752538125</v>
      </c>
      <c r="O259" s="25">
        <f t="shared" si="55"/>
        <v>0.63500847564329266</v>
      </c>
      <c r="P259" s="130">
        <v>80.7</v>
      </c>
      <c r="Q259" s="172">
        <f t="shared" si="53"/>
        <v>0.80700000000000005</v>
      </c>
    </row>
    <row r="260" spans="1:17">
      <c r="A260" s="14" t="s">
        <v>958</v>
      </c>
      <c r="B260" s="14" t="s">
        <v>959</v>
      </c>
      <c r="C260" s="25">
        <v>1.2787999999999999</v>
      </c>
      <c r="D260" s="24">
        <f t="shared" si="50"/>
        <v>0.90024202087430039</v>
      </c>
      <c r="E260" s="25">
        <v>3.53</v>
      </c>
      <c r="F260" s="25">
        <f t="shared" ref="F260:F323" si="57">(E260+5.46)/(10.356+5.46)</f>
        <v>0.56841173495194741</v>
      </c>
      <c r="G260" s="121">
        <v>156473.278079451</v>
      </c>
      <c r="H260" s="159">
        <f t="shared" ref="H260:H323" si="58">LOG10(G260)</f>
        <v>5.1944401810292486</v>
      </c>
      <c r="I260" s="25">
        <f t="shared" si="51"/>
        <v>0.4883005145628081</v>
      </c>
      <c r="J260" s="235">
        <v>7.59</v>
      </c>
      <c r="K260" s="25">
        <f t="shared" si="56"/>
        <v>0.88024177589548036</v>
      </c>
      <c r="L260" s="25">
        <f t="shared" si="52"/>
        <v>0.72193500189841775</v>
      </c>
      <c r="M260" s="161">
        <v>0.3</v>
      </c>
      <c r="N260" s="25">
        <f t="shared" si="54"/>
        <v>-1.7369655941662063</v>
      </c>
      <c r="O260" s="25">
        <f t="shared" si="55"/>
        <v>0.29051438867687479</v>
      </c>
      <c r="P260" s="130">
        <v>0</v>
      </c>
      <c r="Q260" s="172">
        <f t="shared" si="53"/>
        <v>0</v>
      </c>
    </row>
    <row r="261" spans="1:17">
      <c r="A261" s="14" t="s">
        <v>960</v>
      </c>
      <c r="B261" s="14" t="s">
        <v>961</v>
      </c>
      <c r="C261" s="25">
        <v>2.6429</v>
      </c>
      <c r="D261" s="24">
        <f t="shared" si="50"/>
        <v>0.38439721675994554</v>
      </c>
      <c r="E261" s="25">
        <v>0.09</v>
      </c>
      <c r="F261" s="25">
        <f t="shared" si="57"/>
        <v>0.35091047040971168</v>
      </c>
      <c r="G261" s="121">
        <v>191.715199338578</v>
      </c>
      <c r="H261" s="159">
        <f t="shared" si="58"/>
        <v>2.2826565454664829</v>
      </c>
      <c r="I261" s="25">
        <f t="shared" si="51"/>
        <v>0.85081439759503386</v>
      </c>
      <c r="J261" s="235">
        <v>11600</v>
      </c>
      <c r="K261" s="25">
        <f t="shared" si="56"/>
        <v>4.0644579892269181</v>
      </c>
      <c r="L261" s="25">
        <f t="shared" si="52"/>
        <v>0.41452363014308902</v>
      </c>
      <c r="M261" s="161">
        <v>9.4</v>
      </c>
      <c r="N261" s="25">
        <f t="shared" si="54"/>
        <v>3.2326607567902754</v>
      </c>
      <c r="O261" s="25">
        <f t="shared" si="55"/>
        <v>0.5534034237815938</v>
      </c>
      <c r="P261" s="130">
        <v>84</v>
      </c>
      <c r="Q261" s="172">
        <f t="shared" si="53"/>
        <v>0.84</v>
      </c>
    </row>
    <row r="262" spans="1:17">
      <c r="A262" s="14" t="s">
        <v>962</v>
      </c>
      <c r="B262" s="14" t="s">
        <v>963</v>
      </c>
      <c r="C262" s="25">
        <v>2.2286999999999999</v>
      </c>
      <c r="D262" s="24">
        <f t="shared" si="50"/>
        <v>0.54103010134624108</v>
      </c>
      <c r="E262" s="25">
        <v>2.97</v>
      </c>
      <c r="F262" s="25">
        <f t="shared" si="57"/>
        <v>0.53300455235204858</v>
      </c>
      <c r="G262" s="121">
        <v>499936.58845909999</v>
      </c>
      <c r="H262" s="159">
        <f t="shared" si="58"/>
        <v>5.6989149222785027</v>
      </c>
      <c r="I262" s="25">
        <f t="shared" si="51"/>
        <v>0.42549396015115137</v>
      </c>
      <c r="J262" s="235">
        <v>1000</v>
      </c>
      <c r="K262" s="25">
        <f t="shared" si="56"/>
        <v>3</v>
      </c>
      <c r="L262" s="25">
        <f t="shared" si="52"/>
        <v>0.5172887907732493</v>
      </c>
      <c r="M262" s="161">
        <v>0.55000000000000004</v>
      </c>
      <c r="N262" s="25">
        <f t="shared" si="54"/>
        <v>-0.86249647625006509</v>
      </c>
      <c r="O262" s="25">
        <f t="shared" si="55"/>
        <v>0.33677306617153263</v>
      </c>
      <c r="P262" s="130">
        <v>28.571428571428601</v>
      </c>
      <c r="Q262" s="172">
        <f t="shared" si="53"/>
        <v>0.28571428571428603</v>
      </c>
    </row>
    <row r="263" spans="1:17">
      <c r="A263" s="14" t="s">
        <v>964</v>
      </c>
      <c r="B263" s="14" t="s">
        <v>965</v>
      </c>
      <c r="C263" s="25">
        <v>1.4945999999999999</v>
      </c>
      <c r="D263" s="24">
        <f t="shared" si="50"/>
        <v>0.81863560732113139</v>
      </c>
      <c r="E263" s="25">
        <v>1.79</v>
      </c>
      <c r="F263" s="25">
        <f t="shared" si="57"/>
        <v>0.45839656044511889</v>
      </c>
      <c r="G263" s="121">
        <v>774150.78707539395</v>
      </c>
      <c r="H263" s="159">
        <f t="shared" si="58"/>
        <v>5.8888255596709751</v>
      </c>
      <c r="I263" s="25">
        <f t="shared" si="51"/>
        <v>0.4018502931734832</v>
      </c>
      <c r="J263" s="235">
        <v>40000</v>
      </c>
      <c r="K263" s="25">
        <f t="shared" si="56"/>
        <v>4.6020599913279625</v>
      </c>
      <c r="L263" s="25">
        <f t="shared" si="52"/>
        <v>0.36262232763970548</v>
      </c>
      <c r="M263" s="161">
        <v>1.93</v>
      </c>
      <c r="N263" s="25">
        <f t="shared" si="54"/>
        <v>0.94860084749335571</v>
      </c>
      <c r="O263" s="25">
        <f t="shared" si="55"/>
        <v>0.43257858439283925</v>
      </c>
      <c r="P263" s="130">
        <v>100</v>
      </c>
      <c r="Q263" s="172">
        <f t="shared" si="53"/>
        <v>1</v>
      </c>
    </row>
    <row r="264" spans="1:17">
      <c r="A264" s="14" t="s">
        <v>967</v>
      </c>
      <c r="B264" s="14" t="s">
        <v>968</v>
      </c>
      <c r="C264" s="25">
        <v>2.6629999999999998</v>
      </c>
      <c r="D264" s="24">
        <f t="shared" si="50"/>
        <v>0.37679624867644845</v>
      </c>
      <c r="E264" s="25">
        <v>3.97</v>
      </c>
      <c r="F264" s="25">
        <f t="shared" si="57"/>
        <v>0.59623166413758222</v>
      </c>
      <c r="G264" s="121">
        <v>59018.2868142445</v>
      </c>
      <c r="H264" s="159">
        <f t="shared" si="58"/>
        <v>4.7709865986251607</v>
      </c>
      <c r="I264" s="25">
        <f t="shared" si="51"/>
        <v>0.5410200231713328</v>
      </c>
      <c r="J264" s="235">
        <v>1.3</v>
      </c>
      <c r="K264" s="25">
        <f t="shared" si="56"/>
        <v>0.11394335230683679</v>
      </c>
      <c r="L264" s="25">
        <f t="shared" si="52"/>
        <v>0.79591516963422304</v>
      </c>
      <c r="M264" s="161">
        <v>1.5</v>
      </c>
      <c r="N264" s="25">
        <f t="shared" si="54"/>
        <v>0.58496250072115619</v>
      </c>
      <c r="O264" s="25">
        <f t="shared" si="55"/>
        <v>0.41334242308835412</v>
      </c>
      <c r="P264" s="130">
        <v>0</v>
      </c>
      <c r="Q264" s="172">
        <f t="shared" si="53"/>
        <v>0</v>
      </c>
    </row>
    <row r="265" spans="1:17" ht="14.5" thickBot="1">
      <c r="A265" s="14" t="s">
        <v>970</v>
      </c>
      <c r="B265" s="14" t="s">
        <v>971</v>
      </c>
      <c r="C265" s="25">
        <v>2.3622999999999998</v>
      </c>
      <c r="D265" s="24">
        <f t="shared" si="50"/>
        <v>0.49050824383603087</v>
      </c>
      <c r="E265" s="25">
        <v>0.23</v>
      </c>
      <c r="F265" s="25">
        <f t="shared" si="57"/>
        <v>0.35976226605968642</v>
      </c>
      <c r="G265" s="121">
        <v>162585530.63017401</v>
      </c>
      <c r="H265" s="159">
        <f t="shared" si="58"/>
        <v>8.2110818927519862</v>
      </c>
      <c r="I265" s="25">
        <f t="shared" si="51"/>
        <v>0.11273191555107809</v>
      </c>
      <c r="J265" s="235">
        <v>17000</v>
      </c>
      <c r="K265" s="25">
        <f t="shared" si="56"/>
        <v>4.2304489213782741</v>
      </c>
      <c r="L265" s="25">
        <f t="shared" si="52"/>
        <v>0.39849849342719768</v>
      </c>
      <c r="M265" s="161">
        <v>1108</v>
      </c>
      <c r="N265" s="25">
        <f t="shared" si="54"/>
        <v>10.113742166049189</v>
      </c>
      <c r="O265" s="25">
        <f t="shared" si="55"/>
        <v>0.91740681647306532</v>
      </c>
      <c r="P265" s="130">
        <v>96.15</v>
      </c>
      <c r="Q265" s="172">
        <f t="shared" si="53"/>
        <v>0.96150000000000002</v>
      </c>
    </row>
    <row r="266" spans="1:17" ht="14.5" thickBot="1">
      <c r="A266" s="14" t="s">
        <v>973</v>
      </c>
      <c r="B266" s="14" t="s">
        <v>974</v>
      </c>
      <c r="C266" s="25">
        <v>2.657</v>
      </c>
      <c r="D266" s="24">
        <f t="shared" si="50"/>
        <v>0.37906519437301467</v>
      </c>
      <c r="E266" s="153">
        <v>5.07</v>
      </c>
      <c r="F266" s="153">
        <f t="shared" si="57"/>
        <v>0.66578148710166929</v>
      </c>
      <c r="G266" s="121">
        <v>7605.26696570684</v>
      </c>
      <c r="H266" s="159">
        <f t="shared" si="58"/>
        <v>3.8811144635827555</v>
      </c>
      <c r="I266" s="25">
        <f t="shared" si="51"/>
        <v>0.65180813226586443</v>
      </c>
      <c r="J266" s="235">
        <v>5.6000000000000001E-2</v>
      </c>
      <c r="K266" s="25">
        <f t="shared" si="56"/>
        <v>-1.2518119729937995</v>
      </c>
      <c r="L266" s="25">
        <f t="shared" si="52"/>
        <v>0.92776825055097201</v>
      </c>
      <c r="M266" s="161">
        <v>2.552</v>
      </c>
      <c r="N266" s="25">
        <f t="shared" si="54"/>
        <v>1.3516283291027824</v>
      </c>
      <c r="O266" s="25">
        <f t="shared" si="55"/>
        <v>0.45389839765014689</v>
      </c>
      <c r="P266" s="130">
        <v>29.05</v>
      </c>
      <c r="Q266" s="172">
        <f t="shared" si="53"/>
        <v>0.29049999999999998</v>
      </c>
    </row>
    <row r="267" spans="1:17">
      <c r="A267" s="14" t="s">
        <v>977</v>
      </c>
      <c r="B267" s="14" t="s">
        <v>978</v>
      </c>
      <c r="C267" s="25">
        <v>2.1124000000000001</v>
      </c>
      <c r="D267" s="24">
        <f t="shared" si="50"/>
        <v>0.58500983209801838</v>
      </c>
      <c r="E267" s="25">
        <v>-0.92</v>
      </c>
      <c r="F267" s="25">
        <f t="shared" si="57"/>
        <v>0.28705108750632274</v>
      </c>
      <c r="G267" s="121">
        <v>95233.493585871998</v>
      </c>
      <c r="H267" s="159">
        <f t="shared" si="58"/>
        <v>4.978789716465335</v>
      </c>
      <c r="I267" s="25">
        <f t="shared" si="51"/>
        <v>0.51514876191606951</v>
      </c>
      <c r="J267" s="235">
        <v>316</v>
      </c>
      <c r="K267" s="25">
        <f t="shared" si="56"/>
        <v>2.4996870826184039</v>
      </c>
      <c r="L267" s="25">
        <f t="shared" si="52"/>
        <v>0.56559012144145593</v>
      </c>
      <c r="M267" s="161">
        <v>15.6</v>
      </c>
      <c r="N267" s="25">
        <f t="shared" si="54"/>
        <v>3.9634741239748861</v>
      </c>
      <c r="O267" s="25">
        <f t="shared" si="55"/>
        <v>0.59206283343797894</v>
      </c>
      <c r="P267" s="130">
        <v>55.55</v>
      </c>
      <c r="Q267" s="172">
        <f t="shared" si="53"/>
        <v>0.55549999999999999</v>
      </c>
    </row>
    <row r="268" spans="1:17">
      <c r="A268" s="14" t="s">
        <v>983</v>
      </c>
      <c r="B268" s="14" t="s">
        <v>984</v>
      </c>
      <c r="C268" s="25">
        <v>2.7189000000000001</v>
      </c>
      <c r="D268" s="24">
        <f t="shared" si="50"/>
        <v>0.35565723793677195</v>
      </c>
      <c r="E268" s="25">
        <v>5.33</v>
      </c>
      <c r="F268" s="25">
        <f t="shared" si="57"/>
        <v>0.68222053616590794</v>
      </c>
      <c r="G268" s="121">
        <v>219.720193969121</v>
      </c>
      <c r="H268" s="159">
        <f t="shared" si="58"/>
        <v>2.3418699737449233</v>
      </c>
      <c r="I268" s="25">
        <f t="shared" si="51"/>
        <v>0.84344239043395952</v>
      </c>
      <c r="J268" s="235">
        <v>60</v>
      </c>
      <c r="K268" s="25">
        <f t="shared" si="56"/>
        <v>1.7781512503836436</v>
      </c>
      <c r="L268" s="25">
        <f t="shared" si="52"/>
        <v>0.63524880825715013</v>
      </c>
      <c r="M268" s="161">
        <v>9.8239999999999998</v>
      </c>
      <c r="N268" s="25">
        <f t="shared" si="54"/>
        <v>3.2963105607080925</v>
      </c>
      <c r="O268" s="25">
        <f t="shared" si="55"/>
        <v>0.55677044463082515</v>
      </c>
      <c r="P268" s="130">
        <v>47.272727500000002</v>
      </c>
      <c r="Q268" s="172">
        <f t="shared" si="53"/>
        <v>0.472727275</v>
      </c>
    </row>
    <row r="269" spans="1:17">
      <c r="A269" s="14" t="s">
        <v>987</v>
      </c>
      <c r="B269" s="14" t="s">
        <v>988</v>
      </c>
      <c r="C269" s="25">
        <v>2.2349000000000001</v>
      </c>
      <c r="D269" s="24">
        <f t="shared" si="50"/>
        <v>0.53868552412645587</v>
      </c>
      <c r="E269" s="25">
        <v>1.1000000000000001</v>
      </c>
      <c r="F269" s="25">
        <f t="shared" si="57"/>
        <v>0.41476985331310073</v>
      </c>
      <c r="G269" s="121">
        <v>359268.93469577498</v>
      </c>
      <c r="H269" s="159">
        <f t="shared" si="58"/>
        <v>5.5554196662069355</v>
      </c>
      <c r="I269" s="25">
        <f t="shared" si="51"/>
        <v>0.44335896283880938</v>
      </c>
      <c r="J269" s="235">
        <v>200000</v>
      </c>
      <c r="K269" s="25">
        <f t="shared" si="56"/>
        <v>5.3010299956639813</v>
      </c>
      <c r="L269" s="25">
        <f t="shared" si="52"/>
        <v>0.29514219643845219</v>
      </c>
      <c r="M269" s="161">
        <v>24.55</v>
      </c>
      <c r="N269" s="25">
        <f t="shared" si="54"/>
        <v>4.6176511194273306</v>
      </c>
      <c r="O269" s="25">
        <f t="shared" si="55"/>
        <v>0.6266682437801665</v>
      </c>
      <c r="P269" s="130">
        <v>73</v>
      </c>
      <c r="Q269" s="172">
        <f t="shared" si="53"/>
        <v>0.73</v>
      </c>
    </row>
    <row r="270" spans="1:17">
      <c r="A270" s="14" t="s">
        <v>992</v>
      </c>
      <c r="B270" s="14" t="s">
        <v>993</v>
      </c>
      <c r="C270" s="25">
        <v>2.1850999999999998</v>
      </c>
      <c r="D270" s="24">
        <f t="shared" si="50"/>
        <v>0.5575177734079565</v>
      </c>
      <c r="E270" s="25">
        <v>-0.3</v>
      </c>
      <c r="F270" s="25">
        <f t="shared" si="57"/>
        <v>0.32625189681335359</v>
      </c>
      <c r="G270" s="121">
        <v>111463.93657147299</v>
      </c>
      <c r="H270" s="159">
        <f t="shared" si="58"/>
        <v>5.0471343769677901</v>
      </c>
      <c r="I270" s="25">
        <f t="shared" si="51"/>
        <v>0.50663992631418386</v>
      </c>
      <c r="J270" s="235">
        <v>10000</v>
      </c>
      <c r="K270" s="25">
        <f t="shared" si="56"/>
        <v>4</v>
      </c>
      <c r="L270" s="25">
        <f t="shared" si="52"/>
        <v>0.42074654892789909</v>
      </c>
      <c r="M270" s="161">
        <v>0.02</v>
      </c>
      <c r="N270" s="25">
        <f t="shared" si="54"/>
        <v>-5.6438561897747244</v>
      </c>
      <c r="O270" s="25">
        <f t="shared" si="55"/>
        <v>8.3843177119581891E-2</v>
      </c>
      <c r="P270" s="130">
        <v>0</v>
      </c>
      <c r="Q270" s="172">
        <f t="shared" si="53"/>
        <v>0</v>
      </c>
    </row>
    <row r="271" spans="1:17">
      <c r="A271" s="14" t="s">
        <v>994</v>
      </c>
      <c r="B271" s="14" t="s">
        <v>995</v>
      </c>
      <c r="C271" s="25">
        <v>1.5324</v>
      </c>
      <c r="D271" s="24">
        <f t="shared" si="50"/>
        <v>0.80434124943276353</v>
      </c>
      <c r="E271" s="25">
        <v>-1.43</v>
      </c>
      <c r="F271" s="25">
        <f t="shared" si="57"/>
        <v>0.25480526049570057</v>
      </c>
      <c r="G271" s="121">
        <v>952496.013144542</v>
      </c>
      <c r="H271" s="159">
        <f t="shared" si="58"/>
        <v>5.9788631665282876</v>
      </c>
      <c r="I271" s="25">
        <f t="shared" si="51"/>
        <v>0.39064070943857598</v>
      </c>
      <c r="J271" s="235">
        <v>5000</v>
      </c>
      <c r="K271" s="25">
        <f t="shared" si="56"/>
        <v>3.6989700043360187</v>
      </c>
      <c r="L271" s="25">
        <f t="shared" si="52"/>
        <v>0.44980865957199589</v>
      </c>
      <c r="M271" s="161">
        <v>70.58</v>
      </c>
      <c r="N271" s="25">
        <f t="shared" si="54"/>
        <v>6.1411875250049999</v>
      </c>
      <c r="O271" s="25">
        <f t="shared" si="55"/>
        <v>0.70726203239208885</v>
      </c>
      <c r="P271" s="130">
        <v>40</v>
      </c>
      <c r="Q271" s="172">
        <f t="shared" si="53"/>
        <v>0.4</v>
      </c>
    </row>
    <row r="272" spans="1:17">
      <c r="A272" s="14" t="s">
        <v>998</v>
      </c>
      <c r="B272" s="14" t="s">
        <v>999</v>
      </c>
      <c r="C272" s="25">
        <v>2.0266000000000002</v>
      </c>
      <c r="D272" s="24">
        <f t="shared" si="50"/>
        <v>0.61745575555891685</v>
      </c>
      <c r="E272" s="25">
        <v>4.1100000000000003</v>
      </c>
      <c r="F272" s="25">
        <f t="shared" si="57"/>
        <v>0.60508345978755695</v>
      </c>
      <c r="G272" s="121">
        <v>0.50104861773117304</v>
      </c>
      <c r="H272" s="159">
        <f t="shared" si="58"/>
        <v>-0.30012013164183304</v>
      </c>
      <c r="I272" s="25">
        <v>1</v>
      </c>
      <c r="J272" s="235">
        <v>2.964094E-4</v>
      </c>
      <c r="K272" s="25">
        <f t="shared" si="56"/>
        <v>-3.5281080277392771</v>
      </c>
      <c r="L272" s="25">
        <v>1</v>
      </c>
      <c r="M272" s="161">
        <v>21.753</v>
      </c>
      <c r="N272" s="25">
        <f t="shared" si="54"/>
        <v>4.4431424745458079</v>
      </c>
      <c r="O272" s="25">
        <f t="shared" si="55"/>
        <v>0.61743688390911589</v>
      </c>
      <c r="P272" s="130">
        <v>66.6666666666667</v>
      </c>
      <c r="Q272" s="172">
        <f t="shared" si="53"/>
        <v>0.66666666666666696</v>
      </c>
    </row>
    <row r="273" spans="1:17">
      <c r="A273" s="14" t="s">
        <v>1002</v>
      </c>
      <c r="B273" s="14" t="s">
        <v>1003</v>
      </c>
      <c r="C273" s="25">
        <v>2.5908000000000002</v>
      </c>
      <c r="D273" s="24">
        <f t="shared" si="50"/>
        <v>0.40409922855846303</v>
      </c>
      <c r="E273" s="25">
        <v>-1.22</v>
      </c>
      <c r="F273" s="25">
        <f t="shared" si="57"/>
        <v>0.26808295397066267</v>
      </c>
      <c r="G273" s="121">
        <v>2247230.1057830499</v>
      </c>
      <c r="H273" s="159">
        <f t="shared" si="58"/>
        <v>6.3516475444063518</v>
      </c>
      <c r="I273" s="25">
        <f t="shared" ref="I273:I336" si="59">1-(H273-1.08436810445321)/(9.116567068-1.08436810445321)</f>
        <v>0.34422946146402966</v>
      </c>
      <c r="J273" s="235">
        <v>88</v>
      </c>
      <c r="K273" s="25">
        <f t="shared" si="56"/>
        <v>1.9444826721501687</v>
      </c>
      <c r="L273" s="25">
        <f t="shared" ref="L273:L325" si="60">1-(K273+2)/(8.3581601264438+2)</f>
        <v>0.61919079991048531</v>
      </c>
      <c r="M273" s="161">
        <v>3.8359999999999999</v>
      </c>
      <c r="N273" s="25">
        <f t="shared" si="54"/>
        <v>1.939602720356044</v>
      </c>
      <c r="O273" s="25">
        <f t="shared" si="55"/>
        <v>0.48500174616509195</v>
      </c>
      <c r="P273" s="130">
        <v>91.5</v>
      </c>
      <c r="Q273" s="172">
        <f t="shared" si="53"/>
        <v>0.91500000000000004</v>
      </c>
    </row>
    <row r="274" spans="1:17">
      <c r="A274" s="14" t="s">
        <v>1007</v>
      </c>
      <c r="B274" s="14" t="s">
        <v>1934</v>
      </c>
      <c r="C274" s="25">
        <v>2.2993999999999999</v>
      </c>
      <c r="D274" s="24">
        <f t="shared" si="50"/>
        <v>0.51429435788836786</v>
      </c>
      <c r="E274" s="25">
        <v>0.15</v>
      </c>
      <c r="F274" s="25">
        <f t="shared" si="57"/>
        <v>0.35470409711684375</v>
      </c>
      <c r="G274" s="121">
        <v>1606376.60607098</v>
      </c>
      <c r="H274" s="159">
        <f t="shared" si="58"/>
        <v>6.205847370808387</v>
      </c>
      <c r="I274" s="25">
        <f t="shared" si="59"/>
        <v>0.36238142386681149</v>
      </c>
      <c r="J274" s="235">
        <v>100000</v>
      </c>
      <c r="K274" s="25">
        <f t="shared" si="56"/>
        <v>5</v>
      </c>
      <c r="L274" s="25">
        <f t="shared" si="60"/>
        <v>0.32420430708254888</v>
      </c>
      <c r="M274" s="161">
        <v>37.04</v>
      </c>
      <c r="N274" s="25">
        <f t="shared" si="54"/>
        <v>5.2110121934855114</v>
      </c>
      <c r="O274" s="25">
        <f t="shared" si="55"/>
        <v>0.65805654326425811</v>
      </c>
      <c r="P274" s="130">
        <v>85.704999999999998</v>
      </c>
      <c r="Q274" s="172">
        <f t="shared" si="53"/>
        <v>0.85704999999999998</v>
      </c>
    </row>
    <row r="275" spans="1:17">
      <c r="A275" s="14" t="s">
        <v>1009</v>
      </c>
      <c r="B275" s="14" t="s">
        <v>1010</v>
      </c>
      <c r="C275" s="25">
        <v>2.0350000000000001</v>
      </c>
      <c r="D275" s="24">
        <f t="shared" si="50"/>
        <v>0.61427923158372399</v>
      </c>
      <c r="E275" s="25">
        <v>3.83</v>
      </c>
      <c r="F275" s="25">
        <f t="shared" si="57"/>
        <v>0.58737986848760748</v>
      </c>
      <c r="G275" s="121">
        <v>701361.08887109696</v>
      </c>
      <c r="H275" s="159">
        <f t="shared" si="58"/>
        <v>5.8459416677939453</v>
      </c>
      <c r="I275" s="25">
        <f t="shared" si="59"/>
        <v>0.40718929088402955</v>
      </c>
      <c r="J275" s="235">
        <v>18.600000000000001</v>
      </c>
      <c r="K275" s="25">
        <f t="shared" si="56"/>
        <v>1.2695129442179163</v>
      </c>
      <c r="L275" s="25">
        <f t="shared" si="60"/>
        <v>0.68435389062281105</v>
      </c>
      <c r="M275" s="161">
        <v>1.38333333333333E-2</v>
      </c>
      <c r="N275" s="25">
        <f t="shared" si="54"/>
        <v>-6.1757073540363221</v>
      </c>
      <c r="O275" s="25">
        <f t="shared" si="55"/>
        <v>5.5708699893715047E-2</v>
      </c>
      <c r="P275" s="130">
        <v>0.5</v>
      </c>
      <c r="Q275" s="172">
        <f t="shared" si="53"/>
        <v>5.0000000000000001E-3</v>
      </c>
    </row>
    <row r="276" spans="1:17">
      <c r="A276" s="14" t="s">
        <v>1012</v>
      </c>
      <c r="B276" s="14" t="s">
        <v>1013</v>
      </c>
      <c r="C276" s="25">
        <v>2.5095000000000001</v>
      </c>
      <c r="D276" s="24">
        <f t="shared" si="50"/>
        <v>0.43484344274693687</v>
      </c>
      <c r="E276" s="25">
        <v>1.76</v>
      </c>
      <c r="F276" s="25">
        <f t="shared" si="57"/>
        <v>0.45649974709155289</v>
      </c>
      <c r="G276" s="121">
        <v>2490700.1540101902</v>
      </c>
      <c r="H276" s="159">
        <f t="shared" si="58"/>
        <v>6.3963214476100045</v>
      </c>
      <c r="I276" s="25">
        <f t="shared" si="59"/>
        <v>0.33866760929796647</v>
      </c>
      <c r="J276" s="235">
        <v>10000</v>
      </c>
      <c r="K276" s="25">
        <f t="shared" si="56"/>
        <v>4</v>
      </c>
      <c r="L276" s="25">
        <f t="shared" si="60"/>
        <v>0.42074654892789909</v>
      </c>
      <c r="M276" s="161">
        <v>13.16</v>
      </c>
      <c r="N276" s="25">
        <f t="shared" si="54"/>
        <v>3.718087583960517</v>
      </c>
      <c r="O276" s="25">
        <f t="shared" si="55"/>
        <v>0.57908209279947054</v>
      </c>
      <c r="P276" s="130">
        <v>71.428571428571402</v>
      </c>
      <c r="Q276" s="172">
        <f t="shared" si="53"/>
        <v>0.71428571428571397</v>
      </c>
    </row>
    <row r="277" spans="1:17">
      <c r="A277" s="14" t="s">
        <v>1016</v>
      </c>
      <c r="B277" s="14" t="s">
        <v>1017</v>
      </c>
      <c r="C277" s="25">
        <v>2.4518</v>
      </c>
      <c r="D277" s="24">
        <f t="shared" si="50"/>
        <v>0.45666313719558316</v>
      </c>
      <c r="E277" s="154">
        <v>4.1500000000000004</v>
      </c>
      <c r="F277" s="154">
        <f t="shared" si="57"/>
        <v>0.60761254425897826</v>
      </c>
      <c r="G277" s="121">
        <v>60.3621730382294</v>
      </c>
      <c r="H277" s="159">
        <f t="shared" si="58"/>
        <v>1.7807648659863304</v>
      </c>
      <c r="I277" s="25">
        <f t="shared" si="59"/>
        <v>0.91329936363707664</v>
      </c>
      <c r="J277" s="235">
        <v>100000</v>
      </c>
      <c r="K277" s="25">
        <f t="shared" si="56"/>
        <v>5</v>
      </c>
      <c r="L277" s="25">
        <f t="shared" si="60"/>
        <v>0.32420430708254888</v>
      </c>
      <c r="M277" s="161">
        <v>9.8010000000000002</v>
      </c>
      <c r="N277" s="25">
        <f t="shared" si="54"/>
        <v>3.2929289554971324</v>
      </c>
      <c r="O277" s="25">
        <f t="shared" si="55"/>
        <v>0.55659156057229964</v>
      </c>
      <c r="P277" s="130">
        <v>46.204999999999998</v>
      </c>
      <c r="Q277" s="172">
        <f t="shared" si="53"/>
        <v>0.46204999999999996</v>
      </c>
    </row>
    <row r="278" spans="1:17">
      <c r="A278" s="14" t="s">
        <v>1019</v>
      </c>
      <c r="B278" s="14" t="s">
        <v>1020</v>
      </c>
      <c r="C278" s="25">
        <v>2.6737000000000002</v>
      </c>
      <c r="D278" s="24">
        <f t="shared" si="50"/>
        <v>0.37274996218423828</v>
      </c>
      <c r="E278" s="154">
        <v>-5.46</v>
      </c>
      <c r="F278" s="154">
        <f t="shared" si="57"/>
        <v>0</v>
      </c>
      <c r="G278" s="121">
        <v>1613834.26880043</v>
      </c>
      <c r="H278" s="159">
        <f t="shared" si="58"/>
        <v>6.2078589332106571</v>
      </c>
      <c r="I278" s="25">
        <f t="shared" si="59"/>
        <v>0.36213098654430498</v>
      </c>
      <c r="J278" s="235">
        <v>2000</v>
      </c>
      <c r="K278" s="25">
        <f t="shared" si="56"/>
        <v>3.3010299956639813</v>
      </c>
      <c r="L278" s="25">
        <f t="shared" si="60"/>
        <v>0.48822668012915249</v>
      </c>
      <c r="M278" s="161">
        <v>152</v>
      </c>
      <c r="N278" s="25">
        <f t="shared" si="54"/>
        <v>7.2479275134435861</v>
      </c>
      <c r="O278" s="25">
        <f t="shared" si="55"/>
        <v>0.76580764269062374</v>
      </c>
      <c r="P278" s="220" t="s">
        <v>2004</v>
      </c>
      <c r="Q278" s="24">
        <v>0.5</v>
      </c>
    </row>
    <row r="279" spans="1:17">
      <c r="A279" s="14" t="s">
        <v>1022</v>
      </c>
      <c r="B279" s="14" t="s">
        <v>1023</v>
      </c>
      <c r="C279" s="25">
        <v>2.77</v>
      </c>
      <c r="D279" s="24">
        <f t="shared" ref="D279:D313" si="61">1-(C279-1.015)/(3.6594-1.015)</f>
        <v>0.33633338375434874</v>
      </c>
      <c r="E279" s="25">
        <v>-0.63</v>
      </c>
      <c r="F279" s="25">
        <f t="shared" si="57"/>
        <v>0.30538694992412752</v>
      </c>
      <c r="G279" s="121">
        <v>4848589.21059753</v>
      </c>
      <c r="H279" s="159">
        <f t="shared" si="58"/>
        <v>6.6856153907296738</v>
      </c>
      <c r="I279" s="25">
        <f t="shared" si="59"/>
        <v>0.30265082928136122</v>
      </c>
      <c r="J279" s="235">
        <v>1</v>
      </c>
      <c r="K279" s="25">
        <f t="shared" si="56"/>
        <v>0</v>
      </c>
      <c r="L279" s="25">
        <f t="shared" si="60"/>
        <v>0.8069155163092997</v>
      </c>
      <c r="M279" s="161">
        <v>2214</v>
      </c>
      <c r="N279" s="25">
        <f t="shared" si="54"/>
        <v>11.112439506781554</v>
      </c>
      <c r="O279" s="25">
        <f t="shared" si="55"/>
        <v>0.97023706199368653</v>
      </c>
      <c r="P279" s="130">
        <v>100</v>
      </c>
      <c r="Q279" s="172">
        <f t="shared" ref="Q279:Q302" si="62">P279/100</f>
        <v>1</v>
      </c>
    </row>
    <row r="280" spans="1:17">
      <c r="A280" s="14" t="s">
        <v>1024</v>
      </c>
      <c r="B280" s="14" t="s">
        <v>1025</v>
      </c>
      <c r="C280" s="25">
        <v>2.4552</v>
      </c>
      <c r="D280" s="24">
        <f t="shared" si="61"/>
        <v>0.45537740130086213</v>
      </c>
      <c r="E280" s="25">
        <v>0.85</v>
      </c>
      <c r="F280" s="25">
        <f t="shared" si="57"/>
        <v>0.39896307536671727</v>
      </c>
      <c r="G280" s="121">
        <v>43334.014893182</v>
      </c>
      <c r="H280" s="159">
        <f t="shared" si="58"/>
        <v>4.636828928249181</v>
      </c>
      <c r="I280" s="25">
        <f t="shared" si="59"/>
        <v>0.55772250663630163</v>
      </c>
      <c r="J280" s="235">
        <v>41900</v>
      </c>
      <c r="K280" s="25">
        <f t="shared" si="56"/>
        <v>4.6222140229662951</v>
      </c>
      <c r="L280" s="25">
        <f t="shared" si="60"/>
        <v>0.36067661224311875</v>
      </c>
      <c r="M280" s="161">
        <v>0.8</v>
      </c>
      <c r="N280" s="25">
        <f t="shared" si="54"/>
        <v>-0.32192809488736229</v>
      </c>
      <c r="O280" s="25">
        <f t="shared" si="55"/>
        <v>0.36536867681682983</v>
      </c>
      <c r="P280" s="130">
        <v>78.5</v>
      </c>
      <c r="Q280" s="172">
        <f t="shared" si="62"/>
        <v>0.78500000000000003</v>
      </c>
    </row>
    <row r="281" spans="1:17">
      <c r="A281" s="14" t="s">
        <v>1026</v>
      </c>
      <c r="B281" s="14" t="s">
        <v>1027</v>
      </c>
      <c r="C281" s="25">
        <v>2.2749999999999999</v>
      </c>
      <c r="D281" s="24">
        <f t="shared" si="61"/>
        <v>0.52352140372107092</v>
      </c>
      <c r="E281" s="25">
        <v>3.18</v>
      </c>
      <c r="F281" s="25">
        <f t="shared" si="57"/>
        <v>0.54628224582701068</v>
      </c>
      <c r="G281" s="121">
        <v>44965.352040379803</v>
      </c>
      <c r="H281" s="159">
        <f t="shared" si="58"/>
        <v>4.6528779979184067</v>
      </c>
      <c r="I281" s="25">
        <f t="shared" si="59"/>
        <v>0.55572441498766811</v>
      </c>
      <c r="J281" s="235">
        <v>19.8</v>
      </c>
      <c r="K281" s="25">
        <f t="shared" si="56"/>
        <v>1.2966651902615312</v>
      </c>
      <c r="L281" s="25">
        <f t="shared" si="60"/>
        <v>0.68173255191862392</v>
      </c>
      <c r="M281" s="161">
        <v>2.76666666666667E-2</v>
      </c>
      <c r="N281" s="25">
        <f t="shared" si="54"/>
        <v>-5.1757073540363168</v>
      </c>
      <c r="O281" s="25">
        <f t="shared" si="55"/>
        <v>0.10860785498897153</v>
      </c>
      <c r="P281" s="132">
        <v>4</v>
      </c>
      <c r="Q281" s="172">
        <f t="shared" si="62"/>
        <v>0.04</v>
      </c>
    </row>
    <row r="282" spans="1:17">
      <c r="A282" s="14" t="s">
        <v>1029</v>
      </c>
      <c r="B282" s="14" t="s">
        <v>1030</v>
      </c>
      <c r="C282" s="25">
        <v>2.4154</v>
      </c>
      <c r="D282" s="24">
        <f t="shared" si="61"/>
        <v>0.47042807442141887</v>
      </c>
      <c r="E282" s="25">
        <v>1.25</v>
      </c>
      <c r="F282" s="25">
        <f t="shared" si="57"/>
        <v>0.42425392008093071</v>
      </c>
      <c r="G282" s="121">
        <v>5836.7573570238701</v>
      </c>
      <c r="H282" s="159">
        <f t="shared" si="58"/>
        <v>3.7661716393961719</v>
      </c>
      <c r="I282" s="25">
        <f t="shared" si="59"/>
        <v>0.66611838836238757</v>
      </c>
      <c r="J282" s="235">
        <v>991</v>
      </c>
      <c r="K282" s="25">
        <f t="shared" si="56"/>
        <v>2.9960736544852753</v>
      </c>
      <c r="L282" s="25">
        <f t="shared" si="60"/>
        <v>0.51766784897150009</v>
      </c>
      <c r="M282" s="161">
        <v>1.704</v>
      </c>
      <c r="N282" s="25">
        <f t="shared" si="54"/>
        <v>0.7689253355637512</v>
      </c>
      <c r="O282" s="25">
        <f t="shared" si="55"/>
        <v>0.42307390162045555</v>
      </c>
      <c r="P282" s="130">
        <v>68.75</v>
      </c>
      <c r="Q282" s="172">
        <f t="shared" si="62"/>
        <v>0.6875</v>
      </c>
    </row>
    <row r="283" spans="1:17">
      <c r="A283" s="14" t="s">
        <v>1033</v>
      </c>
      <c r="B283" s="14" t="s">
        <v>1034</v>
      </c>
      <c r="C283" s="25">
        <v>1.7571000000000001</v>
      </c>
      <c r="D283" s="24">
        <f t="shared" si="61"/>
        <v>0.71936923309635448</v>
      </c>
      <c r="E283" s="25">
        <v>3.05</v>
      </c>
      <c r="F283" s="25">
        <f t="shared" si="57"/>
        <v>0.5380627212948913</v>
      </c>
      <c r="G283" s="121">
        <v>86513.771535169595</v>
      </c>
      <c r="H283" s="159">
        <f t="shared" si="58"/>
        <v>4.9370852453339102</v>
      </c>
      <c r="I283" s="25">
        <f t="shared" si="59"/>
        <v>0.52034092303168622</v>
      </c>
      <c r="J283" s="235">
        <v>10</v>
      </c>
      <c r="K283" s="25">
        <f t="shared" si="56"/>
        <v>1</v>
      </c>
      <c r="L283" s="25">
        <f t="shared" si="60"/>
        <v>0.71037327446394949</v>
      </c>
      <c r="M283" s="161">
        <v>3.63</v>
      </c>
      <c r="N283" s="25">
        <f t="shared" si="54"/>
        <v>1.8599695482210259</v>
      </c>
      <c r="O283" s="25">
        <f t="shared" si="55"/>
        <v>0.48078921864159446</v>
      </c>
      <c r="P283" s="175">
        <v>69</v>
      </c>
      <c r="Q283" s="172">
        <f t="shared" si="62"/>
        <v>0.69</v>
      </c>
    </row>
    <row r="284" spans="1:17">
      <c r="A284" s="14" t="s">
        <v>1038</v>
      </c>
      <c r="B284" s="14" t="s">
        <v>1039</v>
      </c>
      <c r="C284" s="25">
        <v>2.4005000000000001</v>
      </c>
      <c r="D284" s="24">
        <f t="shared" si="61"/>
        <v>0.47606262290122514</v>
      </c>
      <c r="E284" s="25">
        <v>1.01</v>
      </c>
      <c r="F284" s="25">
        <f t="shared" si="57"/>
        <v>0.40907941325240266</v>
      </c>
      <c r="G284" s="121">
        <v>313862.24934611999</v>
      </c>
      <c r="H284" s="159">
        <f t="shared" si="58"/>
        <v>5.4967390828660188</v>
      </c>
      <c r="I284" s="25">
        <f t="shared" si="59"/>
        <v>0.4506646313870154</v>
      </c>
      <c r="J284" s="235">
        <v>450</v>
      </c>
      <c r="K284" s="25">
        <f t="shared" si="56"/>
        <v>2.6532125137753435</v>
      </c>
      <c r="L284" s="25">
        <f t="shared" si="60"/>
        <v>0.55076843213729099</v>
      </c>
      <c r="M284" s="161">
        <v>2.9</v>
      </c>
      <c r="N284" s="25">
        <f t="shared" si="54"/>
        <v>1.5360529002402097</v>
      </c>
      <c r="O284" s="25">
        <f t="shared" si="55"/>
        <v>0.46365430164212174</v>
      </c>
      <c r="P284" s="130">
        <v>77</v>
      </c>
      <c r="Q284" s="172">
        <f t="shared" si="62"/>
        <v>0.77</v>
      </c>
    </row>
    <row r="285" spans="1:17">
      <c r="A285" s="14" t="s">
        <v>1042</v>
      </c>
      <c r="B285" s="14" t="s">
        <v>1043</v>
      </c>
      <c r="C285" s="25">
        <v>2.4157000000000002</v>
      </c>
      <c r="D285" s="24">
        <f t="shared" si="61"/>
        <v>0.47031462713659045</v>
      </c>
      <c r="E285" s="25">
        <v>1.7</v>
      </c>
      <c r="F285" s="25">
        <f t="shared" si="57"/>
        <v>0.45270612038442087</v>
      </c>
      <c r="G285" s="121">
        <v>938370.34921088303</v>
      </c>
      <c r="H285" s="159">
        <f t="shared" si="58"/>
        <v>5.9723742764118812</v>
      </c>
      <c r="I285" s="25">
        <f t="shared" si="59"/>
        <v>0.39144856917236182</v>
      </c>
      <c r="J285" s="235">
        <v>16</v>
      </c>
      <c r="K285" s="25">
        <f t="shared" si="56"/>
        <v>1.2041199826559248</v>
      </c>
      <c r="L285" s="25">
        <f t="shared" si="60"/>
        <v>0.69066707373291258</v>
      </c>
      <c r="M285" s="161">
        <v>4.2</v>
      </c>
      <c r="N285" s="25">
        <f t="shared" si="54"/>
        <v>2.0703893278913981</v>
      </c>
      <c r="O285" s="25">
        <f t="shared" si="55"/>
        <v>0.49192024720148714</v>
      </c>
      <c r="P285" s="130">
        <v>85.714285714285694</v>
      </c>
      <c r="Q285" s="172">
        <f t="shared" si="62"/>
        <v>0.85714285714285698</v>
      </c>
    </row>
    <row r="286" spans="1:17">
      <c r="A286" s="14" t="s">
        <v>1046</v>
      </c>
      <c r="B286" s="14" t="s">
        <v>1047</v>
      </c>
      <c r="C286" s="25">
        <v>1.5174000000000001</v>
      </c>
      <c r="D286" s="24">
        <f t="shared" si="61"/>
        <v>0.81001361367417934</v>
      </c>
      <c r="E286" s="25">
        <v>1.02</v>
      </c>
      <c r="F286" s="25">
        <f t="shared" si="57"/>
        <v>0.40971168437025801</v>
      </c>
      <c r="G286" s="121">
        <v>115213.189595642</v>
      </c>
      <c r="H286" s="159">
        <f t="shared" si="58"/>
        <v>5.0615021999267178</v>
      </c>
      <c r="I286" s="25">
        <f t="shared" si="59"/>
        <v>0.50485114804510289</v>
      </c>
      <c r="J286" s="235">
        <v>20</v>
      </c>
      <c r="K286" s="25">
        <f t="shared" si="56"/>
        <v>1.3010299956639813</v>
      </c>
      <c r="L286" s="25">
        <f t="shared" si="60"/>
        <v>0.68131116381985279</v>
      </c>
      <c r="M286" s="161">
        <v>0.56999999999999995</v>
      </c>
      <c r="N286" s="25">
        <f t="shared" si="54"/>
        <v>-0.81096617560998319</v>
      </c>
      <c r="O286" s="25">
        <f t="shared" si="55"/>
        <v>0.33949897553719749</v>
      </c>
      <c r="P286" s="130">
        <v>11.75</v>
      </c>
      <c r="Q286" s="172">
        <f t="shared" si="62"/>
        <v>0.11749999999999999</v>
      </c>
    </row>
    <row r="287" spans="1:17">
      <c r="A287" s="14" t="s">
        <v>1050</v>
      </c>
      <c r="B287" s="14" t="s">
        <v>1051</v>
      </c>
      <c r="C287" s="25">
        <v>1.9843</v>
      </c>
      <c r="D287" s="24">
        <f t="shared" si="61"/>
        <v>0.63345182271970957</v>
      </c>
      <c r="E287" s="25">
        <v>-2.54</v>
      </c>
      <c r="F287" s="25">
        <f t="shared" si="57"/>
        <v>0.18462316641375823</v>
      </c>
      <c r="G287" s="121">
        <v>45124.168731423699</v>
      </c>
      <c r="H287" s="159">
        <f t="shared" si="58"/>
        <v>4.6544092144997329</v>
      </c>
      <c r="I287" s="25">
        <f t="shared" si="59"/>
        <v>0.55553378019534339</v>
      </c>
      <c r="J287" s="235">
        <v>1387600</v>
      </c>
      <c r="K287" s="25">
        <f t="shared" si="56"/>
        <v>6.1422642911700223</v>
      </c>
      <c r="L287" s="25">
        <f t="shared" si="60"/>
        <v>0.21392755163310517</v>
      </c>
      <c r="M287" s="161">
        <v>52.2</v>
      </c>
      <c r="N287" s="25">
        <f t="shared" si="54"/>
        <v>5.7059779016825223</v>
      </c>
      <c r="O287" s="25">
        <f t="shared" si="55"/>
        <v>0.68423981102900511</v>
      </c>
      <c r="P287" s="130">
        <v>65.38</v>
      </c>
      <c r="Q287" s="172">
        <f t="shared" si="62"/>
        <v>0.65379999999999994</v>
      </c>
    </row>
    <row r="288" spans="1:17">
      <c r="A288" s="14" t="s">
        <v>1052</v>
      </c>
      <c r="B288" s="14" t="s">
        <v>1053</v>
      </c>
      <c r="C288" s="25">
        <v>1.8002</v>
      </c>
      <c r="D288" s="24">
        <f t="shared" si="61"/>
        <v>0.70307063984268647</v>
      </c>
      <c r="E288" s="25">
        <v>3.65</v>
      </c>
      <c r="F288" s="25">
        <f t="shared" si="57"/>
        <v>0.57599898836621144</v>
      </c>
      <c r="G288" s="121">
        <v>1067053.3642691399</v>
      </c>
      <c r="H288" s="159">
        <f t="shared" si="58"/>
        <v>6.0281861394133056</v>
      </c>
      <c r="I288" s="25">
        <f t="shared" si="59"/>
        <v>0.38450005317385139</v>
      </c>
      <c r="J288" s="235">
        <v>18</v>
      </c>
      <c r="K288" s="25">
        <f t="shared" si="56"/>
        <v>1.255272505103306</v>
      </c>
      <c r="L288" s="25">
        <f t="shared" si="60"/>
        <v>0.68572869453979779</v>
      </c>
      <c r="M288" s="161">
        <v>30.5</v>
      </c>
      <c r="N288" s="25">
        <f t="shared" si="54"/>
        <v>4.9307373375628867</v>
      </c>
      <c r="O288" s="25">
        <f t="shared" si="55"/>
        <v>0.64323024019150654</v>
      </c>
      <c r="P288" s="130">
        <v>61.904761904761898</v>
      </c>
      <c r="Q288" s="172">
        <f t="shared" si="62"/>
        <v>0.61904761904761896</v>
      </c>
    </row>
    <row r="289" spans="1:17">
      <c r="A289" s="14" t="s">
        <v>1055</v>
      </c>
      <c r="B289" s="14" t="s">
        <v>1056</v>
      </c>
      <c r="C289" s="25">
        <v>2.4866999999999999</v>
      </c>
      <c r="D289" s="24">
        <f t="shared" si="61"/>
        <v>0.44346543639388902</v>
      </c>
      <c r="E289" s="25">
        <v>2.2200000000000002</v>
      </c>
      <c r="F289" s="25">
        <f t="shared" si="57"/>
        <v>0.48558421851289835</v>
      </c>
      <c r="G289" s="121">
        <v>143266.007032464</v>
      </c>
      <c r="H289" s="159">
        <f t="shared" si="58"/>
        <v>5.156143156834875</v>
      </c>
      <c r="I289" s="25">
        <f t="shared" si="59"/>
        <v>0.49306845225560936</v>
      </c>
      <c r="J289" s="235">
        <v>10500</v>
      </c>
      <c r="K289" s="25">
        <f t="shared" si="56"/>
        <v>4.0211892990699383</v>
      </c>
      <c r="L289" s="25">
        <f t="shared" si="60"/>
        <v>0.41870088649255566</v>
      </c>
      <c r="M289" s="161">
        <v>13.81</v>
      </c>
      <c r="N289" s="25">
        <f t="shared" si="54"/>
        <v>3.7876414144833261</v>
      </c>
      <c r="O289" s="25">
        <f t="shared" si="55"/>
        <v>0.58276143166776584</v>
      </c>
      <c r="P289" s="130">
        <v>96.45</v>
      </c>
      <c r="Q289" s="172">
        <f t="shared" si="62"/>
        <v>0.96450000000000002</v>
      </c>
    </row>
    <row r="290" spans="1:17">
      <c r="A290" s="14" t="s">
        <v>1058</v>
      </c>
      <c r="B290" s="14" t="s">
        <v>1059</v>
      </c>
      <c r="C290" s="25">
        <v>1.8150999999999999</v>
      </c>
      <c r="D290" s="24">
        <f t="shared" si="61"/>
        <v>0.6974360913628801</v>
      </c>
      <c r="E290" s="25">
        <v>-2.06</v>
      </c>
      <c r="F290" s="25">
        <f t="shared" si="57"/>
        <v>0.21497218007081437</v>
      </c>
      <c r="G290" s="121">
        <v>952657.14492858702</v>
      </c>
      <c r="H290" s="159">
        <f t="shared" si="58"/>
        <v>5.9789366290155845</v>
      </c>
      <c r="I290" s="25">
        <f t="shared" si="59"/>
        <v>0.39063156343912675</v>
      </c>
      <c r="J290" s="235">
        <v>0.5</v>
      </c>
      <c r="K290" s="25">
        <f t="shared" si="56"/>
        <v>-0.3010299956639812</v>
      </c>
      <c r="L290" s="25">
        <f t="shared" si="60"/>
        <v>0.8359776269533965</v>
      </c>
      <c r="M290" s="161">
        <v>98.552000000000106</v>
      </c>
      <c r="N290" s="25">
        <f t="shared" si="54"/>
        <v>6.622813244297209</v>
      </c>
      <c r="O290" s="25">
        <f t="shared" si="55"/>
        <v>0.73273962601479181</v>
      </c>
      <c r="P290" s="130">
        <v>56</v>
      </c>
      <c r="Q290" s="172">
        <f t="shared" si="62"/>
        <v>0.56000000000000005</v>
      </c>
    </row>
    <row r="291" spans="1:17">
      <c r="A291" s="14" t="s">
        <v>1062</v>
      </c>
      <c r="B291" s="14" t="s">
        <v>1935</v>
      </c>
      <c r="C291" s="25">
        <v>2.7764000000000002</v>
      </c>
      <c r="D291" s="24">
        <f t="shared" si="61"/>
        <v>0.33391317501134465</v>
      </c>
      <c r="E291" s="25">
        <v>2.48</v>
      </c>
      <c r="F291" s="25">
        <f t="shared" si="57"/>
        <v>0.50202326757713711</v>
      </c>
      <c r="G291" s="121">
        <v>12747035.8237345</v>
      </c>
      <c r="H291" s="159">
        <f t="shared" si="58"/>
        <v>7.105409206333877</v>
      </c>
      <c r="I291" s="25">
        <f t="shared" si="59"/>
        <v>0.25038695764304786</v>
      </c>
      <c r="J291" s="235">
        <v>268500</v>
      </c>
      <c r="K291" s="25">
        <f t="shared" si="56"/>
        <v>5.4289442900355747</v>
      </c>
      <c r="L291" s="25">
        <f t="shared" si="60"/>
        <v>0.28279306369575241</v>
      </c>
      <c r="M291" s="161">
        <v>11.520667</v>
      </c>
      <c r="N291" s="25">
        <f t="shared" si="54"/>
        <v>3.5261523402904826</v>
      </c>
      <c r="O291" s="25">
        <f t="shared" si="55"/>
        <v>0.56892888057632363</v>
      </c>
      <c r="P291" s="130">
        <v>0</v>
      </c>
      <c r="Q291" s="172">
        <f t="shared" si="62"/>
        <v>0</v>
      </c>
    </row>
    <row r="292" spans="1:17">
      <c r="A292" s="14" t="s">
        <v>1064</v>
      </c>
      <c r="B292" s="14" t="s">
        <v>1065</v>
      </c>
      <c r="C292" s="25">
        <v>2.8052000000000001</v>
      </c>
      <c r="D292" s="24">
        <f t="shared" si="61"/>
        <v>0.32302223566782629</v>
      </c>
      <c r="E292" s="25">
        <v>0.44</v>
      </c>
      <c r="F292" s="25">
        <f t="shared" si="57"/>
        <v>0.37303995953464852</v>
      </c>
      <c r="G292" s="121">
        <v>1417278.4523850901</v>
      </c>
      <c r="H292" s="159">
        <f t="shared" si="58"/>
        <v>6.1514551843716392</v>
      </c>
      <c r="I292" s="25">
        <f t="shared" si="59"/>
        <v>0.36915319168327121</v>
      </c>
      <c r="J292" s="235">
        <v>34400</v>
      </c>
      <c r="K292" s="25">
        <f t="shared" si="56"/>
        <v>4.53655844257153</v>
      </c>
      <c r="L292" s="25">
        <f t="shared" si="60"/>
        <v>0.36894599400099404</v>
      </c>
      <c r="M292" s="161">
        <v>8.64</v>
      </c>
      <c r="N292" s="25">
        <f t="shared" si="54"/>
        <v>3.1110313123887439</v>
      </c>
      <c r="O292" s="25">
        <f t="shared" si="55"/>
        <v>0.54696932893804739</v>
      </c>
      <c r="P292" s="130">
        <v>100</v>
      </c>
      <c r="Q292" s="172">
        <f t="shared" si="62"/>
        <v>1</v>
      </c>
    </row>
    <row r="293" spans="1:17">
      <c r="A293" s="14" t="s">
        <v>1067</v>
      </c>
      <c r="B293" s="14" t="s">
        <v>1068</v>
      </c>
      <c r="C293" s="25">
        <v>2.8010000000000002</v>
      </c>
      <c r="D293" s="24">
        <f t="shared" si="61"/>
        <v>0.32461049765542271</v>
      </c>
      <c r="E293" s="25">
        <v>-0.95</v>
      </c>
      <c r="F293" s="25">
        <f t="shared" si="57"/>
        <v>0.28515427415275668</v>
      </c>
      <c r="G293" s="121">
        <v>46169.089899721097</v>
      </c>
      <c r="H293" s="159">
        <f t="shared" si="58"/>
        <v>4.6643513136799095</v>
      </c>
      <c r="I293" s="25">
        <f t="shared" si="59"/>
        <v>0.5542959997039365</v>
      </c>
      <c r="J293" s="235">
        <v>400</v>
      </c>
      <c r="K293" s="25">
        <f t="shared" si="56"/>
        <v>2.6020599913279625</v>
      </c>
      <c r="L293" s="25">
        <f t="shared" si="60"/>
        <v>0.55570681133040578</v>
      </c>
      <c r="M293" s="161">
        <v>31.73</v>
      </c>
      <c r="N293" s="25">
        <f t="shared" si="54"/>
        <v>4.9877756161429136</v>
      </c>
      <c r="O293" s="25">
        <f t="shared" si="55"/>
        <v>0.64624751693647775</v>
      </c>
      <c r="P293" s="130">
        <v>83.35</v>
      </c>
      <c r="Q293" s="172">
        <f t="shared" si="62"/>
        <v>0.83349999999999991</v>
      </c>
    </row>
    <row r="294" spans="1:17">
      <c r="A294" s="14" t="s">
        <v>1069</v>
      </c>
      <c r="B294" s="14" t="s">
        <v>1070</v>
      </c>
      <c r="C294" s="25">
        <v>2.4514</v>
      </c>
      <c r="D294" s="24">
        <f t="shared" si="61"/>
        <v>0.4568144002420208</v>
      </c>
      <c r="E294" s="25">
        <v>-1.77</v>
      </c>
      <c r="F294" s="25">
        <f t="shared" si="57"/>
        <v>0.23330804248861914</v>
      </c>
      <c r="G294" s="121">
        <v>978870.598869159</v>
      </c>
      <c r="H294" s="159">
        <f t="shared" si="58"/>
        <v>5.9907252843348502</v>
      </c>
      <c r="I294" s="25">
        <f t="shared" si="59"/>
        <v>0.38916388872479668</v>
      </c>
      <c r="J294" s="235">
        <v>6</v>
      </c>
      <c r="K294" s="25">
        <f t="shared" si="56"/>
        <v>0.77815125038364363</v>
      </c>
      <c r="L294" s="25">
        <f t="shared" si="60"/>
        <v>0.73179105010250034</v>
      </c>
      <c r="M294" s="161">
        <v>7.89</v>
      </c>
      <c r="N294" s="25">
        <f t="shared" si="54"/>
        <v>2.9800253002387338</v>
      </c>
      <c r="O294" s="25">
        <f t="shared" si="55"/>
        <v>0.54003922158291295</v>
      </c>
      <c r="P294" s="130">
        <v>92</v>
      </c>
      <c r="Q294" s="172">
        <f t="shared" si="62"/>
        <v>0.92</v>
      </c>
    </row>
    <row r="295" spans="1:17">
      <c r="A295" s="14" t="s">
        <v>1072</v>
      </c>
      <c r="B295" s="14" t="s">
        <v>1936</v>
      </c>
      <c r="C295" s="25">
        <v>2.4691999999999998</v>
      </c>
      <c r="D295" s="24">
        <f t="shared" si="61"/>
        <v>0.45008319467554081</v>
      </c>
      <c r="E295" s="25">
        <v>2.06</v>
      </c>
      <c r="F295" s="25">
        <f t="shared" si="57"/>
        <v>0.47546788062721296</v>
      </c>
      <c r="G295" s="121">
        <v>1429152.58108726</v>
      </c>
      <c r="H295" s="159">
        <f t="shared" si="58"/>
        <v>6.1550785979909506</v>
      </c>
      <c r="I295" s="25">
        <f t="shared" si="59"/>
        <v>0.36870208064434462</v>
      </c>
      <c r="J295" s="235">
        <v>50</v>
      </c>
      <c r="K295" s="25">
        <f t="shared" si="56"/>
        <v>1.6989700043360187</v>
      </c>
      <c r="L295" s="25">
        <f t="shared" si="60"/>
        <v>0.64289314326269609</v>
      </c>
      <c r="M295" s="161">
        <v>15.84</v>
      </c>
      <c r="N295" s="25">
        <f t="shared" si="54"/>
        <v>3.9855004303048847</v>
      </c>
      <c r="O295" s="25">
        <f t="shared" si="55"/>
        <v>0.59322800643270523</v>
      </c>
      <c r="P295" s="130">
        <v>79</v>
      </c>
      <c r="Q295" s="172">
        <f t="shared" si="62"/>
        <v>0.79</v>
      </c>
    </row>
    <row r="296" spans="1:17">
      <c r="A296" s="14" t="s">
        <v>1074</v>
      </c>
      <c r="B296" s="14" t="s">
        <v>1075</v>
      </c>
      <c r="C296" s="25">
        <v>1.889</v>
      </c>
      <c r="D296" s="24">
        <f t="shared" si="61"/>
        <v>0.66949024353350473</v>
      </c>
      <c r="E296" s="154">
        <v>1.1599999999999999</v>
      </c>
      <c r="F296" s="154">
        <f t="shared" si="57"/>
        <v>0.41856348002023269</v>
      </c>
      <c r="G296" s="121">
        <v>5610.5293496013101</v>
      </c>
      <c r="H296" s="159">
        <f t="shared" si="58"/>
        <v>3.7490038385761886</v>
      </c>
      <c r="I296" s="25">
        <f t="shared" si="59"/>
        <v>0.66825576081766391</v>
      </c>
      <c r="J296" s="235">
        <v>658.74220000000003</v>
      </c>
      <c r="K296" s="25">
        <f t="shared" si="56"/>
        <v>2.8187154858797849</v>
      </c>
      <c r="L296" s="25">
        <f t="shared" si="60"/>
        <v>0.53479040417825985</v>
      </c>
      <c r="M296" s="161">
        <v>0.34200000000000003</v>
      </c>
      <c r="N296" s="25">
        <f t="shared" si="54"/>
        <v>-1.5479317697761892</v>
      </c>
      <c r="O296" s="25">
        <f t="shared" si="55"/>
        <v>0.30051411827153174</v>
      </c>
      <c r="P296" s="130">
        <v>5.9</v>
      </c>
      <c r="Q296" s="172">
        <f t="shared" si="62"/>
        <v>5.9000000000000004E-2</v>
      </c>
    </row>
    <row r="297" spans="1:17">
      <c r="A297" s="14" t="s">
        <v>1076</v>
      </c>
      <c r="B297" s="14" t="s">
        <v>1937</v>
      </c>
      <c r="C297" s="25">
        <v>2.0621999999999998</v>
      </c>
      <c r="D297" s="24">
        <f t="shared" si="61"/>
        <v>0.60399334442595687</v>
      </c>
      <c r="E297" s="25">
        <v>1.51</v>
      </c>
      <c r="F297" s="25">
        <f t="shared" si="57"/>
        <v>0.44069296914516948</v>
      </c>
      <c r="G297" s="121">
        <v>1060722.39422085</v>
      </c>
      <c r="H297" s="159">
        <f t="shared" si="58"/>
        <v>6.0256017378757853</v>
      </c>
      <c r="I297" s="25">
        <f t="shared" si="59"/>
        <v>0.38482180834317037</v>
      </c>
      <c r="J297" s="235">
        <v>10</v>
      </c>
      <c r="K297" s="25">
        <f t="shared" si="56"/>
        <v>1</v>
      </c>
      <c r="L297" s="25">
        <f t="shared" si="60"/>
        <v>0.71037327446394949</v>
      </c>
      <c r="M297" s="161">
        <v>19</v>
      </c>
      <c r="N297" s="25">
        <f t="shared" si="54"/>
        <v>4.2479275134435852</v>
      </c>
      <c r="O297" s="25">
        <f t="shared" si="55"/>
        <v>0.60711017740485507</v>
      </c>
      <c r="P297" s="130">
        <v>100</v>
      </c>
      <c r="Q297" s="172">
        <f t="shared" si="62"/>
        <v>1</v>
      </c>
    </row>
    <row r="298" spans="1:17">
      <c r="A298" s="14" t="s">
        <v>1081</v>
      </c>
      <c r="B298" s="14" t="s">
        <v>1082</v>
      </c>
      <c r="C298" s="25">
        <v>2.8005</v>
      </c>
      <c r="D298" s="24">
        <f t="shared" si="61"/>
        <v>0.32479957646346991</v>
      </c>
      <c r="E298" s="25">
        <v>6.89</v>
      </c>
      <c r="F298" s="25">
        <f t="shared" si="57"/>
        <v>0.78085483055134042</v>
      </c>
      <c r="G298" s="121">
        <v>4224088.0733944997</v>
      </c>
      <c r="H298" s="159">
        <f t="shared" si="58"/>
        <v>6.6257329647791821</v>
      </c>
      <c r="I298" s="25">
        <f t="shared" si="59"/>
        <v>0.31010612592207709</v>
      </c>
      <c r="J298" s="235">
        <v>87.4</v>
      </c>
      <c r="K298" s="25">
        <f t="shared" si="56"/>
        <v>1.941511432634403</v>
      </c>
      <c r="L298" s="25">
        <f t="shared" si="60"/>
        <v>0.61947765003439681</v>
      </c>
      <c r="M298" s="161">
        <v>34.576000000000001</v>
      </c>
      <c r="N298" s="25">
        <f t="shared" si="54"/>
        <v>5.1116990721974203</v>
      </c>
      <c r="O298" s="25">
        <f t="shared" si="55"/>
        <v>0.65280296305824537</v>
      </c>
      <c r="P298" s="130">
        <v>80.5</v>
      </c>
      <c r="Q298" s="172">
        <f t="shared" si="62"/>
        <v>0.80500000000000005</v>
      </c>
    </row>
    <row r="299" spans="1:17">
      <c r="A299" s="14" t="s">
        <v>1084</v>
      </c>
      <c r="B299" s="14" t="s">
        <v>1085</v>
      </c>
      <c r="C299" s="25">
        <v>2.7946</v>
      </c>
      <c r="D299" s="24">
        <f t="shared" si="61"/>
        <v>0.32703070639842691</v>
      </c>
      <c r="E299" s="25">
        <v>2.76</v>
      </c>
      <c r="F299" s="25">
        <f t="shared" si="57"/>
        <v>0.51972685887708647</v>
      </c>
      <c r="G299" s="121">
        <v>3310664.0625</v>
      </c>
      <c r="H299" s="159">
        <f t="shared" si="58"/>
        <v>6.5199151145471799</v>
      </c>
      <c r="I299" s="25">
        <f t="shared" si="59"/>
        <v>0.32328033272549972</v>
      </c>
      <c r="J299" s="235">
        <v>8700</v>
      </c>
      <c r="K299" s="25">
        <f t="shared" si="56"/>
        <v>3.9395192526186187</v>
      </c>
      <c r="L299" s="25">
        <f t="shared" si="60"/>
        <v>0.42658549586857997</v>
      </c>
      <c r="M299" s="161">
        <v>106.4</v>
      </c>
      <c r="N299" s="25">
        <f t="shared" si="54"/>
        <v>6.7333543406138272</v>
      </c>
      <c r="O299" s="25">
        <f t="shared" si="55"/>
        <v>0.73858715661324414</v>
      </c>
      <c r="P299" s="130">
        <v>48.57</v>
      </c>
      <c r="Q299" s="172">
        <f t="shared" si="62"/>
        <v>0.48570000000000002</v>
      </c>
    </row>
    <row r="300" spans="1:17">
      <c r="A300" s="14" t="s">
        <v>115</v>
      </c>
      <c r="B300" s="14" t="s">
        <v>1088</v>
      </c>
      <c r="C300" s="25">
        <v>2.097</v>
      </c>
      <c r="D300" s="24">
        <f t="shared" si="61"/>
        <v>0.59083345938587195</v>
      </c>
      <c r="E300" s="25">
        <v>2.72</v>
      </c>
      <c r="F300" s="25">
        <f t="shared" si="57"/>
        <v>0.51719777440566517</v>
      </c>
      <c r="G300" s="121">
        <v>35381.073549012501</v>
      </c>
      <c r="H300" s="159">
        <f t="shared" si="58"/>
        <v>4.5487710063390727</v>
      </c>
      <c r="I300" s="25">
        <f t="shared" si="59"/>
        <v>0.56868562175704862</v>
      </c>
      <c r="J300" s="235">
        <v>14</v>
      </c>
      <c r="K300" s="25">
        <f t="shared" si="56"/>
        <v>1.146128035678238</v>
      </c>
      <c r="L300" s="25">
        <f t="shared" si="60"/>
        <v>0.69626574630311511</v>
      </c>
      <c r="M300" s="161">
        <v>0.28699999999999998</v>
      </c>
      <c r="N300" s="25">
        <f t="shared" si="54"/>
        <v>-1.8008773579863995</v>
      </c>
      <c r="O300" s="25">
        <f t="shared" si="55"/>
        <v>0.28713351037013901</v>
      </c>
      <c r="P300" s="130">
        <v>55.5</v>
      </c>
      <c r="Q300" s="172">
        <f t="shared" si="62"/>
        <v>0.55500000000000005</v>
      </c>
    </row>
    <row r="301" spans="1:17">
      <c r="A301" s="14" t="s">
        <v>1089</v>
      </c>
      <c r="B301" s="14" t="s">
        <v>1090</v>
      </c>
      <c r="C301" s="25">
        <v>2.4540999999999999</v>
      </c>
      <c r="D301" s="24">
        <f t="shared" si="61"/>
        <v>0.45579337467856607</v>
      </c>
      <c r="E301" s="25">
        <v>-4.18</v>
      </c>
      <c r="F301" s="25">
        <f t="shared" si="57"/>
        <v>8.0930703085483072E-2</v>
      </c>
      <c r="G301" s="121">
        <v>46833.090465385198</v>
      </c>
      <c r="H301" s="159">
        <f t="shared" si="58"/>
        <v>4.670552817354535</v>
      </c>
      <c r="I301" s="25">
        <f t="shared" si="59"/>
        <v>0.55352391926833344</v>
      </c>
      <c r="J301" s="235">
        <v>139300</v>
      </c>
      <c r="K301" s="25">
        <f t="shared" si="56"/>
        <v>5.1439511164239633</v>
      </c>
      <c r="L301" s="25">
        <f t="shared" si="60"/>
        <v>0.31030694358683852</v>
      </c>
      <c r="M301" s="161">
        <v>33</v>
      </c>
      <c r="N301" s="25">
        <f t="shared" si="54"/>
        <v>5.0443941193584534</v>
      </c>
      <c r="O301" s="25">
        <f t="shared" si="55"/>
        <v>0.64924258791933798</v>
      </c>
      <c r="P301" s="130">
        <v>39</v>
      </c>
      <c r="Q301" s="172">
        <f t="shared" si="62"/>
        <v>0.39</v>
      </c>
    </row>
    <row r="302" spans="1:17">
      <c r="A302" s="14" t="s">
        <v>1091</v>
      </c>
      <c r="B302" s="14" t="s">
        <v>1092</v>
      </c>
      <c r="C302" s="25">
        <v>2.6837</v>
      </c>
      <c r="D302" s="24">
        <f t="shared" si="61"/>
        <v>0.36896838602329451</v>
      </c>
      <c r="E302" s="25">
        <v>-0.67</v>
      </c>
      <c r="F302" s="25">
        <f t="shared" si="57"/>
        <v>0.30285786545270615</v>
      </c>
      <c r="G302" s="121">
        <v>1372349.0526626201</v>
      </c>
      <c r="H302" s="159">
        <f t="shared" si="58"/>
        <v>6.1374645868555771</v>
      </c>
      <c r="I302" s="25">
        <f t="shared" si="59"/>
        <v>0.37089500579663637</v>
      </c>
      <c r="J302" s="235">
        <v>11800</v>
      </c>
      <c r="K302" s="25">
        <f t="shared" si="56"/>
        <v>4.071882007306125</v>
      </c>
      <c r="L302" s="25">
        <f t="shared" si="60"/>
        <v>0.41380689879422194</v>
      </c>
      <c r="M302" s="161">
        <v>7.883</v>
      </c>
      <c r="N302" s="25">
        <f t="shared" si="54"/>
        <v>2.9787447745366822</v>
      </c>
      <c r="O302" s="25">
        <f t="shared" si="55"/>
        <v>0.53997148285519669</v>
      </c>
      <c r="P302" s="130">
        <v>86.5</v>
      </c>
      <c r="Q302" s="172">
        <f t="shared" si="62"/>
        <v>0.86499999999999999</v>
      </c>
    </row>
    <row r="303" spans="1:17">
      <c r="A303" s="14" t="s">
        <v>1094</v>
      </c>
      <c r="B303" s="14" t="s">
        <v>1940</v>
      </c>
      <c r="C303" s="25">
        <v>2.5274999999999999</v>
      </c>
      <c r="D303" s="24">
        <f t="shared" si="61"/>
        <v>0.428036605657238</v>
      </c>
      <c r="E303" s="25">
        <v>4.8</v>
      </c>
      <c r="F303" s="25">
        <f t="shared" si="57"/>
        <v>0.64871016691957517</v>
      </c>
      <c r="G303" s="121">
        <v>24019.742253907301</v>
      </c>
      <c r="H303" s="159">
        <f t="shared" si="58"/>
        <v>4.380568342854299</v>
      </c>
      <c r="I303" s="25">
        <f t="shared" si="59"/>
        <v>0.58962666968777611</v>
      </c>
      <c r="J303" s="235">
        <v>56</v>
      </c>
      <c r="K303" s="25">
        <f t="shared" si="56"/>
        <v>1.7481880270062005</v>
      </c>
      <c r="L303" s="25">
        <f t="shared" si="60"/>
        <v>0.63814152501492161</v>
      </c>
      <c r="M303" s="161">
        <v>0.05</v>
      </c>
      <c r="N303" s="25">
        <f t="shared" si="54"/>
        <v>-4.3219280948873626</v>
      </c>
      <c r="O303" s="25">
        <f t="shared" si="55"/>
        <v>0.15377205643580499</v>
      </c>
      <c r="P303" s="220" t="s">
        <v>2004</v>
      </c>
      <c r="Q303" s="24">
        <v>0.5</v>
      </c>
    </row>
    <row r="304" spans="1:17">
      <c r="A304" s="14" t="s">
        <v>1097</v>
      </c>
      <c r="B304" s="14" t="s">
        <v>1098</v>
      </c>
      <c r="C304" s="25">
        <v>2.1596000000000002</v>
      </c>
      <c r="D304" s="24">
        <f t="shared" si="61"/>
        <v>0.56716079261836327</v>
      </c>
      <c r="E304" s="25">
        <v>3.22</v>
      </c>
      <c r="F304" s="25">
        <f t="shared" si="57"/>
        <v>0.54881133029843199</v>
      </c>
      <c r="G304" s="121">
        <v>39498.0085669197</v>
      </c>
      <c r="H304" s="159">
        <f t="shared" si="58"/>
        <v>4.5965751996720243</v>
      </c>
      <c r="I304" s="25">
        <f t="shared" si="59"/>
        <v>0.56273405188808678</v>
      </c>
      <c r="J304" s="235">
        <v>2000</v>
      </c>
      <c r="K304" s="25">
        <f t="shared" si="56"/>
        <v>3.3010299956639813</v>
      </c>
      <c r="L304" s="25">
        <f t="shared" si="60"/>
        <v>0.48822668012915249</v>
      </c>
      <c r="M304" s="161">
        <v>0.11</v>
      </c>
      <c r="N304" s="25">
        <f t="shared" si="54"/>
        <v>-3.1844245711374275</v>
      </c>
      <c r="O304" s="25">
        <f t="shared" si="55"/>
        <v>0.21394503176005325</v>
      </c>
      <c r="P304" s="130">
        <v>75</v>
      </c>
      <c r="Q304" s="172">
        <f t="shared" ref="Q304:Q321" si="63">P304/100</f>
        <v>0.75</v>
      </c>
    </row>
    <row r="305" spans="1:17">
      <c r="A305" s="14" t="s">
        <v>1099</v>
      </c>
      <c r="B305" s="14" t="s">
        <v>1941</v>
      </c>
      <c r="C305" s="25">
        <v>2.3866999999999998</v>
      </c>
      <c r="D305" s="24">
        <f t="shared" si="61"/>
        <v>0.4812811980033278</v>
      </c>
      <c r="E305" s="25">
        <v>-0.15</v>
      </c>
      <c r="F305" s="25">
        <f t="shared" si="57"/>
        <v>0.33573596358118363</v>
      </c>
      <c r="G305" s="121">
        <v>7627279.2956073396</v>
      </c>
      <c r="H305" s="159">
        <f t="shared" si="58"/>
        <v>6.8823696496691964</v>
      </c>
      <c r="I305" s="25">
        <f t="shared" si="59"/>
        <v>0.27815513889414989</v>
      </c>
      <c r="J305" s="235">
        <v>15700</v>
      </c>
      <c r="K305" s="25">
        <f t="shared" si="56"/>
        <v>4.195899652409234</v>
      </c>
      <c r="L305" s="25">
        <f t="shared" si="60"/>
        <v>0.40183395730758675</v>
      </c>
      <c r="M305" s="161">
        <v>12.696</v>
      </c>
      <c r="N305" s="25">
        <f t="shared" si="54"/>
        <v>3.6663021281730948</v>
      </c>
      <c r="O305" s="25">
        <f t="shared" si="55"/>
        <v>0.57634268594209315</v>
      </c>
      <c r="P305" s="130">
        <v>28.5</v>
      </c>
      <c r="Q305" s="172">
        <f t="shared" si="63"/>
        <v>0.28499999999999998</v>
      </c>
    </row>
    <row r="306" spans="1:17">
      <c r="A306" s="14" t="s">
        <v>1101</v>
      </c>
      <c r="B306" s="14" t="s">
        <v>1942</v>
      </c>
      <c r="C306" s="25">
        <v>1.9380999999999999</v>
      </c>
      <c r="D306" s="24">
        <f t="shared" si="61"/>
        <v>0.65092270458327028</v>
      </c>
      <c r="E306" s="25">
        <v>0.02</v>
      </c>
      <c r="F306" s="25">
        <f t="shared" si="57"/>
        <v>0.34648457258472432</v>
      </c>
      <c r="G306" s="121">
        <v>44234.6794500627</v>
      </c>
      <c r="H306" s="159">
        <f t="shared" si="58"/>
        <v>4.6457628844711989</v>
      </c>
      <c r="I306" s="25">
        <f t="shared" si="59"/>
        <v>0.55661023884231842</v>
      </c>
      <c r="J306" s="235">
        <v>17577400</v>
      </c>
      <c r="K306" s="25">
        <f t="shared" si="56"/>
        <v>7.2449546358594628</v>
      </c>
      <c r="L306" s="25">
        <f t="shared" si="60"/>
        <v>0.10747135369556471</v>
      </c>
      <c r="M306" s="161">
        <v>0.35</v>
      </c>
      <c r="N306" s="25">
        <f t="shared" si="54"/>
        <v>-1.5145731728297585</v>
      </c>
      <c r="O306" s="25">
        <f t="shared" si="55"/>
        <v>0.30227875986516106</v>
      </c>
      <c r="P306" s="132">
        <v>98</v>
      </c>
      <c r="Q306" s="172">
        <f t="shared" si="63"/>
        <v>0.98</v>
      </c>
    </row>
    <row r="307" spans="1:17">
      <c r="A307" s="14" t="s">
        <v>1102</v>
      </c>
      <c r="B307" s="14" t="s">
        <v>1876</v>
      </c>
      <c r="C307" s="25">
        <v>3.2339000000000002</v>
      </c>
      <c r="D307" s="24">
        <f t="shared" si="61"/>
        <v>0.16090606564816201</v>
      </c>
      <c r="E307" s="25">
        <v>3.89</v>
      </c>
      <c r="F307" s="25">
        <f t="shared" si="57"/>
        <v>0.5911734951947395</v>
      </c>
      <c r="G307" s="121">
        <v>17470085.470085502</v>
      </c>
      <c r="H307" s="159">
        <f t="shared" si="58"/>
        <v>7.2422950297165141</v>
      </c>
      <c r="I307" s="25">
        <f t="shared" si="59"/>
        <v>0.23334482210782548</v>
      </c>
      <c r="J307" s="235">
        <v>9900</v>
      </c>
      <c r="K307" s="25">
        <f t="shared" si="56"/>
        <v>3.9956351945975501</v>
      </c>
      <c r="L307" s="25">
        <f t="shared" si="60"/>
        <v>0.42116793702667021</v>
      </c>
      <c r="M307" s="161">
        <v>1.4999999999999999E-2</v>
      </c>
      <c r="N307" s="25">
        <f t="shared" si="54"/>
        <v>-6.0588936890535692</v>
      </c>
      <c r="O307" s="25">
        <f t="shared" si="55"/>
        <v>6.1888044074882992E-2</v>
      </c>
      <c r="P307" s="130">
        <v>0</v>
      </c>
      <c r="Q307" s="172">
        <f t="shared" si="63"/>
        <v>0</v>
      </c>
    </row>
    <row r="308" spans="1:17">
      <c r="A308" s="14" t="s">
        <v>1104</v>
      </c>
      <c r="B308" s="14" t="s">
        <v>1105</v>
      </c>
      <c r="C308" s="25">
        <v>1.0149999999999999</v>
      </c>
      <c r="D308" s="24">
        <f t="shared" si="61"/>
        <v>1</v>
      </c>
      <c r="E308" s="25">
        <v>3.8</v>
      </c>
      <c r="F308" s="25">
        <f t="shared" si="57"/>
        <v>0.58548305513404153</v>
      </c>
      <c r="G308" s="121">
        <v>1051115.91072714</v>
      </c>
      <c r="H308" s="159">
        <f t="shared" si="58"/>
        <v>6.0216506100468203</v>
      </c>
      <c r="I308" s="25">
        <f t="shared" si="59"/>
        <v>0.38531371944334314</v>
      </c>
      <c r="J308" s="235">
        <v>60</v>
      </c>
      <c r="K308" s="25">
        <f t="shared" si="56"/>
        <v>1.7781512503836436</v>
      </c>
      <c r="L308" s="25">
        <f t="shared" si="60"/>
        <v>0.63524880825715013</v>
      </c>
      <c r="M308" s="161">
        <v>0.81299999999999994</v>
      </c>
      <c r="N308" s="25">
        <f t="shared" si="54"/>
        <v>-0.29867274258705939</v>
      </c>
      <c r="O308" s="25">
        <f t="shared" si="55"/>
        <v>0.36659886530495839</v>
      </c>
      <c r="P308" s="175">
        <v>30.77</v>
      </c>
      <c r="Q308" s="172">
        <f t="shared" si="63"/>
        <v>0.30769999999999997</v>
      </c>
    </row>
    <row r="309" spans="1:17">
      <c r="A309" s="14" t="s">
        <v>1107</v>
      </c>
      <c r="B309" s="14" t="s">
        <v>1108</v>
      </c>
      <c r="C309" s="25">
        <v>2.9137</v>
      </c>
      <c r="D309" s="24">
        <f t="shared" si="61"/>
        <v>0.28199213432158521</v>
      </c>
      <c r="E309" s="154">
        <v>-3.25</v>
      </c>
      <c r="F309" s="154">
        <f t="shared" si="57"/>
        <v>0.13973191704602936</v>
      </c>
      <c r="G309" s="121">
        <v>2014490.2450483399</v>
      </c>
      <c r="H309" s="159">
        <f t="shared" si="58"/>
        <v>6.3041651687053175</v>
      </c>
      <c r="I309" s="25">
        <f t="shared" si="59"/>
        <v>0.35014096538923456</v>
      </c>
      <c r="J309" s="235">
        <v>64000</v>
      </c>
      <c r="K309" s="25">
        <f t="shared" si="56"/>
        <v>4.8061799739838875</v>
      </c>
      <c r="L309" s="25">
        <f t="shared" si="60"/>
        <v>0.34291612690866846</v>
      </c>
      <c r="M309" s="161">
        <v>460</v>
      </c>
      <c r="N309" s="25">
        <f t="shared" si="54"/>
        <v>8.8454900509443757</v>
      </c>
      <c r="O309" s="25">
        <f t="shared" si="55"/>
        <v>0.85031735113624896</v>
      </c>
      <c r="P309" s="130">
        <v>99</v>
      </c>
      <c r="Q309" s="172">
        <f t="shared" si="63"/>
        <v>0.99</v>
      </c>
    </row>
    <row r="310" spans="1:17">
      <c r="A310" s="14" t="s">
        <v>1109</v>
      </c>
      <c r="B310" s="14" t="s">
        <v>1110</v>
      </c>
      <c r="C310" s="25">
        <v>2.3262</v>
      </c>
      <c r="D310" s="24">
        <f t="shared" si="61"/>
        <v>0.50415973377703827</v>
      </c>
      <c r="E310" s="25">
        <v>4.05</v>
      </c>
      <c r="F310" s="25">
        <f t="shared" si="57"/>
        <v>0.60128983308042494</v>
      </c>
      <c r="G310" s="121">
        <v>1394090.49917776</v>
      </c>
      <c r="H310" s="159">
        <f t="shared" si="58"/>
        <v>6.1442909674619752</v>
      </c>
      <c r="I310" s="25">
        <f t="shared" si="59"/>
        <v>0.37004512886537766</v>
      </c>
      <c r="J310" s="235">
        <v>4184.4660000000003</v>
      </c>
      <c r="K310" s="25">
        <f t="shared" si="56"/>
        <v>3.621640043440272</v>
      </c>
      <c r="L310" s="25">
        <f t="shared" si="60"/>
        <v>0.45727426735868448</v>
      </c>
      <c r="M310" s="161">
        <v>5.5E-2</v>
      </c>
      <c r="N310" s="25">
        <f t="shared" si="54"/>
        <v>-4.1844245711374279</v>
      </c>
      <c r="O310" s="25">
        <f t="shared" si="55"/>
        <v>0.16104587666479703</v>
      </c>
      <c r="P310" s="130">
        <v>11</v>
      </c>
      <c r="Q310" s="172">
        <f t="shared" si="63"/>
        <v>0.11</v>
      </c>
    </row>
    <row r="311" spans="1:17">
      <c r="A311" s="14" t="s">
        <v>1112</v>
      </c>
      <c r="B311" s="14" t="s">
        <v>1113</v>
      </c>
      <c r="C311" s="25">
        <v>2.0468999999999999</v>
      </c>
      <c r="D311" s="24">
        <f t="shared" si="61"/>
        <v>0.60977915595220089</v>
      </c>
      <c r="E311" s="25">
        <v>-2.92</v>
      </c>
      <c r="F311" s="25">
        <f t="shared" si="57"/>
        <v>0.16059686393525546</v>
      </c>
      <c r="G311" s="121">
        <v>305514993.48109502</v>
      </c>
      <c r="H311" s="159">
        <f t="shared" si="58"/>
        <v>8.4850325285763475</v>
      </c>
      <c r="I311" s="25">
        <f t="shared" si="59"/>
        <v>7.8625360538228661E-2</v>
      </c>
      <c r="J311" s="235">
        <v>6602100</v>
      </c>
      <c r="K311" s="25">
        <f t="shared" si="56"/>
        <v>6.8196820981704942</v>
      </c>
      <c r="L311" s="25">
        <f t="shared" si="60"/>
        <v>0.14852811787931886</v>
      </c>
      <c r="M311" s="161">
        <v>63.6</v>
      </c>
      <c r="N311" s="25">
        <f t="shared" si="54"/>
        <v>5.9909548603969931</v>
      </c>
      <c r="O311" s="25">
        <f t="shared" si="55"/>
        <v>0.69931485136661631</v>
      </c>
      <c r="P311" s="130">
        <v>65.38</v>
      </c>
      <c r="Q311" s="172">
        <f t="shared" si="63"/>
        <v>0.65379999999999994</v>
      </c>
    </row>
    <row r="312" spans="1:17" ht="14.5" thickBot="1">
      <c r="A312" s="14" t="s">
        <v>1115</v>
      </c>
      <c r="B312" s="14" t="s">
        <v>1116</v>
      </c>
      <c r="C312" s="25">
        <v>2.2570999999999999</v>
      </c>
      <c r="D312" s="24">
        <f t="shared" si="61"/>
        <v>0.53029042504916046</v>
      </c>
      <c r="E312" s="25">
        <v>2.9</v>
      </c>
      <c r="F312" s="25">
        <f t="shared" si="57"/>
        <v>0.52857865452706121</v>
      </c>
      <c r="G312" s="121">
        <v>259658.13654777201</v>
      </c>
      <c r="H312" s="159">
        <f t="shared" si="58"/>
        <v>5.4144019360296074</v>
      </c>
      <c r="I312" s="25">
        <f t="shared" si="59"/>
        <v>0.46091551625803129</v>
      </c>
      <c r="J312" s="235">
        <v>10600</v>
      </c>
      <c r="K312" s="25">
        <f t="shared" si="56"/>
        <v>4.0253058652647704</v>
      </c>
      <c r="L312" s="25">
        <f t="shared" si="60"/>
        <v>0.41830346396340179</v>
      </c>
      <c r="M312" s="161">
        <v>0.875</v>
      </c>
      <c r="N312" s="25">
        <f t="shared" si="54"/>
        <v>-0.19264507794239591</v>
      </c>
      <c r="O312" s="25">
        <f t="shared" si="55"/>
        <v>0.37220763918138422</v>
      </c>
      <c r="P312" s="130">
        <v>35.5</v>
      </c>
      <c r="Q312" s="172">
        <f t="shared" si="63"/>
        <v>0.35499999999999998</v>
      </c>
    </row>
    <row r="313" spans="1:17" ht="14.5" thickBot="1">
      <c r="A313" s="14" t="s">
        <v>1118</v>
      </c>
      <c r="B313" s="14" t="s">
        <v>1119</v>
      </c>
      <c r="C313" s="25">
        <v>1.6889000000000001</v>
      </c>
      <c r="D313" s="24">
        <f t="shared" si="61"/>
        <v>0.74515958251399184</v>
      </c>
      <c r="E313" s="153">
        <v>4.59</v>
      </c>
      <c r="F313" s="153">
        <f t="shared" si="57"/>
        <v>0.63543247344461318</v>
      </c>
      <c r="G313" s="121">
        <v>148810.87202718001</v>
      </c>
      <c r="H313" s="159">
        <f t="shared" si="58"/>
        <v>5.1726346616461933</v>
      </c>
      <c r="I313" s="25">
        <f t="shared" si="59"/>
        <v>0.4910152779149134</v>
      </c>
      <c r="J313" s="235">
        <v>300</v>
      </c>
      <c r="K313" s="25">
        <f t="shared" si="56"/>
        <v>2.4771212547196626</v>
      </c>
      <c r="L313" s="25">
        <f t="shared" si="60"/>
        <v>0.56776867705589673</v>
      </c>
      <c r="M313" s="161">
        <v>0.2</v>
      </c>
      <c r="N313" s="25">
        <f t="shared" si="54"/>
        <v>-2.3219280948873622</v>
      </c>
      <c r="O313" s="25">
        <f t="shared" si="55"/>
        <v>0.25957036662631738</v>
      </c>
      <c r="P313" s="130">
        <v>90.476190476190496</v>
      </c>
      <c r="Q313" s="172">
        <f t="shared" si="63"/>
        <v>0.90476190476190499</v>
      </c>
    </row>
    <row r="314" spans="1:17">
      <c r="A314" s="14" t="s">
        <v>1121</v>
      </c>
      <c r="B314" s="14" t="s">
        <v>1943</v>
      </c>
      <c r="C314" s="25">
        <v>-1.718</v>
      </c>
      <c r="D314" s="24">
        <v>1</v>
      </c>
      <c r="E314" s="25">
        <v>8.5299999999999994</v>
      </c>
      <c r="F314" s="25">
        <f t="shared" si="57"/>
        <v>0.8845472938796155</v>
      </c>
      <c r="G314" s="121">
        <v>2230.7104660045902</v>
      </c>
      <c r="H314" s="159">
        <f t="shared" si="58"/>
        <v>3.3484432048976638</v>
      </c>
      <c r="I314" s="25">
        <f t="shared" si="59"/>
        <v>0.71812512230838688</v>
      </c>
      <c r="J314" s="235">
        <v>7.36</v>
      </c>
      <c r="K314" s="25">
        <f t="shared" si="56"/>
        <v>0.86687781433749889</v>
      </c>
      <c r="L314" s="25">
        <f t="shared" si="60"/>
        <v>0.72322518870716035</v>
      </c>
      <c r="M314" s="161">
        <v>5.1999999999999998E-2</v>
      </c>
      <c r="N314" s="25">
        <f t="shared" si="54"/>
        <v>-4.2653445665209953</v>
      </c>
      <c r="O314" s="25">
        <f t="shared" si="55"/>
        <v>0.1567652772786943</v>
      </c>
      <c r="P314" s="130">
        <v>19.399999999999999</v>
      </c>
      <c r="Q314" s="172">
        <f t="shared" si="63"/>
        <v>0.19399999999999998</v>
      </c>
    </row>
    <row r="315" spans="1:17">
      <c r="A315" s="14" t="s">
        <v>1122</v>
      </c>
      <c r="B315" s="14" t="s">
        <v>1123</v>
      </c>
      <c r="C315" s="25">
        <v>2.6196999999999999</v>
      </c>
      <c r="D315" s="24">
        <f t="shared" ref="D315:D325" si="64">1-(C315-1.015)/(3.6594-1.015)</f>
        <v>0.39317047345333533</v>
      </c>
      <c r="E315" s="154">
        <v>-1.41</v>
      </c>
      <c r="F315" s="154">
        <f t="shared" si="57"/>
        <v>0.25606980273141122</v>
      </c>
      <c r="G315" s="121">
        <v>2389638.8028895799</v>
      </c>
      <c r="H315" s="159">
        <f t="shared" si="58"/>
        <v>6.3783322617152569</v>
      </c>
      <c r="I315" s="25">
        <f t="shared" si="59"/>
        <v>0.34090724329811883</v>
      </c>
      <c r="J315" s="235">
        <v>155300</v>
      </c>
      <c r="K315" s="25">
        <f t="shared" si="56"/>
        <v>5.1911714557285586</v>
      </c>
      <c r="L315" s="25">
        <f t="shared" si="60"/>
        <v>0.30574818616967481</v>
      </c>
      <c r="M315" s="161">
        <v>0.43</v>
      </c>
      <c r="N315" s="25">
        <f t="shared" si="54"/>
        <v>-1.2175914350726269</v>
      </c>
      <c r="O315" s="25">
        <f t="shared" si="55"/>
        <v>0.3179888428712343</v>
      </c>
      <c r="P315" s="130">
        <v>6.5</v>
      </c>
      <c r="Q315" s="172">
        <f t="shared" si="63"/>
        <v>6.5000000000000002E-2</v>
      </c>
    </row>
    <row r="316" spans="1:17">
      <c r="A316" s="14" t="s">
        <v>1126</v>
      </c>
      <c r="B316" s="14" t="s">
        <v>1127</v>
      </c>
      <c r="C316" s="25">
        <v>2.2437999999999998</v>
      </c>
      <c r="D316" s="24">
        <f t="shared" si="64"/>
        <v>0.53531992134321593</v>
      </c>
      <c r="E316" s="154">
        <v>5.0199999999999996</v>
      </c>
      <c r="F316" s="154">
        <f t="shared" si="57"/>
        <v>0.66262013151239263</v>
      </c>
      <c r="G316" s="121">
        <v>124830.780192376</v>
      </c>
      <c r="H316" s="159">
        <f t="shared" si="58"/>
        <v>5.0963216848616035</v>
      </c>
      <c r="I316" s="25">
        <f t="shared" si="59"/>
        <v>0.50051616019272149</v>
      </c>
      <c r="J316" s="235">
        <v>950</v>
      </c>
      <c r="K316" s="25">
        <f t="shared" si="56"/>
        <v>2.9777236052888476</v>
      </c>
      <c r="L316" s="25">
        <f t="shared" si="60"/>
        <v>0.51943940385889587</v>
      </c>
      <c r="M316" s="218" t="s">
        <v>2004</v>
      </c>
      <c r="N316" s="219" t="s">
        <v>2004</v>
      </c>
      <c r="O316" s="25">
        <v>0.5</v>
      </c>
      <c r="P316" s="130">
        <v>0</v>
      </c>
      <c r="Q316" s="172">
        <f t="shared" si="63"/>
        <v>0</v>
      </c>
    </row>
    <row r="317" spans="1:17">
      <c r="A317" s="14" t="s">
        <v>1129</v>
      </c>
      <c r="B317" s="14" t="s">
        <v>1130</v>
      </c>
      <c r="C317" s="25">
        <v>2.093</v>
      </c>
      <c r="D317" s="24">
        <f t="shared" si="64"/>
        <v>0.5923460898502495</v>
      </c>
      <c r="E317" s="25">
        <v>2.86</v>
      </c>
      <c r="F317" s="25">
        <f t="shared" si="57"/>
        <v>0.5260495700556399</v>
      </c>
      <c r="G317" s="121">
        <v>1667.4280493376</v>
      </c>
      <c r="H317" s="159">
        <f t="shared" si="58"/>
        <v>3.2220471028885438</v>
      </c>
      <c r="I317" s="25">
        <f t="shared" si="59"/>
        <v>0.73386129898712127</v>
      </c>
      <c r="J317" s="235">
        <v>7.4</v>
      </c>
      <c r="K317" s="25">
        <f t="shared" si="56"/>
        <v>0.86923171973097624</v>
      </c>
      <c r="L317" s="25">
        <f t="shared" si="60"/>
        <v>0.72299793740338214</v>
      </c>
      <c r="M317" s="161">
        <v>0.53</v>
      </c>
      <c r="N317" s="25">
        <f t="shared" ref="N317:N380" si="65">LOG(M317,2)</f>
        <v>-0.91593573521152549</v>
      </c>
      <c r="O317" s="25">
        <f t="shared" ref="O317:O380" si="66">(N317+7.22881869)/(11.6750749203854+7.22881869)</f>
        <v>0.33394617452355474</v>
      </c>
      <c r="P317" s="130">
        <v>77.78</v>
      </c>
      <c r="Q317" s="172">
        <f t="shared" si="63"/>
        <v>0.77780000000000005</v>
      </c>
    </row>
    <row r="318" spans="1:17">
      <c r="A318" s="14" t="s">
        <v>1133</v>
      </c>
      <c r="B318" s="14" t="s">
        <v>1134</v>
      </c>
      <c r="C318" s="25">
        <v>2.5110999999999999</v>
      </c>
      <c r="D318" s="24">
        <f t="shared" si="64"/>
        <v>0.43423839056118596</v>
      </c>
      <c r="E318" s="25">
        <v>-0.68</v>
      </c>
      <c r="F318" s="25">
        <f t="shared" si="57"/>
        <v>0.3022255943348508</v>
      </c>
      <c r="G318" s="121">
        <v>640631.85607722704</v>
      </c>
      <c r="H318" s="159">
        <f t="shared" si="58"/>
        <v>5.8066085306040618</v>
      </c>
      <c r="I318" s="25">
        <f t="shared" si="59"/>
        <v>0.4120862235133621</v>
      </c>
      <c r="J318" s="235">
        <v>100</v>
      </c>
      <c r="K318" s="25">
        <f t="shared" si="56"/>
        <v>2</v>
      </c>
      <c r="L318" s="25">
        <f t="shared" si="60"/>
        <v>0.61383103261859939</v>
      </c>
      <c r="M318" s="161">
        <v>51.71</v>
      </c>
      <c r="N318" s="25">
        <f t="shared" si="65"/>
        <v>5.692371399708664</v>
      </c>
      <c r="O318" s="25">
        <f t="shared" si="66"/>
        <v>0.68352003857078603</v>
      </c>
      <c r="P318" s="130">
        <v>86.7</v>
      </c>
      <c r="Q318" s="172">
        <f t="shared" si="63"/>
        <v>0.86699999999999999</v>
      </c>
    </row>
    <row r="319" spans="1:17">
      <c r="A319" s="14" t="s">
        <v>1136</v>
      </c>
      <c r="B319" s="14" t="s">
        <v>1137</v>
      </c>
      <c r="C319" s="25">
        <v>1.2957000000000001</v>
      </c>
      <c r="D319" s="24">
        <f t="shared" si="64"/>
        <v>0.89385115716230523</v>
      </c>
      <c r="E319" s="25">
        <v>6.42</v>
      </c>
      <c r="F319" s="25">
        <f t="shared" si="57"/>
        <v>0.75113808801213955</v>
      </c>
      <c r="G319" s="121">
        <v>283724.696356275</v>
      </c>
      <c r="H319" s="159">
        <f t="shared" si="58"/>
        <v>5.4528971399003581</v>
      </c>
      <c r="I319" s="25">
        <f t="shared" si="59"/>
        <v>0.45612290541192846</v>
      </c>
      <c r="J319" s="235">
        <v>0.7</v>
      </c>
      <c r="K319" s="25">
        <f t="shared" si="56"/>
        <v>-0.15490195998574319</v>
      </c>
      <c r="L319" s="25">
        <f t="shared" si="60"/>
        <v>0.82187009879256201</v>
      </c>
      <c r="M319" s="161">
        <v>6.71</v>
      </c>
      <c r="N319" s="25">
        <f t="shared" si="65"/>
        <v>2.7463127664254587</v>
      </c>
      <c r="O319" s="25">
        <f t="shared" si="66"/>
        <v>0.52767602600901919</v>
      </c>
      <c r="P319" s="130">
        <v>64.284523809523805</v>
      </c>
      <c r="Q319" s="172">
        <f t="shared" si="63"/>
        <v>0.64284523809523808</v>
      </c>
    </row>
    <row r="320" spans="1:17">
      <c r="A320" s="14" t="s">
        <v>1139</v>
      </c>
      <c r="B320" s="14" t="s">
        <v>1140</v>
      </c>
      <c r="C320" s="25">
        <v>1.7876000000000001</v>
      </c>
      <c r="D320" s="24">
        <f t="shared" si="64"/>
        <v>0.70783542580547565</v>
      </c>
      <c r="E320" s="25">
        <v>3.04</v>
      </c>
      <c r="F320" s="25">
        <f t="shared" si="57"/>
        <v>0.53743045017703595</v>
      </c>
      <c r="G320" s="121">
        <v>42036.566054033297</v>
      </c>
      <c r="H320" s="159">
        <f t="shared" si="58"/>
        <v>4.6236272315070988</v>
      </c>
      <c r="I320" s="25">
        <f t="shared" si="59"/>
        <v>0.55936610346476612</v>
      </c>
      <c r="J320" s="235">
        <v>330.4674</v>
      </c>
      <c r="K320" s="25">
        <f t="shared" si="56"/>
        <v>2.5191286235843902</v>
      </c>
      <c r="L320" s="25">
        <f t="shared" si="60"/>
        <v>0.56371319149167154</v>
      </c>
      <c r="M320" s="161">
        <v>6.6666666666666697E-3</v>
      </c>
      <c r="N320" s="25">
        <f t="shared" si="65"/>
        <v>-7.2288186904958804</v>
      </c>
      <c r="O320" s="25">
        <f t="shared" si="66"/>
        <v>-2.6231668463643383E-11</v>
      </c>
      <c r="P320" s="130">
        <v>2</v>
      </c>
      <c r="Q320" s="172">
        <f t="shared" si="63"/>
        <v>0.02</v>
      </c>
    </row>
    <row r="321" spans="1:17">
      <c r="A321" s="14" t="s">
        <v>1142</v>
      </c>
      <c r="B321" s="14" t="s">
        <v>1143</v>
      </c>
      <c r="C321" s="25">
        <v>2.3340999999999998</v>
      </c>
      <c r="D321" s="24">
        <f t="shared" si="64"/>
        <v>0.5011722886098926</v>
      </c>
      <c r="E321" s="25">
        <v>4.3</v>
      </c>
      <c r="F321" s="25">
        <f t="shared" si="57"/>
        <v>0.61709661102680835</v>
      </c>
      <c r="G321" s="121">
        <v>188147.32320419999</v>
      </c>
      <c r="H321" s="159">
        <f t="shared" si="58"/>
        <v>5.2744980439372293</v>
      </c>
      <c r="I321" s="25">
        <f t="shared" si="59"/>
        <v>0.4783333980519604</v>
      </c>
      <c r="J321" s="235">
        <v>500</v>
      </c>
      <c r="K321" s="25">
        <f>LOG10(J321)</f>
        <v>2.6989700043360187</v>
      </c>
      <c r="L321" s="25">
        <f t="shared" si="60"/>
        <v>0.54635090141734599</v>
      </c>
      <c r="M321" s="161">
        <v>1.9</v>
      </c>
      <c r="N321" s="25">
        <f t="shared" si="65"/>
        <v>0.92599941855622303</v>
      </c>
      <c r="O321" s="25">
        <f t="shared" si="66"/>
        <v>0.43138298789811946</v>
      </c>
      <c r="P321" s="130">
        <v>23.8095238095238</v>
      </c>
      <c r="Q321" s="172">
        <f t="shared" si="63"/>
        <v>0.238095238095238</v>
      </c>
    </row>
    <row r="322" spans="1:17">
      <c r="A322" s="14" t="s">
        <v>1145</v>
      </c>
      <c r="B322" s="14" t="s">
        <v>1146</v>
      </c>
      <c r="C322" s="25">
        <v>2.5175000000000001</v>
      </c>
      <c r="D322" s="24">
        <f t="shared" si="64"/>
        <v>0.43181818181818177</v>
      </c>
      <c r="E322" s="25">
        <v>-1.6</v>
      </c>
      <c r="F322" s="25">
        <f t="shared" si="57"/>
        <v>0.24405665149215985</v>
      </c>
      <c r="G322" s="121">
        <v>98176.316395718794</v>
      </c>
      <c r="H322" s="159">
        <f t="shared" si="58"/>
        <v>4.9920067332127775</v>
      </c>
      <c r="I322" s="25">
        <f t="shared" si="59"/>
        <v>0.51350325776366657</v>
      </c>
      <c r="J322" s="235">
        <v>100</v>
      </c>
      <c r="K322" s="25">
        <f>LOG10(J322)</f>
        <v>2</v>
      </c>
      <c r="L322" s="25">
        <f t="shared" si="60"/>
        <v>0.61383103261859939</v>
      </c>
      <c r="M322" s="161">
        <v>16.5</v>
      </c>
      <c r="N322" s="25">
        <f t="shared" si="65"/>
        <v>4.0443941193584534</v>
      </c>
      <c r="O322" s="25">
        <f t="shared" si="66"/>
        <v>0.59634343282408175</v>
      </c>
      <c r="P322" s="220" t="s">
        <v>2004</v>
      </c>
      <c r="Q322" s="24">
        <v>0.5</v>
      </c>
    </row>
    <row r="323" spans="1:17">
      <c r="A323" s="14" t="s">
        <v>1147</v>
      </c>
      <c r="B323" s="14" t="s">
        <v>1968</v>
      </c>
      <c r="C323" s="25">
        <v>3.0381999999999998</v>
      </c>
      <c r="D323" s="24">
        <f t="shared" si="64"/>
        <v>0.23491151111783393</v>
      </c>
      <c r="E323" s="25">
        <v>-1.1299999999999999</v>
      </c>
      <c r="F323" s="25">
        <f t="shared" si="57"/>
        <v>0.2737733940313607</v>
      </c>
      <c r="G323" s="121">
        <v>824102.66306445398</v>
      </c>
      <c r="H323" s="159">
        <f t="shared" si="58"/>
        <v>5.9159813175528306</v>
      </c>
      <c r="I323" s="25">
        <f t="shared" si="59"/>
        <v>0.39846943097060461</v>
      </c>
      <c r="J323" s="235">
        <v>20000</v>
      </c>
      <c r="K323" s="25">
        <f>LOG10(J323)</f>
        <v>4.3010299956639813</v>
      </c>
      <c r="L323" s="25">
        <f t="shared" si="60"/>
        <v>0.39168443828380228</v>
      </c>
      <c r="M323" s="161">
        <v>389.73</v>
      </c>
      <c r="N323" s="25">
        <f t="shared" si="65"/>
        <v>8.6063311789808861</v>
      </c>
      <c r="O323" s="25">
        <f t="shared" si="66"/>
        <v>0.83766604887584584</v>
      </c>
      <c r="P323" s="130">
        <v>100</v>
      </c>
      <c r="Q323" s="172">
        <f t="shared" ref="Q323:Q386" si="67">P323/100</f>
        <v>1</v>
      </c>
    </row>
    <row r="324" spans="1:17">
      <c r="A324" s="14" t="s">
        <v>1152</v>
      </c>
      <c r="B324" s="14" t="s">
        <v>1153</v>
      </c>
      <c r="C324" s="25">
        <v>1.6333</v>
      </c>
      <c r="D324" s="24">
        <f t="shared" si="64"/>
        <v>0.7661851459688398</v>
      </c>
      <c r="E324" s="25">
        <v>0.02</v>
      </c>
      <c r="F324" s="25">
        <f t="shared" ref="F324:F387" si="68">(E324+5.46)/(10.356+5.46)</f>
        <v>0.34648457258472432</v>
      </c>
      <c r="G324" s="121">
        <v>3660092.8215560298</v>
      </c>
      <c r="H324" s="159">
        <f t="shared" ref="H324:H387" si="69">LOG10(G324)</f>
        <v>6.5634920994322297</v>
      </c>
      <c r="I324" s="25">
        <f t="shared" si="59"/>
        <v>0.31785504569229517</v>
      </c>
      <c r="J324" s="235">
        <v>9224900</v>
      </c>
      <c r="K324" s="25">
        <f>LOG10(J324)</f>
        <v>6.9649616670063192</v>
      </c>
      <c r="L324" s="25">
        <f t="shared" si="60"/>
        <v>0.13450250260958241</v>
      </c>
      <c r="M324" s="161">
        <v>4.6420000000000003</v>
      </c>
      <c r="N324" s="25">
        <f t="shared" si="65"/>
        <v>2.2147465226823955</v>
      </c>
      <c r="O324" s="25">
        <f t="shared" si="66"/>
        <v>0.49955662083785218</v>
      </c>
      <c r="P324" s="132">
        <v>4.0999999999999996</v>
      </c>
      <c r="Q324" s="172">
        <f t="shared" si="67"/>
        <v>4.0999999999999995E-2</v>
      </c>
    </row>
    <row r="325" spans="1:17">
      <c r="A325" s="14" t="s">
        <v>1155</v>
      </c>
      <c r="B325" s="14" t="s">
        <v>1156</v>
      </c>
      <c r="C325" s="25">
        <v>1.9435</v>
      </c>
      <c r="D325" s="24">
        <f t="shared" si="64"/>
        <v>0.64888065345636059</v>
      </c>
      <c r="E325" s="25">
        <v>-0.65</v>
      </c>
      <c r="F325" s="25">
        <f t="shared" si="68"/>
        <v>0.30412240768841681</v>
      </c>
      <c r="G325" s="121">
        <v>360971.61308978702</v>
      </c>
      <c r="H325" s="159">
        <f t="shared" si="69"/>
        <v>5.5574730502070411</v>
      </c>
      <c r="I325" s="25">
        <f t="shared" si="59"/>
        <v>0.44310331877304054</v>
      </c>
      <c r="J325" s="235">
        <v>1600</v>
      </c>
      <c r="K325" s="25">
        <f>LOG10(J325)</f>
        <v>3.2041199826559246</v>
      </c>
      <c r="L325" s="25">
        <f t="shared" si="60"/>
        <v>0.49758259004221228</v>
      </c>
      <c r="M325" s="161">
        <v>44.399000000000001</v>
      </c>
      <c r="N325" s="25">
        <f t="shared" si="65"/>
        <v>5.4724552779652731</v>
      </c>
      <c r="O325" s="25">
        <f t="shared" si="66"/>
        <v>0.67188666153873511</v>
      </c>
      <c r="P325" s="130">
        <v>53.1</v>
      </c>
      <c r="Q325" s="172">
        <f t="shared" si="67"/>
        <v>0.53100000000000003</v>
      </c>
    </row>
    <row r="326" spans="1:17">
      <c r="A326" s="14" t="s">
        <v>1160</v>
      </c>
      <c r="B326" s="14" t="s">
        <v>1945</v>
      </c>
      <c r="C326" s="25"/>
      <c r="D326" s="24">
        <v>1</v>
      </c>
      <c r="E326" s="25">
        <v>1.21</v>
      </c>
      <c r="F326" s="25">
        <f t="shared" si="68"/>
        <v>0.42172483560950941</v>
      </c>
      <c r="G326" s="121">
        <v>413177.09484855202</v>
      </c>
      <c r="H326" s="159">
        <f t="shared" si="69"/>
        <v>5.616136237686387</v>
      </c>
      <c r="I326" s="25">
        <f t="shared" si="59"/>
        <v>0.43579981599060424</v>
      </c>
      <c r="J326" s="236" t="s">
        <v>2004</v>
      </c>
      <c r="K326" s="219" t="s">
        <v>2004</v>
      </c>
      <c r="L326" s="25">
        <v>0.5</v>
      </c>
      <c r="M326" s="161">
        <v>7.0000000000000007E-2</v>
      </c>
      <c r="N326" s="25">
        <f t="shared" si="65"/>
        <v>-3.8365012677171206</v>
      </c>
      <c r="O326" s="25">
        <f t="shared" si="66"/>
        <v>0.17945072545368176</v>
      </c>
      <c r="P326" s="175">
        <v>59.9</v>
      </c>
      <c r="Q326" s="172">
        <f t="shared" si="67"/>
        <v>0.59899999999999998</v>
      </c>
    </row>
    <row r="327" spans="1:17">
      <c r="A327" s="14" t="s">
        <v>1162</v>
      </c>
      <c r="B327" s="14" t="s">
        <v>1163</v>
      </c>
      <c r="C327" s="25">
        <v>2.5</v>
      </c>
      <c r="D327" s="24">
        <f>1-(C327-1.015)/(3.6594-1.015)</f>
        <v>0.43843594009983355</v>
      </c>
      <c r="E327" s="25">
        <v>-0.15</v>
      </c>
      <c r="F327" s="25">
        <f t="shared" si="68"/>
        <v>0.33573596358118363</v>
      </c>
      <c r="G327" s="121">
        <v>1611064.1115238899</v>
      </c>
      <c r="H327" s="159">
        <f t="shared" si="69"/>
        <v>6.2071128233037864</v>
      </c>
      <c r="I327" s="25">
        <f t="shared" si="59"/>
        <v>0.36222387641297693</v>
      </c>
      <c r="J327" s="235">
        <v>13100</v>
      </c>
      <c r="K327" s="25">
        <f t="shared" ref="K327:K360" si="70">LOG10(J327)</f>
        <v>4.1172712956557644</v>
      </c>
      <c r="L327" s="25">
        <f t="shared" ref="L327:L360" si="71">1-(K327+2)/(8.3581601264438+2)</f>
        <v>0.40942491514118273</v>
      </c>
      <c r="M327" s="161">
        <v>8.6450000000000102</v>
      </c>
      <c r="N327" s="25">
        <f t="shared" si="65"/>
        <v>3.111865963867559</v>
      </c>
      <c r="O327" s="25">
        <f t="shared" si="66"/>
        <v>0.54701348129607574</v>
      </c>
      <c r="P327" s="130">
        <v>42</v>
      </c>
      <c r="Q327" s="172">
        <f t="shared" si="67"/>
        <v>0.42</v>
      </c>
    </row>
    <row r="328" spans="1:17">
      <c r="A328" s="14" t="s">
        <v>1166</v>
      </c>
      <c r="B328" s="14" t="s">
        <v>1167</v>
      </c>
      <c r="C328" s="25">
        <v>2.4297</v>
      </c>
      <c r="D328" s="24">
        <f>1-(C328-1.015)/(3.6594-1.015)</f>
        <v>0.46502042051126913</v>
      </c>
      <c r="E328" s="25">
        <v>-0.22</v>
      </c>
      <c r="F328" s="25">
        <f t="shared" si="68"/>
        <v>0.33131006575619631</v>
      </c>
      <c r="G328" s="121">
        <v>162874.850494727</v>
      </c>
      <c r="H328" s="159">
        <f t="shared" si="69"/>
        <v>5.2118540300753926</v>
      </c>
      <c r="I328" s="25">
        <f t="shared" si="59"/>
        <v>0.48613250937205343</v>
      </c>
      <c r="J328" s="235">
        <v>8000</v>
      </c>
      <c r="K328" s="25">
        <f t="shared" si="70"/>
        <v>3.9030899869919438</v>
      </c>
      <c r="L328" s="25">
        <f t="shared" si="71"/>
        <v>0.43010245884095888</v>
      </c>
      <c r="M328" s="161">
        <v>62.16</v>
      </c>
      <c r="N328" s="25">
        <f t="shared" si="65"/>
        <v>5.9579145986329856</v>
      </c>
      <c r="O328" s="25">
        <f t="shared" si="66"/>
        <v>0.69756704943517422</v>
      </c>
      <c r="P328" s="130">
        <v>100</v>
      </c>
      <c r="Q328" s="172">
        <f t="shared" si="67"/>
        <v>1</v>
      </c>
    </row>
    <row r="329" spans="1:17">
      <c r="A329" s="14" t="s">
        <v>1169</v>
      </c>
      <c r="B329" s="14" t="s">
        <v>1170</v>
      </c>
      <c r="C329" s="25">
        <v>-0.75009999999999999</v>
      </c>
      <c r="D329" s="24">
        <v>1</v>
      </c>
      <c r="E329" s="25">
        <v>6.34</v>
      </c>
      <c r="F329" s="25">
        <f t="shared" si="68"/>
        <v>0.74607991906929705</v>
      </c>
      <c r="G329" s="121">
        <v>6522.3865779807502</v>
      </c>
      <c r="H329" s="159">
        <f t="shared" si="69"/>
        <v>3.8144065356089194</v>
      </c>
      <c r="I329" s="25">
        <f t="shared" si="59"/>
        <v>0.66011319645520805</v>
      </c>
      <c r="J329" s="235">
        <v>100</v>
      </c>
      <c r="K329" s="25">
        <f t="shared" si="70"/>
        <v>2</v>
      </c>
      <c r="L329" s="25">
        <f t="shared" si="71"/>
        <v>0.61383103261859939</v>
      </c>
      <c r="M329" s="161">
        <v>0.14399999999999999</v>
      </c>
      <c r="N329" s="25">
        <f t="shared" si="65"/>
        <v>-2.7958592832197748</v>
      </c>
      <c r="O329" s="25">
        <f t="shared" si="66"/>
        <v>0.23449980719024205</v>
      </c>
      <c r="P329" s="130">
        <v>21.43</v>
      </c>
      <c r="Q329" s="172">
        <f t="shared" si="67"/>
        <v>0.21429999999999999</v>
      </c>
    </row>
    <row r="330" spans="1:17">
      <c r="A330" s="14" t="s">
        <v>1171</v>
      </c>
      <c r="B330" s="14" t="s">
        <v>1944</v>
      </c>
      <c r="C330" s="25">
        <v>2.8563000000000001</v>
      </c>
      <c r="D330" s="24">
        <f t="shared" ref="D330:D336" si="72">1-(C330-1.015)/(3.6594-1.015)</f>
        <v>0.30369838148540307</v>
      </c>
      <c r="E330" s="25">
        <v>-0.52</v>
      </c>
      <c r="F330" s="25">
        <f t="shared" si="68"/>
        <v>0.31234193222053613</v>
      </c>
      <c r="G330" s="121">
        <v>257542.97769199699</v>
      </c>
      <c r="H330" s="159">
        <f t="shared" si="69"/>
        <v>5.4108497126666322</v>
      </c>
      <c r="I330" s="25">
        <f t="shared" si="59"/>
        <v>0.46135776418778218</v>
      </c>
      <c r="J330" s="235">
        <v>274800</v>
      </c>
      <c r="K330" s="25">
        <f t="shared" si="70"/>
        <v>5.4390167283875126</v>
      </c>
      <c r="L330" s="25">
        <f t="shared" si="71"/>
        <v>0.28182064791640726</v>
      </c>
      <c r="M330" s="161">
        <v>994</v>
      </c>
      <c r="N330" s="25">
        <f t="shared" si="65"/>
        <v>9.9571020415622868</v>
      </c>
      <c r="O330" s="25">
        <f t="shared" si="66"/>
        <v>0.90912068623369247</v>
      </c>
      <c r="P330" s="130">
        <v>100</v>
      </c>
      <c r="Q330" s="172">
        <f t="shared" si="67"/>
        <v>1</v>
      </c>
    </row>
    <row r="331" spans="1:17" ht="14.5" thickBot="1">
      <c r="A331" s="14" t="s">
        <v>1173</v>
      </c>
      <c r="B331" s="14" t="s">
        <v>1174</v>
      </c>
      <c r="C331" s="25">
        <v>2.1669999999999998</v>
      </c>
      <c r="D331" s="24">
        <f t="shared" si="72"/>
        <v>0.56436242625926492</v>
      </c>
      <c r="E331" s="25">
        <v>1.17</v>
      </c>
      <c r="F331" s="25">
        <f t="shared" si="68"/>
        <v>0.41919575113808805</v>
      </c>
      <c r="G331" s="121">
        <v>96127.584861490497</v>
      </c>
      <c r="H331" s="159">
        <f t="shared" si="69"/>
        <v>4.9828480311032557</v>
      </c>
      <c r="I331" s="25">
        <f t="shared" si="59"/>
        <v>0.51464350617522703</v>
      </c>
      <c r="J331" s="235">
        <v>250000</v>
      </c>
      <c r="K331" s="25">
        <f t="shared" si="70"/>
        <v>5.3979400086720375</v>
      </c>
      <c r="L331" s="25">
        <f t="shared" si="71"/>
        <v>0.28578628652539229</v>
      </c>
      <c r="M331" s="161">
        <v>71.400000000000006</v>
      </c>
      <c r="N331" s="25">
        <f t="shared" si="65"/>
        <v>6.1578521691417381</v>
      </c>
      <c r="O331" s="25">
        <f t="shared" si="66"/>
        <v>0.70814357798688543</v>
      </c>
      <c r="P331" s="130">
        <v>98.5</v>
      </c>
      <c r="Q331" s="172">
        <f t="shared" si="67"/>
        <v>0.98499999999999999</v>
      </c>
    </row>
    <row r="332" spans="1:17" ht="14.5" thickBot="1">
      <c r="A332" s="14" t="s">
        <v>1177</v>
      </c>
      <c r="B332" s="14" t="s">
        <v>1178</v>
      </c>
      <c r="C332" s="25">
        <v>1.7847</v>
      </c>
      <c r="D332" s="24">
        <f t="shared" si="72"/>
        <v>0.70893208289214948</v>
      </c>
      <c r="E332" s="153">
        <v>-2.66</v>
      </c>
      <c r="F332" s="153">
        <f t="shared" si="68"/>
        <v>0.17703591299949417</v>
      </c>
      <c r="G332" s="121">
        <v>138121252.49833399</v>
      </c>
      <c r="H332" s="159">
        <f t="shared" si="69"/>
        <v>8.1402605079242214</v>
      </c>
      <c r="I332" s="25">
        <f t="shared" si="59"/>
        <v>0.12154910062694335</v>
      </c>
      <c r="J332" s="235">
        <v>1000000</v>
      </c>
      <c r="K332" s="25">
        <f t="shared" si="70"/>
        <v>6</v>
      </c>
      <c r="L332" s="25">
        <f t="shared" si="71"/>
        <v>0.22766206523719879</v>
      </c>
      <c r="M332" s="161">
        <v>11.85</v>
      </c>
      <c r="N332" s="25">
        <f t="shared" si="65"/>
        <v>3.566815154010897</v>
      </c>
      <c r="O332" s="25">
        <f t="shared" si="66"/>
        <v>0.57107990906592943</v>
      </c>
      <c r="P332" s="130">
        <v>69.23</v>
      </c>
      <c r="Q332" s="172">
        <f t="shared" si="67"/>
        <v>0.69230000000000003</v>
      </c>
    </row>
    <row r="333" spans="1:17">
      <c r="A333" s="14" t="s">
        <v>1182</v>
      </c>
      <c r="B333" s="14" t="s">
        <v>1183</v>
      </c>
      <c r="C333" s="25">
        <v>1.9557</v>
      </c>
      <c r="D333" s="24">
        <f t="shared" si="72"/>
        <v>0.64426713054000906</v>
      </c>
      <c r="E333" s="25">
        <v>2.35</v>
      </c>
      <c r="F333" s="25">
        <f t="shared" si="68"/>
        <v>0.49380374304501778</v>
      </c>
      <c r="G333" s="121">
        <v>203585.65737051799</v>
      </c>
      <c r="H333" s="159">
        <f t="shared" si="69"/>
        <v>5.3087471786536744</v>
      </c>
      <c r="I333" s="25">
        <f t="shared" si="59"/>
        <v>0.47406941817896664</v>
      </c>
      <c r="J333" s="235">
        <v>49981.724139999998</v>
      </c>
      <c r="K333" s="25">
        <f t="shared" si="70"/>
        <v>4.698811233214462</v>
      </c>
      <c r="L333" s="25">
        <f t="shared" si="71"/>
        <v>0.35328174584666105</v>
      </c>
      <c r="M333" s="161">
        <v>0.02</v>
      </c>
      <c r="N333" s="25">
        <f t="shared" si="65"/>
        <v>-5.6438561897747244</v>
      </c>
      <c r="O333" s="25">
        <f t="shared" si="66"/>
        <v>8.3843177119581891E-2</v>
      </c>
      <c r="P333" s="130">
        <v>32</v>
      </c>
      <c r="Q333" s="172">
        <f t="shared" si="67"/>
        <v>0.32</v>
      </c>
    </row>
    <row r="334" spans="1:17">
      <c r="A334" s="14" t="s">
        <v>1186</v>
      </c>
      <c r="B334" s="14" t="s">
        <v>1187</v>
      </c>
      <c r="C334" s="25">
        <v>2.0385</v>
      </c>
      <c r="D334" s="24">
        <f t="shared" si="72"/>
        <v>0.61295567992739375</v>
      </c>
      <c r="E334" s="25">
        <v>0.27</v>
      </c>
      <c r="F334" s="25">
        <f t="shared" si="68"/>
        <v>0.36229135053110778</v>
      </c>
      <c r="G334" s="121">
        <v>275520.85656926199</v>
      </c>
      <c r="H334" s="159">
        <f t="shared" si="69"/>
        <v>5.4401544799576689</v>
      </c>
      <c r="I334" s="25">
        <f t="shared" si="59"/>
        <v>0.45770935266012536</v>
      </c>
      <c r="J334" s="235">
        <v>15700</v>
      </c>
      <c r="K334" s="25">
        <f t="shared" si="70"/>
        <v>4.195899652409234</v>
      </c>
      <c r="L334" s="25">
        <f t="shared" si="71"/>
        <v>0.40183395730758675</v>
      </c>
      <c r="M334" s="161">
        <v>59.8</v>
      </c>
      <c r="N334" s="25">
        <f t="shared" si="65"/>
        <v>5.9020735793107431</v>
      </c>
      <c r="O334" s="25">
        <f t="shared" si="66"/>
        <v>0.69461310669336962</v>
      </c>
      <c r="P334" s="130">
        <v>100</v>
      </c>
      <c r="Q334" s="172">
        <f t="shared" si="67"/>
        <v>1</v>
      </c>
    </row>
    <row r="335" spans="1:17">
      <c r="A335" s="14" t="s">
        <v>1190</v>
      </c>
      <c r="B335" s="14" t="s">
        <v>1191</v>
      </c>
      <c r="C335" s="25">
        <v>1.8892</v>
      </c>
      <c r="D335" s="24">
        <f t="shared" si="72"/>
        <v>0.66941461201028585</v>
      </c>
      <c r="E335" s="25">
        <v>2.41</v>
      </c>
      <c r="F335" s="25">
        <f t="shared" si="68"/>
        <v>0.49759736975214974</v>
      </c>
      <c r="G335" s="121">
        <v>70463.3204633204</v>
      </c>
      <c r="H335" s="159">
        <f t="shared" si="69"/>
        <v>4.8479631047112415</v>
      </c>
      <c r="I335" s="25">
        <f t="shared" si="59"/>
        <v>0.53143653222004661</v>
      </c>
      <c r="J335" s="235">
        <v>500</v>
      </c>
      <c r="K335" s="25">
        <f t="shared" si="70"/>
        <v>2.6989700043360187</v>
      </c>
      <c r="L335" s="25">
        <f t="shared" si="71"/>
        <v>0.54635090141734599</v>
      </c>
      <c r="M335" s="161">
        <v>0.27450000000000002</v>
      </c>
      <c r="N335" s="25">
        <f t="shared" si="65"/>
        <v>-1.8651219456568884</v>
      </c>
      <c r="O335" s="25">
        <f t="shared" si="66"/>
        <v>0.28373502596292705</v>
      </c>
      <c r="P335" s="130">
        <v>11.75</v>
      </c>
      <c r="Q335" s="172">
        <f t="shared" si="67"/>
        <v>0.11749999999999999</v>
      </c>
    </row>
    <row r="336" spans="1:17">
      <c r="A336" s="14" t="s">
        <v>1192</v>
      </c>
      <c r="B336" s="14" t="s">
        <v>1193</v>
      </c>
      <c r="C336" s="25">
        <v>1.7271000000000001</v>
      </c>
      <c r="D336" s="24">
        <f t="shared" si="72"/>
        <v>0.73071396157918622</v>
      </c>
      <c r="E336" s="25">
        <v>-0.6</v>
      </c>
      <c r="F336" s="25">
        <f t="shared" si="68"/>
        <v>0.30728376327769352</v>
      </c>
      <c r="G336" s="121">
        <v>4164515.4656634498</v>
      </c>
      <c r="H336" s="159">
        <f t="shared" si="69"/>
        <v>6.6195644792530581</v>
      </c>
      <c r="I336" s="25">
        <f t="shared" si="59"/>
        <v>0.31087409563424673</v>
      </c>
      <c r="J336" s="235">
        <v>10280500</v>
      </c>
      <c r="K336" s="25">
        <f t="shared" si="70"/>
        <v>7.0120142374180414</v>
      </c>
      <c r="L336" s="25">
        <f t="shared" si="71"/>
        <v>0.12995994197744865</v>
      </c>
      <c r="M336" s="161">
        <v>51.3</v>
      </c>
      <c r="N336" s="25">
        <f t="shared" si="65"/>
        <v>5.6808869207196917</v>
      </c>
      <c r="O336" s="25">
        <f t="shared" si="66"/>
        <v>0.68291251933556019</v>
      </c>
      <c r="P336" s="130">
        <v>33.299999999999997</v>
      </c>
      <c r="Q336" s="172">
        <f t="shared" si="67"/>
        <v>0.33299999999999996</v>
      </c>
    </row>
    <row r="337" spans="1:17">
      <c r="A337" s="14" t="s">
        <v>1195</v>
      </c>
      <c r="B337" s="14" t="s">
        <v>1946</v>
      </c>
      <c r="C337" s="25">
        <v>9.8299999999999998E-2</v>
      </c>
      <c r="D337" s="24">
        <v>1</v>
      </c>
      <c r="E337" s="25">
        <v>7.9</v>
      </c>
      <c r="F337" s="25">
        <f t="shared" si="68"/>
        <v>0.84471421345472941</v>
      </c>
      <c r="G337" s="121">
        <v>787769.78417266195</v>
      </c>
      <c r="H337" s="159">
        <f t="shared" si="69"/>
        <v>5.8963993189220423</v>
      </c>
      <c r="I337" s="25">
        <f t="shared" ref="I337:I389" si="73">1-(H337-1.08436810445321)/(9.116567068-1.08436810445321)</f>
        <v>0.40090736841708208</v>
      </c>
      <c r="J337" s="235">
        <v>500</v>
      </c>
      <c r="K337" s="25">
        <f t="shared" si="70"/>
        <v>2.6989700043360187</v>
      </c>
      <c r="L337" s="25">
        <f t="shared" si="71"/>
        <v>0.54635090141734599</v>
      </c>
      <c r="M337" s="161">
        <v>9.5000000000000001E-2</v>
      </c>
      <c r="N337" s="25">
        <f t="shared" si="65"/>
        <v>-3.3959286763311392</v>
      </c>
      <c r="O337" s="25">
        <f t="shared" si="66"/>
        <v>0.20275664329612772</v>
      </c>
      <c r="P337" s="130">
        <v>33.33</v>
      </c>
      <c r="Q337" s="172">
        <f t="shared" si="67"/>
        <v>0.33329999999999999</v>
      </c>
    </row>
    <row r="338" spans="1:17">
      <c r="A338" s="14" t="s">
        <v>1196</v>
      </c>
      <c r="B338" s="14" t="s">
        <v>1197</v>
      </c>
      <c r="C338" s="25">
        <v>2.0396000000000001</v>
      </c>
      <c r="D338" s="24">
        <f t="shared" ref="D338:D369" si="74">1-(C338-1.015)/(3.6594-1.015)</f>
        <v>0.61253970654968981</v>
      </c>
      <c r="E338" s="25">
        <v>0.1</v>
      </c>
      <c r="F338" s="25">
        <f t="shared" si="68"/>
        <v>0.35154274152756704</v>
      </c>
      <c r="G338" s="121">
        <v>33477.707006369397</v>
      </c>
      <c r="H338" s="159">
        <f t="shared" si="69"/>
        <v>4.52475570414249</v>
      </c>
      <c r="I338" s="25">
        <f t="shared" si="73"/>
        <v>0.57167550065641026</v>
      </c>
      <c r="J338" s="235">
        <v>6000</v>
      </c>
      <c r="K338" s="25">
        <f t="shared" si="70"/>
        <v>3.7781512503836434</v>
      </c>
      <c r="L338" s="25">
        <f t="shared" si="71"/>
        <v>0.44216432456644983</v>
      </c>
      <c r="M338" s="161">
        <v>0.13</v>
      </c>
      <c r="N338" s="25">
        <f t="shared" si="65"/>
        <v>-2.9434164716336326</v>
      </c>
      <c r="O338" s="25">
        <f t="shared" si="66"/>
        <v>0.22669415659491746</v>
      </c>
      <c r="P338" s="130">
        <v>6.665</v>
      </c>
      <c r="Q338" s="172">
        <f t="shared" si="67"/>
        <v>6.6650000000000001E-2</v>
      </c>
    </row>
    <row r="339" spans="1:17">
      <c r="A339" s="14" t="s">
        <v>1198</v>
      </c>
      <c r="B339" s="14" t="s">
        <v>1199</v>
      </c>
      <c r="C339" s="25">
        <v>2.2162999999999999</v>
      </c>
      <c r="D339" s="24">
        <f t="shared" si="74"/>
        <v>0.54571925578581149</v>
      </c>
      <c r="E339" s="25">
        <v>2.79</v>
      </c>
      <c r="F339" s="25">
        <f t="shared" si="68"/>
        <v>0.52162367223065254</v>
      </c>
      <c r="G339" s="121">
        <v>1681381.9577735099</v>
      </c>
      <c r="H339" s="159">
        <f t="shared" si="69"/>
        <v>6.2256663828685559</v>
      </c>
      <c r="I339" s="25">
        <f t="shared" si="73"/>
        <v>0.35991397850718887</v>
      </c>
      <c r="J339" s="235">
        <v>240</v>
      </c>
      <c r="K339" s="25">
        <f t="shared" si="70"/>
        <v>2.3802112417116059</v>
      </c>
      <c r="L339" s="25">
        <f t="shared" si="71"/>
        <v>0.57712458696895652</v>
      </c>
      <c r="M339" s="161">
        <v>11.02</v>
      </c>
      <c r="N339" s="25">
        <f t="shared" si="65"/>
        <v>3.4620523187964332</v>
      </c>
      <c r="O339" s="25">
        <f t="shared" si="66"/>
        <v>0.56553804359770066</v>
      </c>
      <c r="P339" s="130">
        <v>54.761904761904802</v>
      </c>
      <c r="Q339" s="172">
        <f t="shared" si="67"/>
        <v>0.547619047619048</v>
      </c>
    </row>
    <row r="340" spans="1:17">
      <c r="A340" s="14" t="s">
        <v>1203</v>
      </c>
      <c r="B340" s="14" t="s">
        <v>1204</v>
      </c>
      <c r="C340" s="25">
        <v>2.4535</v>
      </c>
      <c r="D340" s="24">
        <f t="shared" si="74"/>
        <v>0.45602026924822259</v>
      </c>
      <c r="E340" s="25">
        <v>-2.95</v>
      </c>
      <c r="F340" s="25">
        <f t="shared" si="68"/>
        <v>0.15870005058168943</v>
      </c>
      <c r="G340" s="121">
        <v>15.8053945046635</v>
      </c>
      <c r="H340" s="159">
        <f t="shared" si="69"/>
        <v>1.1988053403565666</v>
      </c>
      <c r="I340" s="25">
        <f t="shared" si="73"/>
        <v>0.98575268909264868</v>
      </c>
      <c r="J340" s="235">
        <v>100000</v>
      </c>
      <c r="K340" s="25">
        <f t="shared" si="70"/>
        <v>5</v>
      </c>
      <c r="L340" s="25">
        <f t="shared" si="71"/>
        <v>0.32420430708254888</v>
      </c>
      <c r="M340" s="161">
        <v>0.45024999999999998</v>
      </c>
      <c r="N340" s="25">
        <f t="shared" si="65"/>
        <v>-1.1512018187558113</v>
      </c>
      <c r="O340" s="25">
        <f t="shared" si="66"/>
        <v>0.32150079748149207</v>
      </c>
      <c r="P340" s="130">
        <v>23</v>
      </c>
      <c r="Q340" s="172">
        <f t="shared" si="67"/>
        <v>0.23</v>
      </c>
    </row>
    <row r="341" spans="1:17">
      <c r="A341" s="14" t="s">
        <v>1206</v>
      </c>
      <c r="B341" s="14" t="s">
        <v>1207</v>
      </c>
      <c r="C341" s="25">
        <v>2.6772</v>
      </c>
      <c r="D341" s="24">
        <f t="shared" si="74"/>
        <v>0.37142641052790804</v>
      </c>
      <c r="E341" s="25">
        <v>-0.56999999999999995</v>
      </c>
      <c r="F341" s="25">
        <f t="shared" si="68"/>
        <v>0.30918057663125947</v>
      </c>
      <c r="G341" s="121">
        <v>597838.33542304905</v>
      </c>
      <c r="H341" s="159">
        <f t="shared" si="69"/>
        <v>5.7765837600322838</v>
      </c>
      <c r="I341" s="25">
        <f t="shared" si="73"/>
        <v>0.41582427466324556</v>
      </c>
      <c r="J341" s="235">
        <v>22100</v>
      </c>
      <c r="K341" s="25">
        <f t="shared" si="70"/>
        <v>4.344392273685111</v>
      </c>
      <c r="L341" s="25">
        <f t="shared" si="71"/>
        <v>0.38749814675212102</v>
      </c>
      <c r="M341" s="161">
        <v>350.75</v>
      </c>
      <c r="N341" s="25">
        <f t="shared" si="65"/>
        <v>8.4542992936198988</v>
      </c>
      <c r="O341" s="25">
        <f t="shared" si="66"/>
        <v>0.82962369059271068</v>
      </c>
      <c r="P341" s="130">
        <v>100</v>
      </c>
      <c r="Q341" s="172">
        <f t="shared" si="67"/>
        <v>1</v>
      </c>
    </row>
    <row r="342" spans="1:17">
      <c r="A342" s="14" t="s">
        <v>1211</v>
      </c>
      <c r="B342" s="14" t="s">
        <v>1212</v>
      </c>
      <c r="C342" s="25">
        <v>2.0699000000000001</v>
      </c>
      <c r="D342" s="24">
        <f t="shared" si="74"/>
        <v>0.60108153078202986</v>
      </c>
      <c r="E342" s="25">
        <v>1.92</v>
      </c>
      <c r="F342" s="25">
        <f t="shared" si="68"/>
        <v>0.46661608497723828</v>
      </c>
      <c r="G342" s="121">
        <v>305982.25998300803</v>
      </c>
      <c r="H342" s="159">
        <f t="shared" si="69"/>
        <v>5.485696248001763</v>
      </c>
      <c r="I342" s="25">
        <f t="shared" si="73"/>
        <v>0.45203945226911413</v>
      </c>
      <c r="J342" s="235">
        <v>3600</v>
      </c>
      <c r="K342" s="25">
        <f t="shared" si="70"/>
        <v>3.5563025007672873</v>
      </c>
      <c r="L342" s="25">
        <f t="shared" si="71"/>
        <v>0.46358210020500068</v>
      </c>
      <c r="M342" s="161">
        <v>0.02</v>
      </c>
      <c r="N342" s="25">
        <f t="shared" si="65"/>
        <v>-5.6438561897747244</v>
      </c>
      <c r="O342" s="25">
        <f t="shared" si="66"/>
        <v>8.3843177119581891E-2</v>
      </c>
      <c r="P342" s="130">
        <v>8.33</v>
      </c>
      <c r="Q342" s="172">
        <f t="shared" si="67"/>
        <v>8.3299999999999999E-2</v>
      </c>
    </row>
    <row r="343" spans="1:17">
      <c r="A343" s="14" t="s">
        <v>1213</v>
      </c>
      <c r="B343" s="14" t="s">
        <v>1214</v>
      </c>
      <c r="C343" s="25">
        <v>2.5642999999999998</v>
      </c>
      <c r="D343" s="24">
        <f t="shared" si="74"/>
        <v>0.41412040538496453</v>
      </c>
      <c r="E343" s="25">
        <v>4.1500000000000004</v>
      </c>
      <c r="F343" s="25">
        <f t="shared" si="68"/>
        <v>0.60761254425897826</v>
      </c>
      <c r="G343" s="121">
        <v>1228637.42365353</v>
      </c>
      <c r="H343" s="159">
        <f t="shared" si="69"/>
        <v>6.0894237395678612</v>
      </c>
      <c r="I343" s="25">
        <f t="shared" si="73"/>
        <v>0.37687603882454612</v>
      </c>
      <c r="J343" s="235">
        <v>2423.1770000000001</v>
      </c>
      <c r="K343" s="25">
        <f t="shared" si="70"/>
        <v>3.3843851381638186</v>
      </c>
      <c r="L343" s="25">
        <f t="shared" si="71"/>
        <v>0.48017938780287961</v>
      </c>
      <c r="M343" s="161">
        <v>6.125</v>
      </c>
      <c r="N343" s="25">
        <f t="shared" si="65"/>
        <v>2.6147098441152083</v>
      </c>
      <c r="O343" s="25">
        <f t="shared" si="66"/>
        <v>0.52071434261074034</v>
      </c>
      <c r="P343" s="130">
        <v>0</v>
      </c>
      <c r="Q343" s="172">
        <f t="shared" si="67"/>
        <v>0</v>
      </c>
    </row>
    <row r="344" spans="1:17">
      <c r="A344" s="14" t="s">
        <v>1218</v>
      </c>
      <c r="B344" s="14" t="s">
        <v>1947</v>
      </c>
      <c r="C344" s="25">
        <v>2.9504000000000001</v>
      </c>
      <c r="D344" s="24">
        <f t="shared" si="74"/>
        <v>0.26811374981092118</v>
      </c>
      <c r="E344" s="25">
        <v>0.77</v>
      </c>
      <c r="F344" s="25">
        <f t="shared" si="68"/>
        <v>0.3939049064238746</v>
      </c>
      <c r="G344" s="121">
        <v>108819203.24338999</v>
      </c>
      <c r="H344" s="159">
        <f t="shared" si="69"/>
        <v>8.0367055417475566</v>
      </c>
      <c r="I344" s="25">
        <f t="shared" si="73"/>
        <v>0.1344415808364896</v>
      </c>
      <c r="J344" s="235">
        <v>100000</v>
      </c>
      <c r="K344" s="25">
        <f t="shared" si="70"/>
        <v>5</v>
      </c>
      <c r="L344" s="25">
        <f t="shared" si="71"/>
        <v>0.32420430708254888</v>
      </c>
      <c r="M344" s="161">
        <v>683.06399999999996</v>
      </c>
      <c r="N344" s="25">
        <f t="shared" si="65"/>
        <v>9.4158769486076803</v>
      </c>
      <c r="O344" s="25">
        <f t="shared" si="66"/>
        <v>0.88049033610004213</v>
      </c>
      <c r="P344" s="130">
        <v>100</v>
      </c>
      <c r="Q344" s="172">
        <f t="shared" si="67"/>
        <v>1</v>
      </c>
    </row>
    <row r="345" spans="1:17">
      <c r="A345" s="14" t="s">
        <v>1220</v>
      </c>
      <c r="B345" s="14" t="s">
        <v>1948</v>
      </c>
      <c r="C345" s="25">
        <v>3.2873999999999999</v>
      </c>
      <c r="D345" s="24">
        <f t="shared" si="74"/>
        <v>0.14067463318711237</v>
      </c>
      <c r="E345" s="25">
        <v>9.48</v>
      </c>
      <c r="F345" s="25">
        <f t="shared" si="68"/>
        <v>0.94461305007587271</v>
      </c>
      <c r="G345" s="121">
        <v>6303363.1702442002</v>
      </c>
      <c r="H345" s="159">
        <f t="shared" si="69"/>
        <v>6.7995723298591288</v>
      </c>
      <c r="I345" s="25">
        <f t="shared" si="73"/>
        <v>0.28846331479788845</v>
      </c>
      <c r="J345" s="235">
        <v>74</v>
      </c>
      <c r="K345" s="25">
        <f t="shared" si="70"/>
        <v>1.8692317197309762</v>
      </c>
      <c r="L345" s="25">
        <f t="shared" si="71"/>
        <v>0.62645569555803204</v>
      </c>
      <c r="M345" s="161">
        <v>1.4750000000000001</v>
      </c>
      <c r="N345" s="25">
        <f t="shared" si="65"/>
        <v>0.56071495447447905</v>
      </c>
      <c r="O345" s="25">
        <f t="shared" si="66"/>
        <v>0.41205974837877174</v>
      </c>
      <c r="P345" s="130">
        <v>51.115000000000002</v>
      </c>
      <c r="Q345" s="172">
        <f t="shared" si="67"/>
        <v>0.51114999999999999</v>
      </c>
    </row>
    <row r="346" spans="1:17">
      <c r="A346" s="14" t="s">
        <v>1225</v>
      </c>
      <c r="B346" s="14" t="s">
        <v>1949</v>
      </c>
      <c r="C346" s="25">
        <v>3.3412999999999999</v>
      </c>
      <c r="D346" s="24">
        <f t="shared" si="74"/>
        <v>0.12029193767962498</v>
      </c>
      <c r="E346" s="25">
        <v>3.28</v>
      </c>
      <c r="F346" s="25">
        <f t="shared" si="68"/>
        <v>0.552604957005564</v>
      </c>
      <c r="G346" s="121">
        <v>2814876.5248437999</v>
      </c>
      <c r="H346" s="159">
        <f t="shared" si="69"/>
        <v>6.4494593491855534</v>
      </c>
      <c r="I346" s="25">
        <f t="shared" si="73"/>
        <v>0.33205199857707812</v>
      </c>
      <c r="J346" s="235">
        <v>640000</v>
      </c>
      <c r="K346" s="25">
        <f t="shared" si="70"/>
        <v>5.8061799739838875</v>
      </c>
      <c r="L346" s="25">
        <f t="shared" si="71"/>
        <v>0.24637388506331837</v>
      </c>
      <c r="M346" s="161">
        <v>200</v>
      </c>
      <c r="N346" s="25">
        <f t="shared" si="65"/>
        <v>7.6438561897747244</v>
      </c>
      <c r="O346" s="25">
        <f t="shared" si="66"/>
        <v>0.78675193514652408</v>
      </c>
      <c r="P346" s="130">
        <v>100</v>
      </c>
      <c r="Q346" s="172">
        <f t="shared" si="67"/>
        <v>1</v>
      </c>
    </row>
    <row r="347" spans="1:17">
      <c r="A347" s="14" t="s">
        <v>1227</v>
      </c>
      <c r="B347" s="14" t="s">
        <v>1950</v>
      </c>
      <c r="C347" s="25">
        <v>2.6501999999999999</v>
      </c>
      <c r="D347" s="24">
        <f t="shared" si="74"/>
        <v>0.38163666616245651</v>
      </c>
      <c r="E347" s="25">
        <v>2.83</v>
      </c>
      <c r="F347" s="25">
        <f t="shared" si="68"/>
        <v>0.52415275670207384</v>
      </c>
      <c r="G347" s="121">
        <v>1843887.0373618701</v>
      </c>
      <c r="H347" s="159">
        <f t="shared" si="69"/>
        <v>6.2657343112115749</v>
      </c>
      <c r="I347" s="25">
        <f t="shared" si="73"/>
        <v>0.35492556518166463</v>
      </c>
      <c r="J347" s="235">
        <v>53700</v>
      </c>
      <c r="K347" s="25">
        <f t="shared" si="70"/>
        <v>4.7299742856995559</v>
      </c>
      <c r="L347" s="25">
        <f t="shared" si="71"/>
        <v>0.35027319489700581</v>
      </c>
      <c r="M347" s="161">
        <v>5.47</v>
      </c>
      <c r="N347" s="25">
        <f t="shared" si="65"/>
        <v>2.4515408330178317</v>
      </c>
      <c r="O347" s="25">
        <f t="shared" si="66"/>
        <v>0.51208283978596059</v>
      </c>
      <c r="P347" s="130">
        <v>100</v>
      </c>
      <c r="Q347" s="172">
        <f t="shared" si="67"/>
        <v>1</v>
      </c>
    </row>
    <row r="348" spans="1:17">
      <c r="A348" s="14" t="s">
        <v>1229</v>
      </c>
      <c r="B348" s="14" t="s">
        <v>1230</v>
      </c>
      <c r="C348" s="25">
        <v>1.9397</v>
      </c>
      <c r="D348" s="24">
        <f t="shared" si="74"/>
        <v>0.65031765239751926</v>
      </c>
      <c r="E348" s="25">
        <v>-2.25</v>
      </c>
      <c r="F348" s="25">
        <f t="shared" si="68"/>
        <v>0.202959028831563</v>
      </c>
      <c r="G348" s="121">
        <v>958984.08991388103</v>
      </c>
      <c r="H348" s="159">
        <f t="shared" si="69"/>
        <v>5.981811402040397</v>
      </c>
      <c r="I348" s="25">
        <f t="shared" si="73"/>
        <v>0.39027365733671826</v>
      </c>
      <c r="J348" s="235">
        <v>10000</v>
      </c>
      <c r="K348" s="25">
        <f t="shared" si="70"/>
        <v>4</v>
      </c>
      <c r="L348" s="25">
        <f t="shared" si="71"/>
        <v>0.42074654892789909</v>
      </c>
      <c r="M348" s="161">
        <v>75.36</v>
      </c>
      <c r="N348" s="25">
        <f t="shared" si="65"/>
        <v>6.2357270598380588</v>
      </c>
      <c r="O348" s="25">
        <f t="shared" si="66"/>
        <v>0.71226309390785625</v>
      </c>
      <c r="P348" s="130">
        <v>62</v>
      </c>
      <c r="Q348" s="172">
        <f t="shared" si="67"/>
        <v>0.62</v>
      </c>
    </row>
    <row r="349" spans="1:17">
      <c r="A349" s="14" t="s">
        <v>1234</v>
      </c>
      <c r="B349" s="14" t="s">
        <v>1235</v>
      </c>
      <c r="C349" s="25">
        <v>2.0588000000000002</v>
      </c>
      <c r="D349" s="24">
        <f t="shared" si="74"/>
        <v>0.60527908032067756</v>
      </c>
      <c r="E349" s="154">
        <v>2.7</v>
      </c>
      <c r="F349" s="154">
        <f t="shared" si="68"/>
        <v>0.51593323216995457</v>
      </c>
      <c r="G349" s="121">
        <v>30508.474576271201</v>
      </c>
      <c r="H349" s="159">
        <f t="shared" si="69"/>
        <v>4.4844204934611618</v>
      </c>
      <c r="I349" s="25">
        <f t="shared" si="73"/>
        <v>0.57669719034118827</v>
      </c>
      <c r="J349" s="235">
        <v>100</v>
      </c>
      <c r="K349" s="25">
        <f t="shared" si="70"/>
        <v>2</v>
      </c>
      <c r="L349" s="25">
        <f t="shared" si="71"/>
        <v>0.61383103261859939</v>
      </c>
      <c r="M349" s="161">
        <v>1.41</v>
      </c>
      <c r="N349" s="25">
        <f t="shared" si="65"/>
        <v>0.49569516262406882</v>
      </c>
      <c r="O349" s="25">
        <f t="shared" si="66"/>
        <v>0.4086202563254156</v>
      </c>
      <c r="P349" s="130">
        <v>23.5</v>
      </c>
      <c r="Q349" s="172">
        <f t="shared" si="67"/>
        <v>0.23499999999999999</v>
      </c>
    </row>
    <row r="350" spans="1:17">
      <c r="A350" s="14" t="s">
        <v>1236</v>
      </c>
      <c r="B350" s="14" t="s">
        <v>1237</v>
      </c>
      <c r="C350" s="25">
        <v>1.1468</v>
      </c>
      <c r="D350" s="24">
        <f t="shared" si="74"/>
        <v>0.95015882619875958</v>
      </c>
      <c r="E350" s="25">
        <v>0.04</v>
      </c>
      <c r="F350" s="25">
        <f t="shared" si="68"/>
        <v>0.34774911482043502</v>
      </c>
      <c r="G350" s="121">
        <v>3795859.4126143502</v>
      </c>
      <c r="H350" s="159">
        <f t="shared" si="69"/>
        <v>6.5793101190723071</v>
      </c>
      <c r="I350" s="25">
        <f t="shared" si="73"/>
        <v>0.31588571951998967</v>
      </c>
      <c r="J350" s="235">
        <v>34955</v>
      </c>
      <c r="K350" s="25">
        <f t="shared" si="70"/>
        <v>4.5435093064650269</v>
      </c>
      <c r="L350" s="25">
        <f t="shared" si="71"/>
        <v>0.36827494201795397</v>
      </c>
      <c r="M350" s="161">
        <v>8.8620000000000001</v>
      </c>
      <c r="N350" s="25">
        <f t="shared" si="65"/>
        <v>3.1476323268238584</v>
      </c>
      <c r="O350" s="25">
        <f t="shared" si="66"/>
        <v>0.54890549167729419</v>
      </c>
      <c r="P350" s="130">
        <v>17.8</v>
      </c>
      <c r="Q350" s="172">
        <f t="shared" si="67"/>
        <v>0.17800000000000002</v>
      </c>
    </row>
    <row r="351" spans="1:17">
      <c r="A351" s="14" t="s">
        <v>1241</v>
      </c>
      <c r="B351" s="14" t="s">
        <v>1242</v>
      </c>
      <c r="C351" s="25">
        <v>1.7358</v>
      </c>
      <c r="D351" s="24">
        <f t="shared" si="74"/>
        <v>0.72742399031916505</v>
      </c>
      <c r="E351" s="25">
        <v>3.89</v>
      </c>
      <c r="F351" s="25">
        <f t="shared" si="68"/>
        <v>0.5911734951947395</v>
      </c>
      <c r="G351" s="121">
        <v>25008.564576909899</v>
      </c>
      <c r="H351" s="159">
        <f t="shared" si="69"/>
        <v>4.3980887651324414</v>
      </c>
      <c r="I351" s="25">
        <f t="shared" si="73"/>
        <v>0.58744539624601289</v>
      </c>
      <c r="J351" s="235">
        <v>1200</v>
      </c>
      <c r="K351" s="25">
        <f t="shared" si="70"/>
        <v>3.0791812460476247</v>
      </c>
      <c r="L351" s="25">
        <f t="shared" si="71"/>
        <v>0.50964445576770323</v>
      </c>
      <c r="M351" s="161">
        <v>2.5000000000000001E-2</v>
      </c>
      <c r="N351" s="25">
        <f t="shared" si="65"/>
        <v>-5.3219280948873626</v>
      </c>
      <c r="O351" s="25">
        <f t="shared" si="66"/>
        <v>0.1008729013405488</v>
      </c>
      <c r="P351" s="130">
        <v>2.5</v>
      </c>
      <c r="Q351" s="172">
        <f t="shared" si="67"/>
        <v>2.5000000000000001E-2</v>
      </c>
    </row>
    <row r="352" spans="1:17">
      <c r="A352" s="14" t="s">
        <v>1244</v>
      </c>
      <c r="B352" s="14" t="s">
        <v>1245</v>
      </c>
      <c r="C352" s="25">
        <v>1.8150999999999999</v>
      </c>
      <c r="D352" s="24">
        <f t="shared" si="74"/>
        <v>0.6974360913628801</v>
      </c>
      <c r="E352" s="25">
        <v>-2.06</v>
      </c>
      <c r="F352" s="25">
        <f t="shared" si="68"/>
        <v>0.21497218007081437</v>
      </c>
      <c r="G352" s="121">
        <v>17872054.700181998</v>
      </c>
      <c r="H352" s="159">
        <f t="shared" si="69"/>
        <v>7.2521744849988643</v>
      </c>
      <c r="I352" s="25">
        <f t="shared" si="73"/>
        <v>0.23211484071329247</v>
      </c>
      <c r="J352" s="235">
        <v>78900</v>
      </c>
      <c r="K352" s="25">
        <f t="shared" si="70"/>
        <v>4.8970770032094206</v>
      </c>
      <c r="L352" s="25">
        <f t="shared" si="71"/>
        <v>0.33414072393015326</v>
      </c>
      <c r="M352" s="161">
        <v>2.2000000000000002</v>
      </c>
      <c r="N352" s="25">
        <f t="shared" si="65"/>
        <v>1.1375035237499351</v>
      </c>
      <c r="O352" s="25">
        <f t="shared" si="66"/>
        <v>0.44257137636204508</v>
      </c>
      <c r="P352" s="130">
        <v>64</v>
      </c>
      <c r="Q352" s="172">
        <f t="shared" si="67"/>
        <v>0.64</v>
      </c>
    </row>
    <row r="353" spans="1:17">
      <c r="A353" s="14" t="s">
        <v>1247</v>
      </c>
      <c r="B353" s="14" t="s">
        <v>1248</v>
      </c>
      <c r="C353" s="25">
        <v>2.5024000000000002</v>
      </c>
      <c r="D353" s="24">
        <f t="shared" si="74"/>
        <v>0.43752836182120702</v>
      </c>
      <c r="E353" s="25">
        <v>4.72</v>
      </c>
      <c r="F353" s="25">
        <f t="shared" si="68"/>
        <v>0.64365199797673245</v>
      </c>
      <c r="G353" s="121">
        <v>15741.763727121501</v>
      </c>
      <c r="H353" s="159">
        <f t="shared" si="69"/>
        <v>4.1970533896522921</v>
      </c>
      <c r="I353" s="25">
        <f t="shared" si="73"/>
        <v>0.61247408096765965</v>
      </c>
      <c r="J353" s="235">
        <v>25000</v>
      </c>
      <c r="K353" s="25">
        <f t="shared" si="70"/>
        <v>4.3979400086720375</v>
      </c>
      <c r="L353" s="25">
        <f t="shared" si="71"/>
        <v>0.38232852837074249</v>
      </c>
      <c r="M353" s="161">
        <v>13.32</v>
      </c>
      <c r="N353" s="25">
        <f t="shared" si="65"/>
        <v>3.7355221772965375</v>
      </c>
      <c r="O353" s="25">
        <f t="shared" si="66"/>
        <v>0.58000436805637545</v>
      </c>
      <c r="P353" s="130">
        <v>0</v>
      </c>
      <c r="Q353" s="172">
        <f t="shared" si="67"/>
        <v>0</v>
      </c>
    </row>
    <row r="354" spans="1:17">
      <c r="A354" s="14" t="s">
        <v>1252</v>
      </c>
      <c r="B354" s="14" t="s">
        <v>1253</v>
      </c>
      <c r="C354" s="25">
        <v>1.3539000000000001</v>
      </c>
      <c r="D354" s="24">
        <f t="shared" si="74"/>
        <v>0.87184238390561175</v>
      </c>
      <c r="E354" s="25">
        <v>9.68</v>
      </c>
      <c r="F354" s="25">
        <f t="shared" si="68"/>
        <v>0.95725847243297935</v>
      </c>
      <c r="G354" s="121">
        <v>3918.0022363026501</v>
      </c>
      <c r="H354" s="159">
        <f t="shared" si="69"/>
        <v>3.5930646795437671</v>
      </c>
      <c r="I354" s="25">
        <f t="shared" si="73"/>
        <v>0.68767001583551557</v>
      </c>
      <c r="J354" s="235">
        <v>5</v>
      </c>
      <c r="K354" s="25">
        <f t="shared" si="70"/>
        <v>0.69897000433601886</v>
      </c>
      <c r="L354" s="25">
        <f t="shared" si="71"/>
        <v>0.73943538510804641</v>
      </c>
      <c r="M354" s="161">
        <v>2.3090000000000002</v>
      </c>
      <c r="N354" s="25">
        <f t="shared" si="65"/>
        <v>1.2072681731120283</v>
      </c>
      <c r="O354" s="25">
        <f t="shared" si="66"/>
        <v>0.44626186736881657</v>
      </c>
      <c r="P354" s="130">
        <v>40.215000000000003</v>
      </c>
      <c r="Q354" s="172">
        <f t="shared" si="67"/>
        <v>0.40215000000000001</v>
      </c>
    </row>
    <row r="355" spans="1:17">
      <c r="A355" s="14" t="s">
        <v>1257</v>
      </c>
      <c r="B355" s="14" t="s">
        <v>1258</v>
      </c>
      <c r="C355" s="25">
        <v>1.4643999999999999</v>
      </c>
      <c r="D355" s="24">
        <f t="shared" si="74"/>
        <v>0.8300559673271819</v>
      </c>
      <c r="E355" s="25">
        <v>6.4</v>
      </c>
      <c r="F355" s="25">
        <f t="shared" si="68"/>
        <v>0.74987354577642895</v>
      </c>
      <c r="G355" s="121">
        <v>104679.90430622001</v>
      </c>
      <c r="H355" s="159">
        <f t="shared" si="69"/>
        <v>5.0198633169550462</v>
      </c>
      <c r="I355" s="25">
        <f t="shared" si="73"/>
        <v>0.51003514350645096</v>
      </c>
      <c r="J355" s="235">
        <v>366.0711</v>
      </c>
      <c r="K355" s="25">
        <f t="shared" si="70"/>
        <v>2.5635654442436002</v>
      </c>
      <c r="L355" s="25">
        <f t="shared" si="71"/>
        <v>0.55942316120475155</v>
      </c>
      <c r="M355" s="161">
        <v>3.03</v>
      </c>
      <c r="N355" s="25">
        <f t="shared" si="65"/>
        <v>1.5993177936982261</v>
      </c>
      <c r="O355" s="25">
        <f t="shared" si="66"/>
        <v>0.46700096105324218</v>
      </c>
      <c r="P355" s="130">
        <v>80</v>
      </c>
      <c r="Q355" s="172">
        <f t="shared" si="67"/>
        <v>0.8</v>
      </c>
    </row>
    <row r="356" spans="1:17">
      <c r="A356" s="14" t="s">
        <v>1260</v>
      </c>
      <c r="B356" s="14" t="s">
        <v>1261</v>
      </c>
      <c r="C356" s="25">
        <v>2.3835999999999999</v>
      </c>
      <c r="D356" s="24">
        <f t="shared" si="74"/>
        <v>0.48245348661322041</v>
      </c>
      <c r="E356" s="25">
        <v>4.6399999999999997</v>
      </c>
      <c r="F356" s="25">
        <f t="shared" si="68"/>
        <v>0.63859382903388973</v>
      </c>
      <c r="G356" s="121">
        <v>155666.925104667</v>
      </c>
      <c r="H356" s="159">
        <f t="shared" si="69"/>
        <v>5.1921963468621088</v>
      </c>
      <c r="I356" s="25">
        <f t="shared" si="73"/>
        <v>0.48857986946640586</v>
      </c>
      <c r="J356" s="235">
        <v>1281.723</v>
      </c>
      <c r="K356" s="25">
        <f t="shared" si="70"/>
        <v>3.1077941776244193</v>
      </c>
      <c r="L356" s="25">
        <f t="shared" si="71"/>
        <v>0.50688209920751193</v>
      </c>
      <c r="M356" s="161">
        <v>3.1E-2</v>
      </c>
      <c r="N356" s="25">
        <f t="shared" si="65"/>
        <v>-5.0115879742752121</v>
      </c>
      <c r="O356" s="25">
        <f t="shared" si="66"/>
        <v>0.11728963151309146</v>
      </c>
      <c r="P356" s="130">
        <v>0</v>
      </c>
      <c r="Q356" s="172">
        <f t="shared" si="67"/>
        <v>0</v>
      </c>
    </row>
    <row r="357" spans="1:17">
      <c r="A357" s="14" t="s">
        <v>1264</v>
      </c>
      <c r="B357" s="14" t="s">
        <v>1265</v>
      </c>
      <c r="C357" s="25">
        <v>1.0176000000000001</v>
      </c>
      <c r="D357" s="24">
        <f t="shared" si="74"/>
        <v>0.99901679019815448</v>
      </c>
      <c r="E357" s="25">
        <v>1.75</v>
      </c>
      <c r="F357" s="25">
        <f t="shared" si="68"/>
        <v>0.45586747597369753</v>
      </c>
      <c r="G357" s="121">
        <v>12585.001436643999</v>
      </c>
      <c r="H357" s="159">
        <f t="shared" si="69"/>
        <v>4.0998532694613798</v>
      </c>
      <c r="I357" s="25">
        <f t="shared" si="73"/>
        <v>0.62457538979131344</v>
      </c>
      <c r="J357" s="235">
        <v>100</v>
      </c>
      <c r="K357" s="25">
        <f t="shared" si="70"/>
        <v>2</v>
      </c>
      <c r="L357" s="25">
        <f t="shared" si="71"/>
        <v>0.61383103261859939</v>
      </c>
      <c r="M357" s="161">
        <v>26.040000000000099</v>
      </c>
      <c r="N357" s="25">
        <f t="shared" si="65"/>
        <v>4.7026575433909166</v>
      </c>
      <c r="O357" s="25">
        <f t="shared" si="66"/>
        <v>0.63116501178550943</v>
      </c>
      <c r="P357" s="130">
        <v>100</v>
      </c>
      <c r="Q357" s="172">
        <f t="shared" si="67"/>
        <v>1</v>
      </c>
    </row>
    <row r="358" spans="1:17">
      <c r="A358" s="14" t="s">
        <v>1269</v>
      </c>
      <c r="B358" s="14" t="s">
        <v>1270</v>
      </c>
      <c r="C358" s="25">
        <v>1.1960999999999999</v>
      </c>
      <c r="D358" s="24">
        <f t="shared" si="74"/>
        <v>0.93151565572530626</v>
      </c>
      <c r="E358" s="25">
        <v>1.873</v>
      </c>
      <c r="F358" s="25">
        <f t="shared" si="68"/>
        <v>0.46364441072331819</v>
      </c>
      <c r="G358" s="121">
        <v>1535046.72897196</v>
      </c>
      <c r="H358" s="159">
        <f t="shared" si="69"/>
        <v>6.186121600546608</v>
      </c>
      <c r="I358" s="25">
        <f t="shared" si="73"/>
        <v>0.3648372607243523</v>
      </c>
      <c r="J358" s="235">
        <v>5</v>
      </c>
      <c r="K358" s="25">
        <f t="shared" si="70"/>
        <v>0.69897000433601886</v>
      </c>
      <c r="L358" s="25">
        <f t="shared" si="71"/>
        <v>0.73943538510804641</v>
      </c>
      <c r="M358" s="161">
        <v>3.3239999999999998</v>
      </c>
      <c r="N358" s="25">
        <f t="shared" si="65"/>
        <v>1.7329203821082573</v>
      </c>
      <c r="O358" s="25">
        <f t="shared" si="66"/>
        <v>0.47406842509867209</v>
      </c>
      <c r="P358" s="130">
        <v>20</v>
      </c>
      <c r="Q358" s="172">
        <f t="shared" si="67"/>
        <v>0.2</v>
      </c>
    </row>
    <row r="359" spans="1:17">
      <c r="A359" s="14" t="s">
        <v>1272</v>
      </c>
      <c r="B359" s="14" t="s">
        <v>1273</v>
      </c>
      <c r="C359" s="25">
        <v>2.2284000000000002</v>
      </c>
      <c r="D359" s="24">
        <f t="shared" si="74"/>
        <v>0.54114354863106939</v>
      </c>
      <c r="E359" s="25">
        <v>-1.1200000000000001</v>
      </c>
      <c r="F359" s="25">
        <f t="shared" si="68"/>
        <v>0.27440566514921599</v>
      </c>
      <c r="G359" s="121">
        <v>45549.558543662097</v>
      </c>
      <c r="H359" s="159">
        <f t="shared" si="69"/>
        <v>4.658484172242483</v>
      </c>
      <c r="I359" s="25">
        <f t="shared" si="73"/>
        <v>0.55502645240612347</v>
      </c>
      <c r="J359" s="235">
        <v>32250</v>
      </c>
      <c r="K359" s="25">
        <f t="shared" si="70"/>
        <v>4.5085297189712863</v>
      </c>
      <c r="L359" s="25">
        <f t="shared" si="71"/>
        <v>0.3716519498134252</v>
      </c>
      <c r="M359" s="161">
        <v>27.65</v>
      </c>
      <c r="N359" s="25">
        <f t="shared" si="65"/>
        <v>4.7892075753473442</v>
      </c>
      <c r="O359" s="25">
        <f t="shared" si="66"/>
        <v>0.63574343534947186</v>
      </c>
      <c r="P359" s="130">
        <v>66</v>
      </c>
      <c r="Q359" s="172">
        <f t="shared" si="67"/>
        <v>0.66</v>
      </c>
    </row>
    <row r="360" spans="1:17">
      <c r="A360" s="14" t="s">
        <v>1277</v>
      </c>
      <c r="B360" s="14" t="s">
        <v>1278</v>
      </c>
      <c r="C360" s="25">
        <v>2.3866999999999998</v>
      </c>
      <c r="D360" s="24">
        <f t="shared" si="74"/>
        <v>0.4812811980033278</v>
      </c>
      <c r="E360" s="25">
        <v>-0.75</v>
      </c>
      <c r="F360" s="25">
        <f t="shared" si="68"/>
        <v>0.29779969650986343</v>
      </c>
      <c r="G360" s="121">
        <v>4271865.06966512</v>
      </c>
      <c r="H360" s="159">
        <f t="shared" si="69"/>
        <v>6.6306175266924745</v>
      </c>
      <c r="I360" s="25">
        <f t="shared" si="73"/>
        <v>0.30949800329769239</v>
      </c>
      <c r="J360" s="235">
        <v>3820</v>
      </c>
      <c r="K360" s="25">
        <f t="shared" si="70"/>
        <v>3.5820633629117089</v>
      </c>
      <c r="L360" s="25">
        <f t="shared" si="71"/>
        <v>0.46109508882170913</v>
      </c>
      <c r="M360" s="161">
        <v>15.247999999999999</v>
      </c>
      <c r="N360" s="25">
        <f t="shared" si="65"/>
        <v>3.9305481192478546</v>
      </c>
      <c r="O360" s="25">
        <f t="shared" si="66"/>
        <v>0.59032107560725666</v>
      </c>
      <c r="P360" s="130">
        <v>60</v>
      </c>
      <c r="Q360" s="172">
        <f t="shared" si="67"/>
        <v>0.6</v>
      </c>
    </row>
    <row r="361" spans="1:17">
      <c r="A361" s="14" t="s">
        <v>1280</v>
      </c>
      <c r="B361" s="14" t="s">
        <v>1281</v>
      </c>
      <c r="C361" s="25">
        <v>2.5270000000000001</v>
      </c>
      <c r="D361" s="24">
        <f t="shared" si="74"/>
        <v>0.42822568446528508</v>
      </c>
      <c r="E361" s="154">
        <v>3.17</v>
      </c>
      <c r="F361" s="154">
        <f t="shared" si="68"/>
        <v>0.54564997470915522</v>
      </c>
      <c r="G361" s="121">
        <v>11863.220855433899</v>
      </c>
      <c r="H361" s="159">
        <f t="shared" si="69"/>
        <v>4.0742026156587858</v>
      </c>
      <c r="I361" s="25">
        <f t="shared" si="73"/>
        <v>0.62776886817986011</v>
      </c>
      <c r="J361" s="236" t="s">
        <v>2004</v>
      </c>
      <c r="K361" s="219" t="s">
        <v>2004</v>
      </c>
      <c r="L361" s="25">
        <v>0.5</v>
      </c>
      <c r="M361" s="161">
        <v>3.5000000000000003E-2</v>
      </c>
      <c r="N361" s="25">
        <f t="shared" si="65"/>
        <v>-4.8365012677171206</v>
      </c>
      <c r="O361" s="25">
        <f t="shared" si="66"/>
        <v>0.12655157035842557</v>
      </c>
      <c r="P361" s="130">
        <v>0</v>
      </c>
      <c r="Q361" s="172">
        <f t="shared" si="67"/>
        <v>0</v>
      </c>
    </row>
    <row r="362" spans="1:17">
      <c r="A362" s="14" t="s">
        <v>1283</v>
      </c>
      <c r="B362" s="14" t="s">
        <v>1284</v>
      </c>
      <c r="C362" s="25">
        <v>2.0520999999999998</v>
      </c>
      <c r="D362" s="24">
        <f t="shared" si="74"/>
        <v>0.60781273634851019</v>
      </c>
      <c r="E362" s="25">
        <v>6.88</v>
      </c>
      <c r="F362" s="25">
        <f t="shared" si="68"/>
        <v>0.78022255943348517</v>
      </c>
      <c r="G362" s="121">
        <v>59457.013574660603</v>
      </c>
      <c r="H362" s="159">
        <f t="shared" si="69"/>
        <v>4.7742030915386513</v>
      </c>
      <c r="I362" s="25">
        <f t="shared" si="73"/>
        <v>0.54061957331593347</v>
      </c>
      <c r="J362" s="235">
        <v>2.06</v>
      </c>
      <c r="K362" s="25">
        <f t="shared" ref="K362:K389" si="75">LOG10(J362)</f>
        <v>0.31386722036915343</v>
      </c>
      <c r="L362" s="25">
        <f t="shared" ref="L362:L389" si="76">1-(K362+2)/(8.3581601264438+2)</f>
        <v>0.77661407121309312</v>
      </c>
      <c r="M362" s="161">
        <v>1.7</v>
      </c>
      <c r="N362" s="25">
        <f t="shared" si="65"/>
        <v>0.76553474636297703</v>
      </c>
      <c r="O362" s="25">
        <f t="shared" si="66"/>
        <v>0.42289454231645951</v>
      </c>
      <c r="P362" s="130">
        <v>4.7619047619047601</v>
      </c>
      <c r="Q362" s="172">
        <f t="shared" si="67"/>
        <v>4.7619047619047603E-2</v>
      </c>
    </row>
    <row r="363" spans="1:17">
      <c r="A363" s="14" t="s">
        <v>1287</v>
      </c>
      <c r="B363" s="14" t="s">
        <v>1288</v>
      </c>
      <c r="C363" s="25">
        <v>2.7944</v>
      </c>
      <c r="D363" s="24">
        <f t="shared" si="74"/>
        <v>0.32710633792164567</v>
      </c>
      <c r="E363" s="25">
        <v>-1.0900000000000001</v>
      </c>
      <c r="F363" s="25">
        <f t="shared" si="68"/>
        <v>0.276302478502782</v>
      </c>
      <c r="G363" s="121">
        <v>480555894.185054</v>
      </c>
      <c r="H363" s="159">
        <f t="shared" si="69"/>
        <v>8.6817439083924537</v>
      </c>
      <c r="I363" s="25">
        <f t="shared" si="73"/>
        <v>5.4135008555059594E-2</v>
      </c>
      <c r="J363" s="235">
        <v>4753563</v>
      </c>
      <c r="K363" s="25">
        <f t="shared" si="75"/>
        <v>6.6770192540829552</v>
      </c>
      <c r="L363" s="25">
        <f t="shared" si="76"/>
        <v>0.16230110867556358</v>
      </c>
      <c r="M363" s="161">
        <v>437.55</v>
      </c>
      <c r="N363" s="25">
        <f t="shared" si="65"/>
        <v>8.7733040767319714</v>
      </c>
      <c r="O363" s="25">
        <f t="shared" si="66"/>
        <v>0.84649877409068497</v>
      </c>
      <c r="P363" s="130">
        <v>100</v>
      </c>
      <c r="Q363" s="172">
        <f t="shared" si="67"/>
        <v>1</v>
      </c>
    </row>
    <row r="364" spans="1:17">
      <c r="A364" s="14" t="s">
        <v>1290</v>
      </c>
      <c r="B364" s="14" t="s">
        <v>1291</v>
      </c>
      <c r="C364" s="25">
        <v>1.2007000000000001</v>
      </c>
      <c r="D364" s="24">
        <f t="shared" si="74"/>
        <v>0.92977613069127207</v>
      </c>
      <c r="E364" s="25">
        <v>1.71</v>
      </c>
      <c r="F364" s="25">
        <f t="shared" si="68"/>
        <v>0.45333839150227623</v>
      </c>
      <c r="G364" s="121">
        <v>6353.1971473467902</v>
      </c>
      <c r="H364" s="159">
        <f t="shared" si="69"/>
        <v>3.8029923322243495</v>
      </c>
      <c r="I364" s="25">
        <f t="shared" si="73"/>
        <v>0.66153425231256069</v>
      </c>
      <c r="J364" s="235">
        <v>800</v>
      </c>
      <c r="K364" s="25">
        <f t="shared" si="75"/>
        <v>2.9030899869919438</v>
      </c>
      <c r="L364" s="25">
        <f t="shared" si="76"/>
        <v>0.52664470068630909</v>
      </c>
      <c r="M364" s="161">
        <v>12</v>
      </c>
      <c r="N364" s="25">
        <f t="shared" si="65"/>
        <v>3.5849625007211565</v>
      </c>
      <c r="O364" s="25">
        <f t="shared" si="66"/>
        <v>0.57203988837412278</v>
      </c>
      <c r="P364" s="130">
        <v>72.8</v>
      </c>
      <c r="Q364" s="172">
        <f t="shared" si="67"/>
        <v>0.72799999999999998</v>
      </c>
    </row>
    <row r="365" spans="1:17">
      <c r="A365" s="14" t="s">
        <v>1294</v>
      </c>
      <c r="B365" s="14" t="s">
        <v>1295</v>
      </c>
      <c r="C365" s="25">
        <v>1.8252999999999999</v>
      </c>
      <c r="D365" s="24">
        <f t="shared" si="74"/>
        <v>0.69357888367871734</v>
      </c>
      <c r="E365" s="25">
        <v>2.5099999999999998</v>
      </c>
      <c r="F365" s="25">
        <f t="shared" si="68"/>
        <v>0.50392008093070306</v>
      </c>
      <c r="G365" s="121">
        <v>68140.866873064995</v>
      </c>
      <c r="H365" s="159">
        <f t="shared" si="69"/>
        <v>4.8334076542655229</v>
      </c>
      <c r="I365" s="25">
        <f t="shared" si="73"/>
        <v>0.53324866990634856</v>
      </c>
      <c r="J365" s="235">
        <v>66</v>
      </c>
      <c r="K365" s="25">
        <f t="shared" si="75"/>
        <v>1.8195439355418688</v>
      </c>
      <c r="L365" s="25">
        <f t="shared" si="76"/>
        <v>0.63125266563597637</v>
      </c>
      <c r="M365" s="161">
        <v>12.044</v>
      </c>
      <c r="N365" s="25">
        <f t="shared" si="65"/>
        <v>3.5902427080625907</v>
      </c>
      <c r="O365" s="25">
        <f t="shared" si="66"/>
        <v>0.57231920688121241</v>
      </c>
      <c r="P365" s="130">
        <v>71.400000000000006</v>
      </c>
      <c r="Q365" s="172">
        <f t="shared" si="67"/>
        <v>0.71400000000000008</v>
      </c>
    </row>
    <row r="366" spans="1:17">
      <c r="A366" s="14" t="s">
        <v>1298</v>
      </c>
      <c r="B366" s="14" t="s">
        <v>1299</v>
      </c>
      <c r="C366" s="25">
        <v>1.6717</v>
      </c>
      <c r="D366" s="24">
        <f t="shared" si="74"/>
        <v>0.75166389351081531</v>
      </c>
      <c r="E366" s="25">
        <v>4.37</v>
      </c>
      <c r="F366" s="25">
        <f t="shared" si="68"/>
        <v>0.62152250885179572</v>
      </c>
      <c r="G366" s="121">
        <v>15432.434277910501</v>
      </c>
      <c r="H366" s="159">
        <f t="shared" si="69"/>
        <v>4.1884344361136918</v>
      </c>
      <c r="I366" s="25">
        <f t="shared" si="73"/>
        <v>0.61354713127153238</v>
      </c>
      <c r="J366" s="235">
        <v>100</v>
      </c>
      <c r="K366" s="25">
        <f t="shared" si="75"/>
        <v>2</v>
      </c>
      <c r="L366" s="25">
        <f t="shared" si="76"/>
        <v>0.61383103261859939</v>
      </c>
      <c r="M366" s="161">
        <v>0.71499999999999997</v>
      </c>
      <c r="N366" s="25">
        <f t="shared" si="65"/>
        <v>-0.48398485299633537</v>
      </c>
      <c r="O366" s="25">
        <f t="shared" si="66"/>
        <v>0.35679601123538884</v>
      </c>
      <c r="P366" s="130">
        <v>20.85</v>
      </c>
      <c r="Q366" s="172">
        <f t="shared" si="67"/>
        <v>0.20850000000000002</v>
      </c>
    </row>
    <row r="367" spans="1:17">
      <c r="A367" s="14" t="s">
        <v>1301</v>
      </c>
      <c r="B367" s="14" t="s">
        <v>1302</v>
      </c>
      <c r="C367" s="25">
        <v>1.5132000000000001</v>
      </c>
      <c r="D367" s="24">
        <f t="shared" si="74"/>
        <v>0.81160187566177577</v>
      </c>
      <c r="E367" s="25">
        <v>-0.2</v>
      </c>
      <c r="F367" s="25">
        <f t="shared" si="68"/>
        <v>0.33257460799190691</v>
      </c>
      <c r="G367" s="121">
        <v>180272.94389486601</v>
      </c>
      <c r="H367" s="159">
        <f t="shared" si="69"/>
        <v>5.2559305509105032</v>
      </c>
      <c r="I367" s="25">
        <f t="shared" si="73"/>
        <v>0.48064503065854702</v>
      </c>
      <c r="J367" s="235">
        <v>2100</v>
      </c>
      <c r="K367" s="25">
        <f t="shared" si="75"/>
        <v>3.3222192947339191</v>
      </c>
      <c r="L367" s="25">
        <f t="shared" si="76"/>
        <v>0.48618101769380906</v>
      </c>
      <c r="M367" s="161">
        <v>59.840000000000103</v>
      </c>
      <c r="N367" s="25">
        <f t="shared" si="65"/>
        <v>5.9030382701129147</v>
      </c>
      <c r="O367" s="25">
        <f t="shared" si="66"/>
        <v>0.69466413802173277</v>
      </c>
      <c r="P367" s="130">
        <v>76</v>
      </c>
      <c r="Q367" s="172">
        <f t="shared" si="67"/>
        <v>0.76</v>
      </c>
    </row>
    <row r="368" spans="1:17">
      <c r="A368" s="14" t="s">
        <v>1303</v>
      </c>
      <c r="B368" s="14" t="s">
        <v>1304</v>
      </c>
      <c r="C368" s="25">
        <v>1.4538</v>
      </c>
      <c r="D368" s="24">
        <f t="shared" si="74"/>
        <v>0.83406443805778241</v>
      </c>
      <c r="E368" s="25">
        <v>7.31</v>
      </c>
      <c r="F368" s="25">
        <f t="shared" si="68"/>
        <v>0.80741021750126452</v>
      </c>
      <c r="G368" s="121">
        <v>45656.706045865198</v>
      </c>
      <c r="H368" s="159">
        <f t="shared" si="69"/>
        <v>4.6595045756231759</v>
      </c>
      <c r="I368" s="25">
        <f t="shared" si="73"/>
        <v>0.55489941329948245</v>
      </c>
      <c r="J368" s="235">
        <v>2.5999999999999999E-2</v>
      </c>
      <c r="K368" s="25">
        <f t="shared" si="75"/>
        <v>-1.585026652029182</v>
      </c>
      <c r="L368" s="25">
        <f t="shared" si="76"/>
        <v>0.95993754268082665</v>
      </c>
      <c r="M368" s="161">
        <v>12.5</v>
      </c>
      <c r="N368" s="25">
        <f t="shared" si="65"/>
        <v>3.6438561897747253</v>
      </c>
      <c r="O368" s="25">
        <f t="shared" si="66"/>
        <v>0.57515531476549919</v>
      </c>
      <c r="P368" s="130">
        <v>33.3333333333333</v>
      </c>
      <c r="Q368" s="172">
        <f t="shared" si="67"/>
        <v>0.33333333333333298</v>
      </c>
    </row>
    <row r="369" spans="1:20">
      <c r="A369" s="14" t="s">
        <v>1305</v>
      </c>
      <c r="B369" s="14" t="s">
        <v>1951</v>
      </c>
      <c r="C369" s="25">
        <v>2.6248999999999998</v>
      </c>
      <c r="D369" s="24">
        <f t="shared" si="74"/>
        <v>0.39120405384964463</v>
      </c>
      <c r="E369" s="25">
        <v>-0.88</v>
      </c>
      <c r="F369" s="25">
        <f t="shared" si="68"/>
        <v>0.28958017197774411</v>
      </c>
      <c r="G369" s="121">
        <v>45634.824163535202</v>
      </c>
      <c r="H369" s="159">
        <f t="shared" si="69"/>
        <v>4.6592963814805257</v>
      </c>
      <c r="I369" s="25">
        <f t="shared" si="73"/>
        <v>0.5549253332428995</v>
      </c>
      <c r="J369" s="235">
        <v>69000</v>
      </c>
      <c r="K369" s="25">
        <f t="shared" si="75"/>
        <v>4.8388490907372557</v>
      </c>
      <c r="L369" s="25">
        <f t="shared" si="76"/>
        <v>0.3397621771381909</v>
      </c>
      <c r="M369" s="161">
        <v>63.47</v>
      </c>
      <c r="N369" s="25">
        <f t="shared" si="65"/>
        <v>5.988002937508055</v>
      </c>
      <c r="O369" s="25">
        <f t="shared" si="66"/>
        <v>0.6991586971398851</v>
      </c>
      <c r="P369" s="130">
        <v>100</v>
      </c>
      <c r="Q369" s="172">
        <f t="shared" si="67"/>
        <v>1</v>
      </c>
    </row>
    <row r="370" spans="1:20">
      <c r="A370" s="14" t="s">
        <v>1306</v>
      </c>
      <c r="B370" s="14" t="s">
        <v>1307</v>
      </c>
      <c r="C370" s="25">
        <v>0.9748</v>
      </c>
      <c r="D370" s="24">
        <v>1</v>
      </c>
      <c r="E370" s="25">
        <v>-0.06</v>
      </c>
      <c r="F370" s="25">
        <f t="shared" si="68"/>
        <v>0.3414264036418817</v>
      </c>
      <c r="G370" s="121">
        <v>54370.208105147904</v>
      </c>
      <c r="H370" s="159">
        <f t="shared" si="69"/>
        <v>4.7353609952923934</v>
      </c>
      <c r="I370" s="25">
        <f t="shared" si="73"/>
        <v>0.54545537188398918</v>
      </c>
      <c r="J370" s="235">
        <v>19</v>
      </c>
      <c r="K370" s="25">
        <f t="shared" si="75"/>
        <v>1.2787536009528289</v>
      </c>
      <c r="L370" s="25">
        <f t="shared" si="76"/>
        <v>0.68346177690549936</v>
      </c>
      <c r="M370" s="161">
        <v>24.8</v>
      </c>
      <c r="N370" s="25">
        <f t="shared" si="65"/>
        <v>4.6322682154995132</v>
      </c>
      <c r="O370" s="25">
        <f t="shared" si="66"/>
        <v>0.62744147581233112</v>
      </c>
      <c r="P370" s="130">
        <v>80</v>
      </c>
      <c r="Q370" s="172">
        <f t="shared" si="67"/>
        <v>0.8</v>
      </c>
    </row>
    <row r="371" spans="1:20">
      <c r="A371" s="14" t="s">
        <v>1310</v>
      </c>
      <c r="B371" s="14" t="s">
        <v>1311</v>
      </c>
      <c r="C371" s="25">
        <v>2.5691999999999999</v>
      </c>
      <c r="D371" s="24">
        <f t="shared" ref="D371:D389" si="77">1-(C371-1.015)/(3.6594-1.015)</f>
        <v>0.41226743306610192</v>
      </c>
      <c r="E371" s="25">
        <v>4.87</v>
      </c>
      <c r="F371" s="25">
        <f t="shared" si="68"/>
        <v>0.65313606474456254</v>
      </c>
      <c r="G371" s="121">
        <v>1390173.9130434799</v>
      </c>
      <c r="H371" s="159">
        <f t="shared" si="69"/>
        <v>6.1430691346069635</v>
      </c>
      <c r="I371" s="25">
        <f t="shared" si="73"/>
        <v>0.3701972457216155</v>
      </c>
      <c r="J371" s="235">
        <v>2300</v>
      </c>
      <c r="K371" s="25">
        <f t="shared" si="75"/>
        <v>3.3617278360175931</v>
      </c>
      <c r="L371" s="25">
        <f t="shared" si="76"/>
        <v>0.48236677454624355</v>
      </c>
      <c r="M371" s="161">
        <v>3.59</v>
      </c>
      <c r="N371" s="25">
        <f t="shared" si="65"/>
        <v>1.8439838440483267</v>
      </c>
      <c r="O371" s="25">
        <f t="shared" si="66"/>
        <v>0.47994358839725593</v>
      </c>
      <c r="P371" s="130">
        <v>7.7</v>
      </c>
      <c r="Q371" s="172">
        <f t="shared" si="67"/>
        <v>7.6999999999999999E-2</v>
      </c>
    </row>
    <row r="372" spans="1:20">
      <c r="A372" s="14" t="s">
        <v>1312</v>
      </c>
      <c r="B372" s="14" t="s">
        <v>1952</v>
      </c>
      <c r="C372" s="25">
        <v>2.7494000000000001</v>
      </c>
      <c r="D372" s="24">
        <f t="shared" si="77"/>
        <v>0.34412343064589312</v>
      </c>
      <c r="E372" s="25">
        <v>5.64</v>
      </c>
      <c r="F372" s="25">
        <f t="shared" si="68"/>
        <v>0.70182094081942337</v>
      </c>
      <c r="G372" s="121">
        <v>4363451.9785245601</v>
      </c>
      <c r="H372" s="159">
        <f t="shared" si="69"/>
        <v>6.639830200750418</v>
      </c>
      <c r="I372" s="25">
        <f t="shared" si="73"/>
        <v>0.30835103543748943</v>
      </c>
      <c r="J372" s="235">
        <v>500</v>
      </c>
      <c r="K372" s="25">
        <f t="shared" si="75"/>
        <v>2.6989700043360187</v>
      </c>
      <c r="L372" s="25">
        <f t="shared" si="76"/>
        <v>0.54635090141734599</v>
      </c>
      <c r="M372" s="161">
        <v>1.968</v>
      </c>
      <c r="N372" s="25">
        <f t="shared" si="65"/>
        <v>0.97673022067715276</v>
      </c>
      <c r="O372" s="25">
        <f t="shared" si="66"/>
        <v>0.43406660446762124</v>
      </c>
      <c r="P372" s="130">
        <v>0</v>
      </c>
      <c r="Q372" s="172">
        <f t="shared" si="67"/>
        <v>0</v>
      </c>
    </row>
    <row r="373" spans="1:20">
      <c r="A373" s="14" t="s">
        <v>1314</v>
      </c>
      <c r="B373" s="14" t="s">
        <v>1315</v>
      </c>
      <c r="C373" s="25">
        <v>2.1819999999999999</v>
      </c>
      <c r="D373" s="24">
        <f t="shared" si="77"/>
        <v>0.55869006201784899</v>
      </c>
      <c r="E373" s="25">
        <v>2.38</v>
      </c>
      <c r="F373" s="25">
        <f t="shared" si="68"/>
        <v>0.49570055639858374</v>
      </c>
      <c r="G373" s="121">
        <v>5616.58474032913</v>
      </c>
      <c r="H373" s="159">
        <f t="shared" si="69"/>
        <v>3.7494723156955629</v>
      </c>
      <c r="I373" s="25">
        <f t="shared" si="73"/>
        <v>0.66819743592786718</v>
      </c>
      <c r="J373" s="235">
        <v>10700</v>
      </c>
      <c r="K373" s="25">
        <f t="shared" si="75"/>
        <v>4.0293837776852097</v>
      </c>
      <c r="L373" s="25">
        <f t="shared" si="76"/>
        <v>0.41790977315628353</v>
      </c>
      <c r="M373" s="161">
        <v>4.2</v>
      </c>
      <c r="N373" s="25">
        <f t="shared" si="65"/>
        <v>2.0703893278913981</v>
      </c>
      <c r="O373" s="25">
        <f t="shared" si="66"/>
        <v>0.49192024720148714</v>
      </c>
      <c r="P373" s="130">
        <v>100</v>
      </c>
      <c r="Q373" s="172">
        <f t="shared" si="67"/>
        <v>1</v>
      </c>
    </row>
    <row r="374" spans="1:20">
      <c r="A374" s="14" t="s">
        <v>1316</v>
      </c>
      <c r="B374" s="14" t="s">
        <v>1317</v>
      </c>
      <c r="C374" s="25">
        <v>2.4557000000000002</v>
      </c>
      <c r="D374" s="24">
        <f t="shared" si="77"/>
        <v>0.45518832249281493</v>
      </c>
      <c r="E374" s="25">
        <v>2.19</v>
      </c>
      <c r="F374" s="25">
        <f t="shared" si="68"/>
        <v>0.4836874051593324</v>
      </c>
      <c r="G374" s="121">
        <v>33282.674772036502</v>
      </c>
      <c r="H374" s="159">
        <f t="shared" si="69"/>
        <v>4.5222182212261632</v>
      </c>
      <c r="I374" s="25">
        <f t="shared" si="73"/>
        <v>0.57199141450862467</v>
      </c>
      <c r="J374" s="235">
        <v>7.08</v>
      </c>
      <c r="K374" s="25">
        <f t="shared" si="75"/>
        <v>0.85003325768976901</v>
      </c>
      <c r="L374" s="25">
        <f t="shared" si="76"/>
        <v>0.7248513999688232</v>
      </c>
      <c r="M374" s="161">
        <v>5.0599999999999996</v>
      </c>
      <c r="N374" s="25">
        <f t="shared" si="65"/>
        <v>2.3391373849195856</v>
      </c>
      <c r="O374" s="25">
        <f t="shared" si="66"/>
        <v>0.50613679235177</v>
      </c>
      <c r="P374" s="130">
        <v>98.8</v>
      </c>
      <c r="Q374" s="172">
        <f t="shared" si="67"/>
        <v>0.98799999999999999</v>
      </c>
    </row>
    <row r="375" spans="1:20">
      <c r="A375" s="14" t="s">
        <v>1320</v>
      </c>
      <c r="B375" s="14" t="s">
        <v>1953</v>
      </c>
      <c r="C375" s="25">
        <v>2.9885000000000002</v>
      </c>
      <c r="D375" s="24">
        <f t="shared" si="77"/>
        <v>0.25370594463772489</v>
      </c>
      <c r="E375" s="25">
        <v>2.71</v>
      </c>
      <c r="F375" s="25">
        <f t="shared" si="68"/>
        <v>0.51656550328780981</v>
      </c>
      <c r="G375" s="121">
        <v>24730626.264527399</v>
      </c>
      <c r="H375" s="159">
        <f t="shared" si="69"/>
        <v>7.3932351143307535</v>
      </c>
      <c r="I375" s="25">
        <f t="shared" si="73"/>
        <v>0.21455294639617251</v>
      </c>
      <c r="J375" s="235">
        <v>340</v>
      </c>
      <c r="K375" s="25">
        <f t="shared" si="75"/>
        <v>2.5314789170422549</v>
      </c>
      <c r="L375" s="25">
        <f t="shared" si="76"/>
        <v>0.56252086647380117</v>
      </c>
      <c r="M375" s="161">
        <v>464.2</v>
      </c>
      <c r="N375" s="25">
        <f t="shared" si="65"/>
        <v>8.8586027124571203</v>
      </c>
      <c r="O375" s="25">
        <f t="shared" si="66"/>
        <v>0.85101099985132334</v>
      </c>
      <c r="P375" s="130">
        <v>100</v>
      </c>
      <c r="Q375" s="172">
        <f t="shared" si="67"/>
        <v>1</v>
      </c>
    </row>
    <row r="376" spans="1:20">
      <c r="A376" s="14" t="s">
        <v>1323</v>
      </c>
      <c r="B376" s="14" t="s">
        <v>1954</v>
      </c>
      <c r="C376" s="25">
        <v>2.8645</v>
      </c>
      <c r="D376" s="24">
        <f t="shared" si="77"/>
        <v>0.30059748903342909</v>
      </c>
      <c r="E376" s="25">
        <v>4.75</v>
      </c>
      <c r="F376" s="25">
        <f t="shared" si="68"/>
        <v>0.64554881133029851</v>
      </c>
      <c r="G376" s="121">
        <v>13202049.633276399</v>
      </c>
      <c r="H376" s="159">
        <f t="shared" si="69"/>
        <v>7.1206413611543589</v>
      </c>
      <c r="I376" s="25">
        <f t="shared" si="73"/>
        <v>0.24849057100103222</v>
      </c>
      <c r="J376" s="235">
        <v>6100</v>
      </c>
      <c r="K376" s="25">
        <f t="shared" si="75"/>
        <v>3.7853298350107671</v>
      </c>
      <c r="L376" s="25">
        <f t="shared" si="76"/>
        <v>0.44147128791327084</v>
      </c>
      <c r="M376" s="161">
        <v>3270</v>
      </c>
      <c r="N376" s="25">
        <f t="shared" si="65"/>
        <v>11.675074920385446</v>
      </c>
      <c r="O376" s="25">
        <f t="shared" si="66"/>
        <v>1.0000000000000024</v>
      </c>
      <c r="P376" s="130">
        <v>100</v>
      </c>
      <c r="Q376" s="172">
        <f t="shared" si="67"/>
        <v>1</v>
      </c>
    </row>
    <row r="377" spans="1:20">
      <c r="A377" s="14" t="s">
        <v>1324</v>
      </c>
      <c r="B377" s="14" t="s">
        <v>1955</v>
      </c>
      <c r="C377" s="25">
        <v>3.3372000000000002</v>
      </c>
      <c r="D377" s="24">
        <f t="shared" si="77"/>
        <v>0.12184238390561175</v>
      </c>
      <c r="E377" s="25">
        <v>6.79</v>
      </c>
      <c r="F377" s="25">
        <f t="shared" si="68"/>
        <v>0.7745321193727871</v>
      </c>
      <c r="G377" s="121">
        <v>7709446.4944649404</v>
      </c>
      <c r="H377" s="159">
        <f t="shared" si="69"/>
        <v>6.8870231986698078</v>
      </c>
      <c r="I377" s="25">
        <f t="shared" si="73"/>
        <v>0.27757577712513348</v>
      </c>
      <c r="J377" s="235">
        <v>600</v>
      </c>
      <c r="K377" s="25">
        <f t="shared" si="75"/>
        <v>2.7781512503836434</v>
      </c>
      <c r="L377" s="25">
        <f t="shared" si="76"/>
        <v>0.53870656641180004</v>
      </c>
      <c r="M377" s="161">
        <v>12.961334000000001</v>
      </c>
      <c r="N377" s="25">
        <f t="shared" si="65"/>
        <v>3.6961423050961728</v>
      </c>
      <c r="O377" s="25">
        <f t="shared" si="66"/>
        <v>0.57792120608921704</v>
      </c>
      <c r="P377" s="130">
        <v>32.715000000000003</v>
      </c>
      <c r="Q377" s="172">
        <f t="shared" si="67"/>
        <v>0.32715000000000005</v>
      </c>
    </row>
    <row r="378" spans="1:20">
      <c r="A378" s="14" t="s">
        <v>1327</v>
      </c>
      <c r="B378" s="14" t="s">
        <v>1956</v>
      </c>
      <c r="C378" s="25">
        <v>3.1511999999999998</v>
      </c>
      <c r="D378" s="24">
        <f t="shared" si="77"/>
        <v>0.19217970049916822</v>
      </c>
      <c r="E378" s="154">
        <v>9.85</v>
      </c>
      <c r="F378" s="154">
        <f t="shared" si="68"/>
        <v>0.96800708143651992</v>
      </c>
      <c r="G378" s="121">
        <v>14835266.3450683</v>
      </c>
      <c r="H378" s="159">
        <f t="shared" si="69"/>
        <v>7.1712953478321717</v>
      </c>
      <c r="I378" s="25">
        <f t="shared" si="73"/>
        <v>0.24218420497253867</v>
      </c>
      <c r="J378" s="235">
        <v>300000</v>
      </c>
      <c r="K378" s="25">
        <f t="shared" si="75"/>
        <v>5.4771212547196626</v>
      </c>
      <c r="L378" s="25">
        <f t="shared" si="76"/>
        <v>0.27814195151984633</v>
      </c>
      <c r="M378" s="161">
        <v>1</v>
      </c>
      <c r="N378" s="25">
        <f t="shared" si="65"/>
        <v>0</v>
      </c>
      <c r="O378" s="25">
        <f t="shared" si="66"/>
        <v>0.38239840103779676</v>
      </c>
      <c r="P378" s="130">
        <v>0</v>
      </c>
      <c r="Q378" s="172">
        <f t="shared" si="67"/>
        <v>0</v>
      </c>
    </row>
    <row r="379" spans="1:20">
      <c r="A379" s="14" t="s">
        <v>1330</v>
      </c>
      <c r="B379" s="14" t="s">
        <v>1331</v>
      </c>
      <c r="C379" s="25">
        <v>1.6882999999999999</v>
      </c>
      <c r="D379" s="24">
        <f t="shared" si="77"/>
        <v>0.74538647708364847</v>
      </c>
      <c r="E379" s="154">
        <v>3.7</v>
      </c>
      <c r="F379" s="154">
        <f t="shared" si="68"/>
        <v>0.57916034395548821</v>
      </c>
      <c r="G379" s="121">
        <v>110752.55869957901</v>
      </c>
      <c r="H379" s="159">
        <f t="shared" si="69"/>
        <v>5.0443537684506072</v>
      </c>
      <c r="I379" s="25">
        <f t="shared" si="73"/>
        <v>0.50698610903821772</v>
      </c>
      <c r="J379" s="238">
        <v>530</v>
      </c>
      <c r="K379" s="25">
        <f t="shared" si="75"/>
        <v>2.7242758696007892</v>
      </c>
      <c r="L379" s="25">
        <f t="shared" si="76"/>
        <v>0.54390781645284869</v>
      </c>
      <c r="M379" s="161">
        <v>1</v>
      </c>
      <c r="N379" s="25">
        <f t="shared" si="65"/>
        <v>0</v>
      </c>
      <c r="O379" s="25">
        <f t="shared" si="66"/>
        <v>0.38239840103779676</v>
      </c>
      <c r="P379" s="130">
        <v>21.428571428571399</v>
      </c>
      <c r="Q379" s="172">
        <f t="shared" si="67"/>
        <v>0.214285714285714</v>
      </c>
    </row>
    <row r="380" spans="1:20" ht="14.5" thickBot="1">
      <c r="A380" s="14" t="s">
        <v>1334</v>
      </c>
      <c r="B380" s="14" t="s">
        <v>1957</v>
      </c>
      <c r="C380" s="25">
        <v>3.1095999999999999</v>
      </c>
      <c r="D380" s="24">
        <f t="shared" si="77"/>
        <v>0.20791105732869475</v>
      </c>
      <c r="E380" s="25">
        <v>4.91</v>
      </c>
      <c r="F380" s="25">
        <f t="shared" si="68"/>
        <v>0.65566514921598396</v>
      </c>
      <c r="G380" s="121">
        <v>28771622.509305902</v>
      </c>
      <c r="H380" s="159">
        <f t="shared" si="69"/>
        <v>7.4589643536167616</v>
      </c>
      <c r="I380" s="25">
        <f t="shared" si="73"/>
        <v>0.2063697278797596</v>
      </c>
      <c r="J380" s="235">
        <v>6250</v>
      </c>
      <c r="K380" s="25">
        <f t="shared" si="75"/>
        <v>3.7958800173440754</v>
      </c>
      <c r="L380" s="25">
        <f t="shared" si="76"/>
        <v>0.4404527496589361</v>
      </c>
      <c r="M380" s="161">
        <v>421.7</v>
      </c>
      <c r="N380" s="25">
        <f t="shared" si="65"/>
        <v>8.7200732113917709</v>
      </c>
      <c r="O380" s="25">
        <f t="shared" si="66"/>
        <v>0.84368290628919895</v>
      </c>
      <c r="P380" s="130">
        <v>41.38</v>
      </c>
      <c r="Q380" s="172">
        <f t="shared" si="67"/>
        <v>0.4138</v>
      </c>
    </row>
    <row r="381" spans="1:20" ht="14.5" thickBot="1">
      <c r="A381" s="14" t="s">
        <v>1337</v>
      </c>
      <c r="B381" s="14" t="s">
        <v>1338</v>
      </c>
      <c r="C381" s="25">
        <v>1.917</v>
      </c>
      <c r="D381" s="24">
        <f t="shared" si="77"/>
        <v>0.65890183028286187</v>
      </c>
      <c r="E381" s="153">
        <v>-0.33</v>
      </c>
      <c r="F381" s="153">
        <f t="shared" si="68"/>
        <v>0.32435508345978759</v>
      </c>
      <c r="G381" s="121">
        <v>212757.126567845</v>
      </c>
      <c r="H381" s="159">
        <f t="shared" si="69"/>
        <v>5.327884116240778</v>
      </c>
      <c r="I381" s="25">
        <f t="shared" si="73"/>
        <v>0.4716868903464323</v>
      </c>
      <c r="J381" s="235">
        <v>5000</v>
      </c>
      <c r="K381" s="25">
        <f t="shared" si="75"/>
        <v>3.6989700043360187</v>
      </c>
      <c r="L381" s="25">
        <f t="shared" si="76"/>
        <v>0.44980865957199589</v>
      </c>
      <c r="M381" s="161">
        <v>52.531999999999996</v>
      </c>
      <c r="N381" s="25">
        <f t="shared" ref="N381:N409" si="78">LOG(M381,2)</f>
        <v>5.7151246067577688</v>
      </c>
      <c r="O381" s="25">
        <f t="shared" ref="O381:O409" si="79">(N381+7.22881869)/(11.6750749203854+7.22881869)</f>
        <v>0.68472366399939111</v>
      </c>
      <c r="P381" s="130">
        <v>31</v>
      </c>
      <c r="Q381" s="172">
        <f t="shared" si="67"/>
        <v>0.31</v>
      </c>
    </row>
    <row r="382" spans="1:20" ht="14.5" thickBot="1">
      <c r="A382" s="14" t="s">
        <v>1340</v>
      </c>
      <c r="B382" s="14" t="s">
        <v>1341</v>
      </c>
      <c r="C382" s="25">
        <v>1.4963</v>
      </c>
      <c r="D382" s="24">
        <f t="shared" si="77"/>
        <v>0.81799273937377093</v>
      </c>
      <c r="E382" s="25">
        <v>0.45</v>
      </c>
      <c r="F382" s="25">
        <f t="shared" si="68"/>
        <v>0.37367223065250382</v>
      </c>
      <c r="G382" s="121">
        <v>794053.66207396798</v>
      </c>
      <c r="H382" s="159">
        <f t="shared" si="69"/>
        <v>5.8998498530002879</v>
      </c>
      <c r="I382" s="25">
        <f t="shared" si="73"/>
        <v>0.40047778069223794</v>
      </c>
      <c r="J382" s="235">
        <v>30627</v>
      </c>
      <c r="K382" s="25">
        <f t="shared" si="75"/>
        <v>4.4861044585351344</v>
      </c>
      <c r="L382" s="25">
        <f t="shared" si="76"/>
        <v>0.37381693472989719</v>
      </c>
      <c r="M382" s="161">
        <v>29.79</v>
      </c>
      <c r="N382" s="25">
        <f t="shared" si="78"/>
        <v>4.8967562184748061</v>
      </c>
      <c r="O382" s="25">
        <f t="shared" si="79"/>
        <v>0.64143266770255591</v>
      </c>
      <c r="P382" s="130">
        <v>100</v>
      </c>
      <c r="Q382" s="172">
        <f t="shared" si="67"/>
        <v>1</v>
      </c>
    </row>
    <row r="383" spans="1:20" ht="14.5" thickBot="1">
      <c r="A383" s="14" t="s">
        <v>1345</v>
      </c>
      <c r="B383" s="14" t="s">
        <v>1346</v>
      </c>
      <c r="C383" s="25">
        <v>2.4327999999999999</v>
      </c>
      <c r="D383" s="24">
        <f t="shared" si="77"/>
        <v>0.46384813190137653</v>
      </c>
      <c r="E383" s="153">
        <v>-1.75</v>
      </c>
      <c r="F383" s="153">
        <f t="shared" si="68"/>
        <v>0.23457258472432982</v>
      </c>
      <c r="G383" s="121">
        <v>1624448.3180654999</v>
      </c>
      <c r="H383" s="159">
        <f t="shared" si="69"/>
        <v>6.2107058987921056</v>
      </c>
      <c r="I383" s="25">
        <f t="shared" si="73"/>
        <v>0.36177654243823032</v>
      </c>
      <c r="J383" s="235">
        <v>205900</v>
      </c>
      <c r="K383" s="25">
        <f t="shared" si="75"/>
        <v>5.3136563466180311</v>
      </c>
      <c r="L383" s="25">
        <f t="shared" si="76"/>
        <v>0.29392322021102202</v>
      </c>
      <c r="M383" s="161">
        <v>35.4</v>
      </c>
      <c r="N383" s="25">
        <f t="shared" si="78"/>
        <v>5.145677455195635</v>
      </c>
      <c r="O383" s="25">
        <f t="shared" si="79"/>
        <v>0.65460039081035393</v>
      </c>
      <c r="P383" s="130">
        <v>46.15</v>
      </c>
      <c r="Q383" s="172">
        <f t="shared" si="67"/>
        <v>0.46149999999999997</v>
      </c>
      <c r="T383" s="176"/>
    </row>
    <row r="384" spans="1:20" ht="14.5" thickBot="1">
      <c r="A384" s="14" t="s">
        <v>1348</v>
      </c>
      <c r="B384" s="14" t="s">
        <v>1349</v>
      </c>
      <c r="C384" s="25">
        <v>2.4455</v>
      </c>
      <c r="D384" s="24">
        <f t="shared" si="77"/>
        <v>0.45904553017697769</v>
      </c>
      <c r="E384" s="25">
        <v>2.97</v>
      </c>
      <c r="F384" s="25">
        <f t="shared" si="68"/>
        <v>0.53300455235204858</v>
      </c>
      <c r="G384" s="121">
        <v>111996.590666951</v>
      </c>
      <c r="H384" s="159">
        <f t="shared" si="69"/>
        <v>5.0492048023392302</v>
      </c>
      <c r="I384" s="25">
        <f t="shared" si="73"/>
        <v>0.5063821606162926</v>
      </c>
      <c r="J384" s="235">
        <v>640</v>
      </c>
      <c r="K384" s="25">
        <f t="shared" si="75"/>
        <v>2.8061799739838871</v>
      </c>
      <c r="L384" s="25">
        <f t="shared" si="76"/>
        <v>0.53600061059936888</v>
      </c>
      <c r="M384" s="161">
        <v>2.6549999999999998</v>
      </c>
      <c r="N384" s="25">
        <f t="shared" si="78"/>
        <v>1.4087118610294289</v>
      </c>
      <c r="O384" s="25">
        <f t="shared" si="79"/>
        <v>0.45691806825891951</v>
      </c>
      <c r="P384" s="130">
        <v>59.523809523809497</v>
      </c>
      <c r="Q384" s="172">
        <f t="shared" si="67"/>
        <v>0.59523809523809501</v>
      </c>
    </row>
    <row r="385" spans="1:20" ht="14.5" thickBot="1">
      <c r="A385" s="14" t="s">
        <v>1351</v>
      </c>
      <c r="B385" s="14" t="s">
        <v>1352</v>
      </c>
      <c r="C385" s="25">
        <v>2.3348</v>
      </c>
      <c r="D385" s="24">
        <f t="shared" si="77"/>
        <v>0.50090757827862653</v>
      </c>
      <c r="E385" s="25">
        <v>2.97</v>
      </c>
      <c r="F385" s="25">
        <f t="shared" si="68"/>
        <v>0.53300455235204858</v>
      </c>
      <c r="G385" s="121">
        <v>742.37288135593201</v>
      </c>
      <c r="H385" s="159">
        <f t="shared" si="69"/>
        <v>2.8706220988619551</v>
      </c>
      <c r="I385" s="25">
        <f t="shared" si="73"/>
        <v>0.77761332824106411</v>
      </c>
      <c r="J385" s="235">
        <v>70200</v>
      </c>
      <c r="K385" s="25">
        <f t="shared" si="75"/>
        <v>4.8463371121298051</v>
      </c>
      <c r="L385" s="25">
        <f t="shared" si="76"/>
        <v>0.33903926676596818</v>
      </c>
      <c r="M385" s="161">
        <v>0.64200000000000002</v>
      </c>
      <c r="N385" s="25">
        <f t="shared" si="78"/>
        <v>-0.63935479753978386</v>
      </c>
      <c r="O385" s="25">
        <f t="shared" si="79"/>
        <v>0.34857707244184361</v>
      </c>
      <c r="P385" s="130">
        <v>0</v>
      </c>
      <c r="Q385" s="172">
        <f t="shared" si="67"/>
        <v>0</v>
      </c>
      <c r="T385" s="158"/>
    </row>
    <row r="386" spans="1:20">
      <c r="A386" s="14" t="s">
        <v>1353</v>
      </c>
      <c r="B386" s="14" t="s">
        <v>1354</v>
      </c>
      <c r="C386" s="25">
        <v>2.6126</v>
      </c>
      <c r="D386" s="24">
        <f t="shared" si="77"/>
        <v>0.39585539252760549</v>
      </c>
      <c r="E386" s="25">
        <v>-1.06</v>
      </c>
      <c r="F386" s="25">
        <f t="shared" si="68"/>
        <v>0.27819929185634806</v>
      </c>
      <c r="G386" s="121">
        <v>315948.92880328902</v>
      </c>
      <c r="H386" s="159">
        <f t="shared" si="69"/>
        <v>5.4996168872657316</v>
      </c>
      <c r="I386" s="25">
        <f t="shared" si="73"/>
        <v>0.45030634788174206</v>
      </c>
      <c r="J386" s="235">
        <v>97</v>
      </c>
      <c r="K386" s="25">
        <f t="shared" si="75"/>
        <v>1.9867717342662448</v>
      </c>
      <c r="L386" s="25">
        <f t="shared" si="76"/>
        <v>0.61510811904826213</v>
      </c>
      <c r="M386" s="161">
        <v>33.770000000000003</v>
      </c>
      <c r="N386" s="25">
        <f t="shared" si="78"/>
        <v>5.0776702742327524</v>
      </c>
      <c r="O386" s="25">
        <f t="shared" si="79"/>
        <v>0.65100286839700727</v>
      </c>
      <c r="P386" s="130">
        <v>81.275000000000006</v>
      </c>
      <c r="Q386" s="172">
        <f t="shared" si="67"/>
        <v>0.81275000000000008</v>
      </c>
    </row>
    <row r="387" spans="1:20">
      <c r="A387" s="14" t="s">
        <v>1356</v>
      </c>
      <c r="B387" s="14" t="s">
        <v>1357</v>
      </c>
      <c r="C387" s="25">
        <v>1.9379</v>
      </c>
      <c r="D387" s="24">
        <f t="shared" si="77"/>
        <v>0.65099833610648916</v>
      </c>
      <c r="E387" s="25">
        <v>3.38</v>
      </c>
      <c r="F387" s="25">
        <f t="shared" si="68"/>
        <v>0.55892766818411743</v>
      </c>
      <c r="G387" s="121">
        <v>28971.447469959199</v>
      </c>
      <c r="H387" s="159">
        <f t="shared" si="69"/>
        <v>4.4619701939442518</v>
      </c>
      <c r="I387" s="25">
        <f t="shared" si="73"/>
        <v>0.57949222811587464</v>
      </c>
      <c r="J387" s="235">
        <v>16</v>
      </c>
      <c r="K387" s="25">
        <f t="shared" si="75"/>
        <v>1.2041199826559248</v>
      </c>
      <c r="L387" s="25">
        <f t="shared" si="76"/>
        <v>0.69066707373291258</v>
      </c>
      <c r="M387" s="161">
        <v>60.72</v>
      </c>
      <c r="N387" s="25">
        <f t="shared" si="78"/>
        <v>5.9240998856407421</v>
      </c>
      <c r="O387" s="25">
        <f t="shared" si="79"/>
        <v>0.69577827968809591</v>
      </c>
      <c r="P387" s="130">
        <v>100</v>
      </c>
      <c r="Q387" s="172">
        <f t="shared" ref="Q387:Q409" si="80">P387/100</f>
        <v>1</v>
      </c>
    </row>
    <row r="388" spans="1:20">
      <c r="A388" s="14" t="s">
        <v>1360</v>
      </c>
      <c r="B388" s="14" t="s">
        <v>1361</v>
      </c>
      <c r="C388" s="25">
        <v>2.3582000000000001</v>
      </c>
      <c r="D388" s="24">
        <f t="shared" si="77"/>
        <v>0.49205869006201775</v>
      </c>
      <c r="E388" s="25">
        <v>3.07</v>
      </c>
      <c r="F388" s="25">
        <f t="shared" ref="F388:F409" si="81">(E388+5.46)/(10.356+5.46)</f>
        <v>0.5393272635306019</v>
      </c>
      <c r="G388" s="121">
        <v>551868.96262074797</v>
      </c>
      <c r="H388" s="159">
        <f>LOG10(G388)</f>
        <v>5.7418359698188821</v>
      </c>
      <c r="I388" s="25">
        <f t="shared" si="73"/>
        <v>0.42015033660109102</v>
      </c>
      <c r="J388" s="235">
        <v>2660</v>
      </c>
      <c r="K388" s="25">
        <f t="shared" si="75"/>
        <v>3.424881636631067</v>
      </c>
      <c r="L388" s="25">
        <f t="shared" si="76"/>
        <v>0.47626976505396457</v>
      </c>
      <c r="M388" s="161">
        <v>15.09</v>
      </c>
      <c r="N388" s="25">
        <f t="shared" si="78"/>
        <v>3.9155209007519587</v>
      </c>
      <c r="O388" s="25">
        <f t="shared" si="79"/>
        <v>0.58952614844539186</v>
      </c>
      <c r="P388" s="130">
        <v>52.38</v>
      </c>
      <c r="Q388" s="172">
        <f t="shared" si="80"/>
        <v>0.52380000000000004</v>
      </c>
    </row>
    <row r="389" spans="1:20">
      <c r="A389" s="14" t="s">
        <v>1363</v>
      </c>
      <c r="B389" s="14" t="s">
        <v>1364</v>
      </c>
      <c r="C389" s="25">
        <v>2.9014000000000002</v>
      </c>
      <c r="D389" s="24">
        <f t="shared" si="77"/>
        <v>0.28664347299954607</v>
      </c>
      <c r="E389" s="25">
        <v>3.29</v>
      </c>
      <c r="F389" s="25">
        <f t="shared" si="81"/>
        <v>0.55323722812341936</v>
      </c>
      <c r="G389" s="121">
        <v>9096573.2087227404</v>
      </c>
      <c r="H389" s="163">
        <f>LOG10(G389)</f>
        <v>6.9588778190435461</v>
      </c>
      <c r="I389" s="25">
        <f t="shared" si="73"/>
        <v>0.26862995535206213</v>
      </c>
      <c r="J389" s="235">
        <v>3500</v>
      </c>
      <c r="K389" s="25">
        <f t="shared" si="75"/>
        <v>3.5440680443502757</v>
      </c>
      <c r="L389" s="25">
        <f t="shared" si="76"/>
        <v>0.46476324205525821</v>
      </c>
      <c r="M389" s="161">
        <v>0.6</v>
      </c>
      <c r="N389" s="25">
        <f t="shared" si="78"/>
        <v>-0.73696559416620622</v>
      </c>
      <c r="O389" s="25">
        <f t="shared" si="79"/>
        <v>0.34341354377213096</v>
      </c>
      <c r="P389" s="130">
        <v>100</v>
      </c>
      <c r="Q389" s="172">
        <f t="shared" si="80"/>
        <v>1</v>
      </c>
    </row>
    <row r="390" spans="1:20">
      <c r="A390" s="14" t="s">
        <v>1367</v>
      </c>
      <c r="B390" s="14" t="s">
        <v>1368</v>
      </c>
      <c r="C390" s="219" t="s">
        <v>2004</v>
      </c>
      <c r="D390" s="24">
        <v>0.5</v>
      </c>
      <c r="E390" s="154">
        <v>2.5299999999999998</v>
      </c>
      <c r="F390" s="154">
        <f t="shared" si="81"/>
        <v>0.50518462316641377</v>
      </c>
      <c r="G390" s="231" t="s">
        <v>2004</v>
      </c>
      <c r="H390" s="220" t="s">
        <v>2004</v>
      </c>
      <c r="I390" s="25">
        <v>0.5</v>
      </c>
      <c r="J390" s="236" t="s">
        <v>2004</v>
      </c>
      <c r="K390" s="219" t="s">
        <v>2004</v>
      </c>
      <c r="L390" s="25">
        <v>0.5</v>
      </c>
      <c r="M390" s="161">
        <v>1.22</v>
      </c>
      <c r="N390" s="25">
        <f t="shared" si="78"/>
        <v>0.28688114778816154</v>
      </c>
      <c r="O390" s="25">
        <f t="shared" si="79"/>
        <v>0.39757417136854784</v>
      </c>
      <c r="P390" s="130">
        <v>13.5</v>
      </c>
      <c r="Q390" s="172">
        <f t="shared" si="80"/>
        <v>0.13500000000000001</v>
      </c>
    </row>
    <row r="391" spans="1:20" ht="14.5" thickBot="1">
      <c r="A391" s="14" t="s">
        <v>1369</v>
      </c>
      <c r="B391" s="14" t="s">
        <v>1370</v>
      </c>
      <c r="C391" s="25">
        <v>2.1917</v>
      </c>
      <c r="D391" s="24">
        <f t="shared" ref="D391:D409" si="82">1-(C391-1.015)/(3.6594-1.015)</f>
        <v>0.55502193314173343</v>
      </c>
      <c r="E391" s="25">
        <v>-1.37</v>
      </c>
      <c r="F391" s="25">
        <f t="shared" si="81"/>
        <v>0.25859888720283258</v>
      </c>
      <c r="G391" s="121">
        <v>27409407.3286281</v>
      </c>
      <c r="H391" s="165">
        <f t="shared" ref="H391:H409" si="83">LOG10(G391)</f>
        <v>7.4378996449269783</v>
      </c>
      <c r="I391" s="25">
        <f t="shared" ref="I391:I409" si="84">1-(H391-1.08436810445321)/(9.116567068-1.08436810445321)</f>
        <v>0.20899226110949953</v>
      </c>
      <c r="J391" s="235">
        <v>80100</v>
      </c>
      <c r="K391" s="25">
        <f t="shared" ref="K391:K409" si="85">LOG10(J391)</f>
        <v>4.9036325160842376</v>
      </c>
      <c r="L391" s="25">
        <f>1-(K391+2)/(8.3581601264438+2)</f>
        <v>0.33350784002077238</v>
      </c>
      <c r="M391" s="161">
        <v>1.1599999999999999</v>
      </c>
      <c r="N391" s="25">
        <f t="shared" si="78"/>
        <v>0.21412480535284734</v>
      </c>
      <c r="O391" s="25">
        <f t="shared" si="79"/>
        <v>0.39372542232589858</v>
      </c>
      <c r="P391" s="130">
        <v>86.8</v>
      </c>
      <c r="Q391" s="172">
        <f t="shared" si="80"/>
        <v>0.86799999999999999</v>
      </c>
    </row>
    <row r="392" spans="1:20" ht="14.5" thickBot="1">
      <c r="A392" s="14" t="s">
        <v>1372</v>
      </c>
      <c r="B392" s="14" t="s">
        <v>1958</v>
      </c>
      <c r="C392" s="25">
        <v>1.3285</v>
      </c>
      <c r="D392" s="24">
        <f t="shared" si="82"/>
        <v>0.88144758735440931</v>
      </c>
      <c r="E392" s="153">
        <v>6</v>
      </c>
      <c r="F392" s="153">
        <f t="shared" si="81"/>
        <v>0.72458270106221556</v>
      </c>
      <c r="G392" s="121">
        <v>35513.513513513499</v>
      </c>
      <c r="H392" s="159">
        <f t="shared" si="83"/>
        <v>4.5503936411567665</v>
      </c>
      <c r="I392" s="25">
        <f t="shared" si="84"/>
        <v>0.56848360549412258</v>
      </c>
      <c r="J392" s="239">
        <v>2E-3</v>
      </c>
      <c r="K392" s="25">
        <f t="shared" si="85"/>
        <v>-2.6989700043360187</v>
      </c>
      <c r="L392" s="25">
        <v>1</v>
      </c>
      <c r="M392" s="161">
        <v>11.835000000000001</v>
      </c>
      <c r="N392" s="25">
        <f t="shared" si="78"/>
        <v>3.5649878009598903</v>
      </c>
      <c r="O392" s="25">
        <f t="shared" si="79"/>
        <v>0.57098324363347031</v>
      </c>
      <c r="P392" s="130">
        <v>59.522619047619003</v>
      </c>
      <c r="Q392" s="172">
        <f t="shared" si="80"/>
        <v>0.59522619047619008</v>
      </c>
    </row>
    <row r="393" spans="1:20" ht="14.5" thickBot="1">
      <c r="A393" s="14" t="s">
        <v>1374</v>
      </c>
      <c r="B393" s="14" t="s">
        <v>1375</v>
      </c>
      <c r="C393" s="25">
        <v>1.5757000000000001</v>
      </c>
      <c r="D393" s="24">
        <f t="shared" si="82"/>
        <v>0.78796702465587654</v>
      </c>
      <c r="E393" s="153">
        <v>1.18</v>
      </c>
      <c r="F393" s="153">
        <f t="shared" si="81"/>
        <v>0.41982802225594334</v>
      </c>
      <c r="G393" s="121">
        <v>58077.348066298298</v>
      </c>
      <c r="H393" s="159">
        <f t="shared" si="83"/>
        <v>4.7640067773465207</v>
      </c>
      <c r="I393" s="25">
        <f t="shared" si="84"/>
        <v>0.54188900329873213</v>
      </c>
      <c r="J393" s="235">
        <v>100000</v>
      </c>
      <c r="K393" s="25">
        <f t="shared" si="85"/>
        <v>5</v>
      </c>
      <c r="L393" s="25">
        <f t="shared" ref="L393:L409" si="86">1-(K393+2)/(8.3581601264438+2)</f>
        <v>0.32420430708254888</v>
      </c>
      <c r="M393" s="161">
        <v>24.271999999999998</v>
      </c>
      <c r="N393" s="25">
        <f t="shared" si="78"/>
        <v>4.601221085584946</v>
      </c>
      <c r="O393" s="25">
        <f t="shared" si="79"/>
        <v>0.62579910887171797</v>
      </c>
      <c r="P393" s="130">
        <v>36.9</v>
      </c>
      <c r="Q393" s="172">
        <f t="shared" si="80"/>
        <v>0.36899999999999999</v>
      </c>
    </row>
    <row r="394" spans="1:20">
      <c r="A394" s="14" t="s">
        <v>1376</v>
      </c>
      <c r="B394" s="14" t="s">
        <v>1377</v>
      </c>
      <c r="C394" s="25">
        <v>1.9862</v>
      </c>
      <c r="D394" s="24">
        <f t="shared" si="82"/>
        <v>0.63273332324913023</v>
      </c>
      <c r="E394" s="154">
        <v>0.39</v>
      </c>
      <c r="F394" s="154">
        <f t="shared" si="81"/>
        <v>0.36987860394537175</v>
      </c>
      <c r="G394" s="121">
        <v>96133.315268933802</v>
      </c>
      <c r="H394" s="159">
        <f t="shared" si="83"/>
        <v>4.9828739197195135</v>
      </c>
      <c r="I394" s="25">
        <f t="shared" si="84"/>
        <v>0.51464028307077259</v>
      </c>
      <c r="J394" s="235">
        <v>6.4</v>
      </c>
      <c r="K394" s="25">
        <f t="shared" si="85"/>
        <v>0.80617997398388719</v>
      </c>
      <c r="L394" s="25">
        <f t="shared" si="86"/>
        <v>0.72908509429006918</v>
      </c>
      <c r="M394" s="161">
        <v>1.5469999999999999</v>
      </c>
      <c r="N394" s="25">
        <f t="shared" si="78"/>
        <v>0.62947319678694857</v>
      </c>
      <c r="O394" s="25">
        <f t="shared" si="79"/>
        <v>0.4156970013029363</v>
      </c>
      <c r="P394" s="130">
        <v>42</v>
      </c>
      <c r="Q394" s="172">
        <f t="shared" si="80"/>
        <v>0.42</v>
      </c>
    </row>
    <row r="395" spans="1:20">
      <c r="A395" s="14" t="s">
        <v>1379</v>
      </c>
      <c r="B395" s="14" t="s">
        <v>1380</v>
      </c>
      <c r="C395" s="25">
        <v>2.7218</v>
      </c>
      <c r="D395" s="24">
        <f t="shared" si="82"/>
        <v>0.35456058085009834</v>
      </c>
      <c r="E395" s="25">
        <v>0.96</v>
      </c>
      <c r="F395" s="25">
        <f t="shared" si="81"/>
        <v>0.405918057663126</v>
      </c>
      <c r="G395" s="121">
        <v>412331.57270669402</v>
      </c>
      <c r="H395" s="159">
        <f t="shared" si="83"/>
        <v>5.6152465905067102</v>
      </c>
      <c r="I395" s="25">
        <f t="shared" si="84"/>
        <v>0.43591057609300143</v>
      </c>
      <c r="J395" s="235">
        <v>30700</v>
      </c>
      <c r="K395" s="25">
        <f t="shared" si="85"/>
        <v>4.4871383754771861</v>
      </c>
      <c r="L395" s="25">
        <f t="shared" si="86"/>
        <v>0.37371711807042962</v>
      </c>
      <c r="M395" s="161">
        <v>1.4999999999999999E-2</v>
      </c>
      <c r="N395" s="25">
        <f t="shared" si="78"/>
        <v>-6.0588936890535692</v>
      </c>
      <c r="O395" s="25">
        <f t="shared" si="79"/>
        <v>6.1888044074882992E-2</v>
      </c>
      <c r="P395" s="130">
        <v>0</v>
      </c>
      <c r="Q395" s="172">
        <f t="shared" si="80"/>
        <v>0</v>
      </c>
    </row>
    <row r="396" spans="1:20">
      <c r="A396" s="14" t="s">
        <v>1382</v>
      </c>
      <c r="B396" s="14" t="s">
        <v>1959</v>
      </c>
      <c r="C396" s="25">
        <v>2.8393999999999999</v>
      </c>
      <c r="D396" s="24">
        <f t="shared" si="82"/>
        <v>0.31008924519739833</v>
      </c>
      <c r="E396" s="25">
        <v>1.84</v>
      </c>
      <c r="F396" s="25">
        <f t="shared" si="81"/>
        <v>0.46155791603439555</v>
      </c>
      <c r="G396" s="121">
        <v>7115914.3886416601</v>
      </c>
      <c r="H396" s="159">
        <f t="shared" si="83"/>
        <v>6.8522307144590808</v>
      </c>
      <c r="I396" s="25">
        <f t="shared" si="84"/>
        <v>0.28190740341684128</v>
      </c>
      <c r="J396" s="235">
        <v>7200</v>
      </c>
      <c r="K396" s="25">
        <f t="shared" si="85"/>
        <v>3.8573324964312685</v>
      </c>
      <c r="L396" s="25">
        <f t="shared" si="86"/>
        <v>0.43451998956090387</v>
      </c>
      <c r="M396" s="161">
        <v>0.05</v>
      </c>
      <c r="N396" s="25">
        <f t="shared" si="78"/>
        <v>-4.3219280948873626</v>
      </c>
      <c r="O396" s="25">
        <f t="shared" si="79"/>
        <v>0.15377205643580499</v>
      </c>
      <c r="P396" s="130">
        <v>10</v>
      </c>
      <c r="Q396" s="172">
        <f t="shared" si="80"/>
        <v>0.1</v>
      </c>
    </row>
    <row r="397" spans="1:20" ht="14.5" thickBot="1">
      <c r="A397" s="14" t="s">
        <v>1385</v>
      </c>
      <c r="B397" s="14" t="s">
        <v>1877</v>
      </c>
      <c r="C397" s="25">
        <v>2.9975000000000001</v>
      </c>
      <c r="D397" s="24">
        <f t="shared" si="82"/>
        <v>0.25030252609287551</v>
      </c>
      <c r="E397" s="25">
        <v>2.88</v>
      </c>
      <c r="F397" s="25">
        <f t="shared" si="81"/>
        <v>0.52731411229135061</v>
      </c>
      <c r="G397" s="121">
        <v>46450244.505980097</v>
      </c>
      <c r="H397" s="159">
        <f t="shared" si="83"/>
        <v>7.6669880043860328</v>
      </c>
      <c r="I397" s="25">
        <f t="shared" si="84"/>
        <v>0.18047101051564018</v>
      </c>
      <c r="J397" s="235">
        <v>241</v>
      </c>
      <c r="K397" s="25">
        <f t="shared" si="85"/>
        <v>2.3820170425748683</v>
      </c>
      <c r="L397" s="25">
        <f t="shared" si="86"/>
        <v>0.57695025090529106</v>
      </c>
      <c r="M397" s="164">
        <v>25.4819999999999</v>
      </c>
      <c r="N397" s="25">
        <f t="shared" si="78"/>
        <v>4.671406609406465</v>
      </c>
      <c r="O397" s="25">
        <f t="shared" si="79"/>
        <v>0.62951186378179425</v>
      </c>
      <c r="P397" s="132">
        <v>100</v>
      </c>
      <c r="Q397" s="172">
        <f t="shared" si="80"/>
        <v>1</v>
      </c>
    </row>
    <row r="398" spans="1:20" ht="14.5" thickBot="1">
      <c r="A398" s="14" t="s">
        <v>1389</v>
      </c>
      <c r="B398" s="14" t="s">
        <v>1878</v>
      </c>
      <c r="C398" s="25">
        <v>2.9134000000000002</v>
      </c>
      <c r="D398" s="24">
        <f t="shared" si="82"/>
        <v>0.28210558160641341</v>
      </c>
      <c r="E398" s="153">
        <v>3.54</v>
      </c>
      <c r="F398" s="153">
        <f t="shared" si="81"/>
        <v>0.56904400606980277</v>
      </c>
      <c r="G398" s="121">
        <v>4181498.95753319</v>
      </c>
      <c r="H398" s="159">
        <f t="shared" si="83"/>
        <v>6.621331992849222</v>
      </c>
      <c r="I398" s="25">
        <f t="shared" si="84"/>
        <v>0.31065404212160519</v>
      </c>
      <c r="J398" s="235">
        <v>16200</v>
      </c>
      <c r="K398" s="25">
        <f t="shared" si="85"/>
        <v>4.2095150145426308</v>
      </c>
      <c r="L398" s="25">
        <f t="shared" si="86"/>
        <v>0.40051949972369238</v>
      </c>
      <c r="M398" s="164">
        <v>1.4999999999999999E-2</v>
      </c>
      <c r="N398" s="25">
        <f t="shared" si="78"/>
        <v>-6.0588936890535692</v>
      </c>
      <c r="O398" s="25">
        <f t="shared" si="79"/>
        <v>6.1888044074882992E-2</v>
      </c>
      <c r="P398" s="132">
        <v>2</v>
      </c>
      <c r="Q398" s="172">
        <f t="shared" si="80"/>
        <v>0.02</v>
      </c>
    </row>
    <row r="399" spans="1:20">
      <c r="A399" s="14" t="s">
        <v>1391</v>
      </c>
      <c r="B399" s="14" t="s">
        <v>1392</v>
      </c>
      <c r="C399" s="25">
        <v>3.2648999999999999</v>
      </c>
      <c r="D399" s="24">
        <f t="shared" si="82"/>
        <v>0.1491831795492361</v>
      </c>
      <c r="E399" s="25">
        <v>3.38</v>
      </c>
      <c r="F399" s="25">
        <f t="shared" si="81"/>
        <v>0.55892766818411743</v>
      </c>
      <c r="G399" s="121">
        <v>34936212.888028502</v>
      </c>
      <c r="H399" s="159">
        <f t="shared" si="83"/>
        <v>7.5432758253471723</v>
      </c>
      <c r="I399" s="25">
        <f t="shared" si="84"/>
        <v>0.19587304171535458</v>
      </c>
      <c r="J399" s="235">
        <v>350</v>
      </c>
      <c r="K399" s="25">
        <f t="shared" si="85"/>
        <v>2.5440680443502757</v>
      </c>
      <c r="L399" s="25">
        <f t="shared" si="86"/>
        <v>0.56130548390060842</v>
      </c>
      <c r="M399" s="161">
        <v>2.9359999999999999</v>
      </c>
      <c r="N399" s="25">
        <f t="shared" si="78"/>
        <v>1.5538519681811258</v>
      </c>
      <c r="O399" s="25">
        <f t="shared" si="79"/>
        <v>0.46459585729767922</v>
      </c>
      <c r="P399" s="130">
        <v>63.164999999999999</v>
      </c>
      <c r="Q399" s="172">
        <f t="shared" si="80"/>
        <v>0.63165000000000004</v>
      </c>
    </row>
    <row r="400" spans="1:20">
      <c r="A400" s="14" t="s">
        <v>1394</v>
      </c>
      <c r="B400" s="14" t="s">
        <v>1969</v>
      </c>
      <c r="C400" s="25">
        <v>2.6532</v>
      </c>
      <c r="D400" s="24">
        <f t="shared" si="82"/>
        <v>0.38050219331417334</v>
      </c>
      <c r="E400" s="25">
        <v>2</v>
      </c>
      <c r="F400" s="25">
        <f t="shared" si="81"/>
        <v>0.47167425392008094</v>
      </c>
      <c r="G400" s="121">
        <v>223843.2231224</v>
      </c>
      <c r="H400" s="159">
        <f t="shared" si="83"/>
        <v>5.349943950606451</v>
      </c>
      <c r="I400" s="25">
        <f t="shared" si="84"/>
        <v>0.46894046505669673</v>
      </c>
      <c r="J400" s="235">
        <v>184700</v>
      </c>
      <c r="K400" s="25">
        <f t="shared" si="85"/>
        <v>5.2664668954402414</v>
      </c>
      <c r="L400" s="25">
        <f t="shared" si="86"/>
        <v>0.29847899561917746</v>
      </c>
      <c r="M400" s="161">
        <v>26.15</v>
      </c>
      <c r="N400" s="25">
        <f t="shared" si="78"/>
        <v>4.7087390413595793</v>
      </c>
      <c r="O400" s="25">
        <f t="shared" si="79"/>
        <v>0.63148671788976518</v>
      </c>
      <c r="P400" s="130">
        <v>91.45</v>
      </c>
      <c r="Q400" s="172">
        <f t="shared" si="80"/>
        <v>0.91449999999999998</v>
      </c>
    </row>
    <row r="401" spans="1:17">
      <c r="A401" s="14" t="s">
        <v>1396</v>
      </c>
      <c r="B401" s="14" t="s">
        <v>1397</v>
      </c>
      <c r="C401" s="25">
        <v>2.9359000000000002</v>
      </c>
      <c r="D401" s="24">
        <f t="shared" si="82"/>
        <v>0.27359703524428969</v>
      </c>
      <c r="E401" s="25">
        <v>1.42</v>
      </c>
      <c r="F401" s="25">
        <f t="shared" si="81"/>
        <v>0.43500252908447146</v>
      </c>
      <c r="G401" s="121">
        <v>9510482.7619484197</v>
      </c>
      <c r="H401" s="159">
        <f t="shared" si="83"/>
        <v>6.978202562734352</v>
      </c>
      <c r="I401" s="25">
        <f t="shared" si="84"/>
        <v>0.2662240458646965</v>
      </c>
      <c r="J401" s="235">
        <v>100000</v>
      </c>
      <c r="K401" s="25">
        <f t="shared" si="85"/>
        <v>5</v>
      </c>
      <c r="L401" s="25">
        <f t="shared" si="86"/>
        <v>0.32420430708254888</v>
      </c>
      <c r="M401" s="161">
        <v>226.5</v>
      </c>
      <c r="N401" s="25">
        <f t="shared" si="78"/>
        <v>7.8233672400462355</v>
      </c>
      <c r="O401" s="25">
        <f t="shared" si="79"/>
        <v>0.79624791803614903</v>
      </c>
      <c r="P401" s="130">
        <v>100</v>
      </c>
      <c r="Q401" s="172">
        <f t="shared" si="80"/>
        <v>1</v>
      </c>
    </row>
    <row r="402" spans="1:17">
      <c r="A402" s="14" t="s">
        <v>1400</v>
      </c>
      <c r="B402" s="14" t="s">
        <v>1401</v>
      </c>
      <c r="C402" s="25">
        <v>1.4658</v>
      </c>
      <c r="D402" s="24">
        <f t="shared" si="82"/>
        <v>0.82952654666464976</v>
      </c>
      <c r="E402" s="25">
        <v>0.06</v>
      </c>
      <c r="F402" s="25">
        <f t="shared" si="81"/>
        <v>0.34901365705614568</v>
      </c>
      <c r="G402" s="121">
        <v>7906042.0452220803</v>
      </c>
      <c r="H402" s="159">
        <f t="shared" si="83"/>
        <v>6.8979591196400643</v>
      </c>
      <c r="I402" s="25">
        <f t="shared" si="84"/>
        <v>0.27621426690609041</v>
      </c>
      <c r="J402" s="235">
        <v>20000</v>
      </c>
      <c r="K402" s="25">
        <f t="shared" si="85"/>
        <v>4.3010299956639813</v>
      </c>
      <c r="L402" s="25">
        <f t="shared" si="86"/>
        <v>0.39168443828380228</v>
      </c>
      <c r="M402" s="161">
        <v>15.596</v>
      </c>
      <c r="N402" s="25">
        <f t="shared" si="78"/>
        <v>3.9631041547355488</v>
      </c>
      <c r="O402" s="25">
        <f t="shared" si="79"/>
        <v>0.5920432623778068</v>
      </c>
      <c r="P402" s="130">
        <v>77</v>
      </c>
      <c r="Q402" s="172">
        <f t="shared" si="80"/>
        <v>0.77</v>
      </c>
    </row>
    <row r="403" spans="1:17">
      <c r="A403" s="14" t="s">
        <v>1404</v>
      </c>
      <c r="B403" s="14" t="s">
        <v>1405</v>
      </c>
      <c r="C403" s="25">
        <v>1.3906000000000001</v>
      </c>
      <c r="D403" s="24">
        <f t="shared" si="82"/>
        <v>0.85796399939494772</v>
      </c>
      <c r="E403" s="25">
        <v>-1.39</v>
      </c>
      <c r="F403" s="25">
        <f t="shared" si="81"/>
        <v>0.25733434496712193</v>
      </c>
      <c r="G403" s="121">
        <v>10337.5768845659</v>
      </c>
      <c r="H403" s="159">
        <f t="shared" si="83"/>
        <v>4.0144187525889992</v>
      </c>
      <c r="I403" s="25">
        <f t="shared" si="84"/>
        <v>0.63521189384955645</v>
      </c>
      <c r="J403" s="235">
        <v>16000</v>
      </c>
      <c r="K403" s="25">
        <f t="shared" si="85"/>
        <v>4.204119982655925</v>
      </c>
      <c r="L403" s="25">
        <f t="shared" si="86"/>
        <v>0.40104034819686207</v>
      </c>
      <c r="M403" s="161">
        <v>3.5840000000000001</v>
      </c>
      <c r="N403" s="25">
        <f t="shared" si="78"/>
        <v>1.8415706373955172</v>
      </c>
      <c r="O403" s="25">
        <f t="shared" si="79"/>
        <v>0.47981593180425208</v>
      </c>
      <c r="P403" s="130">
        <v>28</v>
      </c>
      <c r="Q403" s="172">
        <f t="shared" si="80"/>
        <v>0.28000000000000003</v>
      </c>
    </row>
    <row r="404" spans="1:17">
      <c r="A404" s="14" t="s">
        <v>1407</v>
      </c>
      <c r="B404" s="14" t="s">
        <v>1408</v>
      </c>
      <c r="C404" s="25">
        <v>1.0804</v>
      </c>
      <c r="D404" s="24">
        <f t="shared" si="82"/>
        <v>0.97526849190742693</v>
      </c>
      <c r="E404" s="25">
        <v>-0.28000000000000003</v>
      </c>
      <c r="F404" s="25">
        <f t="shared" si="81"/>
        <v>0.32751643904906425</v>
      </c>
      <c r="G404" s="121">
        <v>56680.006709961897</v>
      </c>
      <c r="H404" s="159">
        <f t="shared" si="83"/>
        <v>4.7534298929886063</v>
      </c>
      <c r="I404" s="25">
        <f t="shared" si="84"/>
        <v>0.54320581385159772</v>
      </c>
      <c r="J404" s="235">
        <v>1886900</v>
      </c>
      <c r="K404" s="25">
        <f t="shared" si="85"/>
        <v>6.2757488844791949</v>
      </c>
      <c r="L404" s="25">
        <f t="shared" si="86"/>
        <v>0.20104064974322278</v>
      </c>
      <c r="M404" s="161">
        <v>5</v>
      </c>
      <c r="N404" s="25">
        <f t="shared" si="78"/>
        <v>2.3219280948873622</v>
      </c>
      <c r="O404" s="25">
        <f t="shared" si="79"/>
        <v>0.50522643544927615</v>
      </c>
      <c r="P404" s="130">
        <v>25</v>
      </c>
      <c r="Q404" s="172">
        <f t="shared" si="80"/>
        <v>0.25</v>
      </c>
    </row>
    <row r="405" spans="1:17">
      <c r="A405" s="14" t="s">
        <v>1409</v>
      </c>
      <c r="B405" s="14" t="s">
        <v>1970</v>
      </c>
      <c r="C405" s="25">
        <v>2.7115</v>
      </c>
      <c r="D405" s="24">
        <f t="shared" si="82"/>
        <v>0.35845560429587053</v>
      </c>
      <c r="E405" s="25">
        <v>3.4</v>
      </c>
      <c r="F405" s="25">
        <f t="shared" si="81"/>
        <v>0.56019221041982803</v>
      </c>
      <c r="G405" s="121">
        <v>1188916.1168708799</v>
      </c>
      <c r="H405" s="159">
        <f t="shared" si="83"/>
        <v>6.0751512143619912</v>
      </c>
      <c r="I405" s="25">
        <f t="shared" si="84"/>
        <v>0.37865295262743426</v>
      </c>
      <c r="J405" s="235">
        <v>200</v>
      </c>
      <c r="K405" s="25">
        <f t="shared" si="85"/>
        <v>2.3010299956639813</v>
      </c>
      <c r="L405" s="25">
        <f t="shared" si="86"/>
        <v>0.58476892197450259</v>
      </c>
      <c r="M405" s="161">
        <v>494.99</v>
      </c>
      <c r="N405" s="25">
        <f t="shared" si="78"/>
        <v>8.9512555693182083</v>
      </c>
      <c r="O405" s="25">
        <f t="shared" si="79"/>
        <v>0.85591225769643653</v>
      </c>
      <c r="P405" s="130">
        <v>94.444999999999993</v>
      </c>
      <c r="Q405" s="172">
        <f t="shared" si="80"/>
        <v>0.9444499999999999</v>
      </c>
    </row>
    <row r="406" spans="1:17">
      <c r="A406" s="14" t="s">
        <v>1412</v>
      </c>
      <c r="B406" s="14" t="s">
        <v>1413</v>
      </c>
      <c r="C406" s="25">
        <v>2.9331999999999998</v>
      </c>
      <c r="D406" s="24">
        <f t="shared" si="82"/>
        <v>0.27461806080774476</v>
      </c>
      <c r="E406" s="25">
        <v>1.67</v>
      </c>
      <c r="F406" s="25">
        <f t="shared" si="81"/>
        <v>0.45080930703085487</v>
      </c>
      <c r="G406" s="121">
        <v>3170160.9206494698</v>
      </c>
      <c r="H406" s="159">
        <f t="shared" si="83"/>
        <v>6.5010813080146894</v>
      </c>
      <c r="I406" s="25">
        <f t="shared" si="84"/>
        <v>0.32562512107274633</v>
      </c>
      <c r="J406" s="235">
        <v>161000</v>
      </c>
      <c r="K406" s="25">
        <f t="shared" si="85"/>
        <v>5.20682587603185</v>
      </c>
      <c r="L406" s="25">
        <f t="shared" si="86"/>
        <v>0.30423687333880567</v>
      </c>
      <c r="M406" s="161">
        <v>0.155</v>
      </c>
      <c r="N406" s="25">
        <f t="shared" si="78"/>
        <v>-2.6896598793878495</v>
      </c>
      <c r="O406" s="25">
        <f t="shared" si="79"/>
        <v>0.24011766592457082</v>
      </c>
      <c r="P406" s="130">
        <v>0</v>
      </c>
      <c r="Q406" s="172">
        <f t="shared" si="80"/>
        <v>0</v>
      </c>
    </row>
    <row r="407" spans="1:17">
      <c r="A407" s="14" t="s">
        <v>1416</v>
      </c>
      <c r="B407" s="14" t="s">
        <v>1879</v>
      </c>
      <c r="C407" s="25">
        <v>3.0594999999999999</v>
      </c>
      <c r="D407" s="24">
        <f t="shared" si="82"/>
        <v>0.22685675389502336</v>
      </c>
      <c r="E407" s="25">
        <v>1.86</v>
      </c>
      <c r="F407" s="25">
        <f t="shared" si="81"/>
        <v>0.46282245827010626</v>
      </c>
      <c r="G407" s="121">
        <v>309234679.46907699</v>
      </c>
      <c r="H407" s="159">
        <f t="shared" si="83"/>
        <v>8.490288192418026</v>
      </c>
      <c r="I407" s="25">
        <f t="shared" si="84"/>
        <v>7.797103612899392E-2</v>
      </c>
      <c r="J407" s="240">
        <v>40000</v>
      </c>
      <c r="K407" s="25">
        <f t="shared" si="85"/>
        <v>4.6020599913279625</v>
      </c>
      <c r="L407" s="25">
        <f t="shared" si="86"/>
        <v>0.36262232763970548</v>
      </c>
      <c r="M407" s="161">
        <v>23.2</v>
      </c>
      <c r="N407" s="25">
        <f t="shared" si="78"/>
        <v>4.5360529002402101</v>
      </c>
      <c r="O407" s="25">
        <f t="shared" si="79"/>
        <v>0.6223517669278904</v>
      </c>
      <c r="P407" s="130">
        <v>100</v>
      </c>
      <c r="Q407" s="172">
        <f t="shared" si="80"/>
        <v>1</v>
      </c>
    </row>
    <row r="408" spans="1:17">
      <c r="A408" s="14" t="s">
        <v>1417</v>
      </c>
      <c r="B408" s="14" t="s">
        <v>1960</v>
      </c>
      <c r="C408" s="25">
        <v>3.0381999999999998</v>
      </c>
      <c r="D408" s="24">
        <f t="shared" si="82"/>
        <v>0.23491151111783393</v>
      </c>
      <c r="E408" s="25">
        <v>-1.06</v>
      </c>
      <c r="F408" s="25">
        <f t="shared" si="81"/>
        <v>0.27819929185634806</v>
      </c>
      <c r="G408" s="121">
        <v>25313994.685562398</v>
      </c>
      <c r="H408" s="159">
        <f t="shared" si="83"/>
        <v>7.4033606845894493</v>
      </c>
      <c r="I408" s="25">
        <f t="shared" si="84"/>
        <v>0.21329232395583586</v>
      </c>
      <c r="J408" s="235">
        <v>173000</v>
      </c>
      <c r="K408" s="25">
        <f t="shared" si="85"/>
        <v>5.238046103128795</v>
      </c>
      <c r="L408" s="25">
        <f t="shared" si="86"/>
        <v>0.30122280262394563</v>
      </c>
      <c r="M408" s="161">
        <v>179.8</v>
      </c>
      <c r="N408" s="25">
        <f t="shared" si="78"/>
        <v>7.4902492106270859</v>
      </c>
      <c r="O408" s="25">
        <f t="shared" si="79"/>
        <v>0.77862625573287925</v>
      </c>
      <c r="P408" s="130">
        <v>95</v>
      </c>
      <c r="Q408" s="172">
        <f t="shared" si="80"/>
        <v>0.95</v>
      </c>
    </row>
    <row r="409" spans="1:17" ht="14.5" thickBot="1">
      <c r="A409" s="17" t="s">
        <v>1422</v>
      </c>
      <c r="B409" s="14" t="s">
        <v>1423</v>
      </c>
      <c r="C409" s="25">
        <v>2.9378000000000002</v>
      </c>
      <c r="D409" s="24">
        <f t="shared" si="82"/>
        <v>0.27287853577371035</v>
      </c>
      <c r="E409" s="25">
        <v>5.92</v>
      </c>
      <c r="F409" s="25">
        <f t="shared" si="81"/>
        <v>0.71952453211937273</v>
      </c>
      <c r="G409" s="121">
        <v>354847.42100999202</v>
      </c>
      <c r="H409" s="159">
        <f t="shared" si="83"/>
        <v>5.5500416531743193</v>
      </c>
      <c r="I409" s="25">
        <f t="shared" si="84"/>
        <v>0.44402851958871359</v>
      </c>
      <c r="J409" s="235">
        <v>300</v>
      </c>
      <c r="K409" s="25">
        <f t="shared" si="85"/>
        <v>2.4771212547196626</v>
      </c>
      <c r="L409" s="25">
        <f t="shared" si="86"/>
        <v>0.56776867705589673</v>
      </c>
      <c r="M409" s="174">
        <v>7.75</v>
      </c>
      <c r="N409" s="25">
        <f t="shared" si="78"/>
        <v>2.9541963103868749</v>
      </c>
      <c r="O409" s="165">
        <f t="shared" si="79"/>
        <v>0.53867288984278561</v>
      </c>
      <c r="P409" s="165">
        <v>100</v>
      </c>
      <c r="Q409" s="186">
        <f t="shared" si="80"/>
        <v>1</v>
      </c>
    </row>
    <row r="410" spans="1:17" ht="14.5" thickBot="1">
      <c r="A410" s="177"/>
      <c r="B410" s="284"/>
      <c r="C410" s="178"/>
      <c r="D410" s="179"/>
      <c r="E410" s="180"/>
      <c r="F410" s="180"/>
      <c r="G410" s="233"/>
      <c r="H410" s="178"/>
      <c r="I410" s="178"/>
      <c r="J410" s="233"/>
      <c r="K410" s="187"/>
      <c r="L410" s="178"/>
      <c r="M410" s="188"/>
      <c r="N410" s="178"/>
      <c r="O410" s="178"/>
      <c r="P410" s="194"/>
      <c r="Q410" s="195"/>
    </row>
    <row r="411" spans="1:17">
      <c r="A411" s="181" t="s">
        <v>1426</v>
      </c>
      <c r="B411" s="181" t="s">
        <v>1427</v>
      </c>
      <c r="C411" s="182">
        <v>0.62450000000000006</v>
      </c>
      <c r="D411" s="183">
        <v>1</v>
      </c>
      <c r="E411" s="182">
        <v>3.83</v>
      </c>
      <c r="F411" s="182">
        <f t="shared" ref="F411:F430" si="87">(E411+5.46)/(10.356+5.46)</f>
        <v>0.58737986848760748</v>
      </c>
      <c r="G411" s="234">
        <v>115881.531564636</v>
      </c>
      <c r="H411" s="189">
        <f t="shared" ref="H411:H430" si="88">LOG10(G411)</f>
        <v>5.0640142264840415</v>
      </c>
      <c r="I411" s="182">
        <f t="shared" ref="I411:I418" si="89">1-(H411-1.08436810445321)/(9.116567068-1.08436810445321)</f>
        <v>0.50453840348178658</v>
      </c>
      <c r="J411" s="241">
        <v>0.01</v>
      </c>
      <c r="K411" s="182">
        <f t="shared" ref="K411:K430" si="90">LOG10(J411)</f>
        <v>-2</v>
      </c>
      <c r="L411" s="182">
        <f t="shared" ref="L411:L430" si="91">1-(K411+2)/(8.3581601264438+2)</f>
        <v>1</v>
      </c>
      <c r="M411" s="190"/>
      <c r="N411" s="182"/>
      <c r="O411" s="182"/>
      <c r="P411" s="196"/>
      <c r="Q411" s="197"/>
    </row>
    <row r="412" spans="1:17">
      <c r="A412" s="184" t="s">
        <v>1428</v>
      </c>
      <c r="B412" s="14" t="s">
        <v>1961</v>
      </c>
      <c r="C412" s="25">
        <v>-0.33860000000000001</v>
      </c>
      <c r="D412" s="24">
        <v>1</v>
      </c>
      <c r="E412" s="25">
        <v>10.4</v>
      </c>
      <c r="F412" s="25">
        <v>1</v>
      </c>
      <c r="G412" s="121">
        <v>18848.360655737699</v>
      </c>
      <c r="H412" s="163">
        <f t="shared" si="88"/>
        <v>4.2752735832353084</v>
      </c>
      <c r="I412" s="25">
        <f t="shared" si="89"/>
        <v>0.60273575228108078</v>
      </c>
      <c r="J412" s="235">
        <v>10</v>
      </c>
      <c r="K412" s="25">
        <f t="shared" si="90"/>
        <v>1</v>
      </c>
      <c r="L412" s="25">
        <f t="shared" si="91"/>
        <v>0.71037327446394949</v>
      </c>
      <c r="M412" s="174"/>
      <c r="N412" s="25"/>
      <c r="O412" s="25"/>
      <c r="P412" s="198"/>
      <c r="Q412" s="199"/>
    </row>
    <row r="413" spans="1:17">
      <c r="A413" s="14" t="s">
        <v>1429</v>
      </c>
      <c r="B413" s="14" t="s">
        <v>1430</v>
      </c>
      <c r="C413" s="25">
        <v>1.3302</v>
      </c>
      <c r="D413" s="24">
        <f>1-(C413-1.015)/(3.6594-1.015)</f>
        <v>0.88080471940704885</v>
      </c>
      <c r="E413" s="25">
        <v>5.73</v>
      </c>
      <c r="F413" s="25">
        <f t="shared" si="87"/>
        <v>0.70751138088012155</v>
      </c>
      <c r="G413" s="121">
        <v>139.601593625498</v>
      </c>
      <c r="H413" s="163">
        <f t="shared" si="88"/>
        <v>2.1448903760150051</v>
      </c>
      <c r="I413" s="25">
        <f t="shared" si="89"/>
        <v>0.86796613525451083</v>
      </c>
      <c r="J413" s="235">
        <v>13</v>
      </c>
      <c r="K413" s="25">
        <f t="shared" si="90"/>
        <v>1.1139433523068367</v>
      </c>
      <c r="L413" s="25">
        <f t="shared" si="91"/>
        <v>0.69937292778887294</v>
      </c>
      <c r="M413" s="108"/>
      <c r="N413" s="25"/>
      <c r="O413" s="25"/>
      <c r="P413" s="198"/>
      <c r="Q413" s="199"/>
    </row>
    <row r="414" spans="1:17">
      <c r="A414" s="14" t="s">
        <v>1433</v>
      </c>
      <c r="B414" s="14" t="s">
        <v>1434</v>
      </c>
      <c r="C414" s="25">
        <v>-1.5484</v>
      </c>
      <c r="D414" s="24">
        <v>1</v>
      </c>
      <c r="E414" s="25">
        <v>5.41</v>
      </c>
      <c r="F414" s="25">
        <f t="shared" si="87"/>
        <v>0.68727870510875078</v>
      </c>
      <c r="G414" s="121">
        <v>676.73819742489297</v>
      </c>
      <c r="H414" s="163">
        <f t="shared" si="88"/>
        <v>2.8304206902453681</v>
      </c>
      <c r="I414" s="25">
        <f t="shared" si="89"/>
        <v>0.78261835971489047</v>
      </c>
      <c r="J414" s="235">
        <v>500</v>
      </c>
      <c r="K414" s="25">
        <f t="shared" si="90"/>
        <v>2.6989700043360187</v>
      </c>
      <c r="L414" s="25">
        <f t="shared" si="91"/>
        <v>0.54635090141734599</v>
      </c>
      <c r="M414" s="108"/>
      <c r="N414" s="25"/>
      <c r="O414" s="25"/>
      <c r="P414" s="198"/>
      <c r="Q414" s="199"/>
    </row>
    <row r="415" spans="1:17">
      <c r="A415" s="14" t="s">
        <v>1437</v>
      </c>
      <c r="B415" s="14" t="s">
        <v>1438</v>
      </c>
      <c r="C415" s="25">
        <v>-2.2058</v>
      </c>
      <c r="D415" s="24">
        <v>1</v>
      </c>
      <c r="E415" s="25">
        <v>6.89</v>
      </c>
      <c r="F415" s="25">
        <f t="shared" si="87"/>
        <v>0.78085483055134042</v>
      </c>
      <c r="G415" s="121">
        <v>36.601671309192199</v>
      </c>
      <c r="H415" s="163">
        <f t="shared" si="88"/>
        <v>1.5635009166454428</v>
      </c>
      <c r="I415" s="25">
        <f t="shared" si="89"/>
        <v>0.94034848808318594</v>
      </c>
      <c r="J415" s="235">
        <v>190</v>
      </c>
      <c r="K415" s="25">
        <f t="shared" si="90"/>
        <v>2.2787536009528289</v>
      </c>
      <c r="L415" s="25">
        <f t="shared" si="91"/>
        <v>0.58691953506014916</v>
      </c>
      <c r="M415" s="108"/>
      <c r="N415" s="25"/>
      <c r="O415" s="25"/>
      <c r="P415" s="198"/>
      <c r="Q415" s="199"/>
    </row>
    <row r="416" spans="1:17">
      <c r="A416" s="14" t="s">
        <v>1441</v>
      </c>
      <c r="B416" s="14" t="s">
        <v>1442</v>
      </c>
      <c r="C416" s="25">
        <v>0.71730000000000005</v>
      </c>
      <c r="D416" s="24">
        <v>1</v>
      </c>
      <c r="E416" s="25">
        <v>6.5</v>
      </c>
      <c r="F416" s="25">
        <f t="shared" si="87"/>
        <v>0.75619625695498238</v>
      </c>
      <c r="G416" s="121">
        <v>66.870229007633597</v>
      </c>
      <c r="H416" s="163">
        <f t="shared" si="88"/>
        <v>1.8252328105123166</v>
      </c>
      <c r="I416" s="25">
        <f t="shared" si="89"/>
        <v>0.90776315310148126</v>
      </c>
      <c r="J416" s="235">
        <v>0.36</v>
      </c>
      <c r="K416" s="25">
        <f t="shared" si="90"/>
        <v>-0.44369749923271273</v>
      </c>
      <c r="L416" s="25">
        <f t="shared" si="91"/>
        <v>0.84975106758640129</v>
      </c>
      <c r="M416" s="108"/>
      <c r="N416" s="25"/>
      <c r="O416" s="25"/>
      <c r="P416" s="198"/>
      <c r="Q416" s="199"/>
    </row>
    <row r="417" spans="1:17">
      <c r="A417" s="14" t="s">
        <v>1444</v>
      </c>
      <c r="B417" s="14" t="s">
        <v>1962</v>
      </c>
      <c r="C417" s="25">
        <v>0.28210000000000002</v>
      </c>
      <c r="D417" s="24">
        <v>1</v>
      </c>
      <c r="E417" s="25">
        <v>8.7100000000000009</v>
      </c>
      <c r="F417" s="25">
        <f t="shared" si="87"/>
        <v>0.89592817400101177</v>
      </c>
      <c r="G417" s="121">
        <v>5509.4339622641501</v>
      </c>
      <c r="H417" s="163">
        <f t="shared" si="88"/>
        <v>3.7411069818476292</v>
      </c>
      <c r="I417" s="25">
        <f t="shared" si="89"/>
        <v>0.66923891085719833</v>
      </c>
      <c r="J417" s="235">
        <v>0.52700000000000002</v>
      </c>
      <c r="K417" s="25">
        <f t="shared" si="90"/>
        <v>-0.27818938478745336</v>
      </c>
      <c r="L417" s="25">
        <f t="shared" si="91"/>
        <v>0.8337725431742592</v>
      </c>
      <c r="M417" s="108"/>
      <c r="N417" s="25"/>
      <c r="O417" s="25"/>
      <c r="P417" s="198"/>
      <c r="Q417" s="199"/>
    </row>
    <row r="418" spans="1:17">
      <c r="A418" s="14" t="s">
        <v>1446</v>
      </c>
      <c r="B418" s="14" t="s">
        <v>1447</v>
      </c>
      <c r="C418" s="25">
        <v>1.1960999999999999</v>
      </c>
      <c r="D418" s="24">
        <f>1-(C418-1.015)/(3.6594-1.015)</f>
        <v>0.93151565572530626</v>
      </c>
      <c r="E418" s="25">
        <v>6.91</v>
      </c>
      <c r="F418" s="25">
        <f t="shared" si="87"/>
        <v>0.78211937278705124</v>
      </c>
      <c r="G418" s="121">
        <v>1914.0568099053201</v>
      </c>
      <c r="H418" s="163">
        <f t="shared" si="88"/>
        <v>3.281954823650989</v>
      </c>
      <c r="I418" s="25">
        <f t="shared" si="89"/>
        <v>0.72640285316993847</v>
      </c>
      <c r="J418" s="235">
        <v>5</v>
      </c>
      <c r="K418" s="25">
        <f t="shared" si="90"/>
        <v>0.69897000433601886</v>
      </c>
      <c r="L418" s="25">
        <f t="shared" si="91"/>
        <v>0.73943538510804641</v>
      </c>
      <c r="M418" s="108"/>
      <c r="N418" s="25"/>
      <c r="O418" s="25"/>
      <c r="P418" s="198"/>
      <c r="Q418" s="199"/>
    </row>
    <row r="419" spans="1:17" ht="14.5" thickBot="1">
      <c r="A419" s="14" t="s">
        <v>1449</v>
      </c>
      <c r="B419" s="14" t="s">
        <v>1963</v>
      </c>
      <c r="C419" s="25">
        <v>1.5235000000000001</v>
      </c>
      <c r="D419" s="24">
        <f>1-(C419-1.015)/(3.6594-1.015)</f>
        <v>0.80770685221600358</v>
      </c>
      <c r="E419" s="25">
        <v>6.81</v>
      </c>
      <c r="F419" s="25">
        <f t="shared" si="87"/>
        <v>0.7757966616084977</v>
      </c>
      <c r="G419" s="121">
        <v>0.54243725231175699</v>
      </c>
      <c r="H419" s="163">
        <f t="shared" si="88"/>
        <v>-0.2656504925962167</v>
      </c>
      <c r="I419" s="25">
        <v>1</v>
      </c>
      <c r="J419" s="235">
        <v>23</v>
      </c>
      <c r="K419" s="25">
        <f t="shared" si="90"/>
        <v>1.3617278360175928</v>
      </c>
      <c r="L419" s="25">
        <f t="shared" si="91"/>
        <v>0.67545125823694385</v>
      </c>
      <c r="M419" s="108"/>
      <c r="N419" s="25"/>
      <c r="O419" s="25"/>
      <c r="P419" s="198"/>
      <c r="Q419" s="199"/>
    </row>
    <row r="420" spans="1:17" ht="14.5" thickBot="1">
      <c r="A420" s="14" t="s">
        <v>1450</v>
      </c>
      <c r="B420" s="14" t="s">
        <v>1451</v>
      </c>
      <c r="C420" s="25">
        <v>0.27179999999999999</v>
      </c>
      <c r="D420" s="24">
        <v>1</v>
      </c>
      <c r="E420" s="153">
        <v>6.16</v>
      </c>
      <c r="F420" s="153">
        <f t="shared" si="87"/>
        <v>0.73469903894790101</v>
      </c>
      <c r="G420" s="121">
        <v>82.641509433962298</v>
      </c>
      <c r="H420" s="163">
        <f t="shared" si="88"/>
        <v>1.9171982409033106</v>
      </c>
      <c r="I420" s="25">
        <f>1-(H420-1.08436810445321)/(9.116567068-1.08436810445321)</f>
        <v>0.896313557441766</v>
      </c>
      <c r="J420" s="235">
        <v>0.02</v>
      </c>
      <c r="K420" s="25">
        <f t="shared" si="90"/>
        <v>-1.6989700043360187</v>
      </c>
      <c r="L420" s="25">
        <f t="shared" si="91"/>
        <v>0.97093788935590319</v>
      </c>
      <c r="M420" s="108"/>
      <c r="N420" s="25"/>
      <c r="O420" s="25"/>
      <c r="P420" s="198"/>
      <c r="Q420" s="199"/>
    </row>
    <row r="421" spans="1:17">
      <c r="A421" s="14" t="s">
        <v>1453</v>
      </c>
      <c r="B421" s="14" t="s">
        <v>1964</v>
      </c>
      <c r="C421" s="25">
        <v>1.2132000000000001</v>
      </c>
      <c r="D421" s="24">
        <f>1-(C421-1.015)/(3.6594-1.015)</f>
        <v>0.92504916049009223</v>
      </c>
      <c r="E421" s="25">
        <v>7.32</v>
      </c>
      <c r="F421" s="25">
        <f t="shared" si="87"/>
        <v>0.80804248861911998</v>
      </c>
      <c r="G421" s="121">
        <v>0.36802599148554799</v>
      </c>
      <c r="H421" s="163">
        <f t="shared" si="88"/>
        <v>-0.43412150860871085</v>
      </c>
      <c r="I421" s="25">
        <v>1</v>
      </c>
      <c r="J421" s="235">
        <v>40</v>
      </c>
      <c r="K421" s="25">
        <f t="shared" si="90"/>
        <v>1.6020599913279623</v>
      </c>
      <c r="L421" s="25">
        <f t="shared" si="91"/>
        <v>0.65224905317575599</v>
      </c>
      <c r="M421" s="108"/>
      <c r="N421" s="25"/>
      <c r="O421" s="25"/>
      <c r="P421" s="198"/>
      <c r="Q421" s="199"/>
    </row>
    <row r="422" spans="1:17">
      <c r="A422" s="14" t="s">
        <v>1455</v>
      </c>
      <c r="B422" s="14" t="s">
        <v>1456</v>
      </c>
      <c r="C422" s="25">
        <v>0.67330000000000001</v>
      </c>
      <c r="D422" s="24">
        <v>1</v>
      </c>
      <c r="E422" s="154">
        <v>5.4</v>
      </c>
      <c r="F422" s="154">
        <f t="shared" si="87"/>
        <v>0.68664643399089531</v>
      </c>
      <c r="G422" s="121">
        <v>12.1441774491682</v>
      </c>
      <c r="H422" s="163">
        <f t="shared" si="88"/>
        <v>1.0843681044532112</v>
      </c>
      <c r="I422" s="25">
        <f>1-(H422-1.08436810445321)/(9.116567068-1.08436810445321)</f>
        <v>0.99999999999999989</v>
      </c>
      <c r="J422" s="235">
        <v>1.2</v>
      </c>
      <c r="K422" s="25">
        <f t="shared" si="90"/>
        <v>7.9181246047624818E-2</v>
      </c>
      <c r="L422" s="25">
        <f t="shared" si="91"/>
        <v>0.79927118130375374</v>
      </c>
      <c r="M422" s="108"/>
      <c r="N422" s="25"/>
      <c r="O422" s="25"/>
      <c r="P422" s="198"/>
      <c r="Q422" s="199"/>
    </row>
    <row r="423" spans="1:17">
      <c r="A423" s="14" t="s">
        <v>1458</v>
      </c>
      <c r="B423" s="14" t="s">
        <v>1459</v>
      </c>
      <c r="C423" s="25">
        <v>1.613</v>
      </c>
      <c r="D423" s="24">
        <f>1-(C423-1.015)/(3.6594-1.015)</f>
        <v>0.77386174557555587</v>
      </c>
      <c r="E423" s="25">
        <v>5.17</v>
      </c>
      <c r="F423" s="25">
        <f t="shared" si="87"/>
        <v>0.6721041982802225</v>
      </c>
      <c r="G423" s="121">
        <v>523.76681614349798</v>
      </c>
      <c r="H423" s="163">
        <f t="shared" si="88"/>
        <v>2.7191379797282202</v>
      </c>
      <c r="I423" s="25">
        <f>1-(H423-1.08436810445321)/(9.116567068-1.08436810445321)</f>
        <v>0.79647293565632216</v>
      </c>
      <c r="J423" s="235">
        <v>950</v>
      </c>
      <c r="K423" s="25">
        <f t="shared" si="90"/>
        <v>2.9777236052888476</v>
      </c>
      <c r="L423" s="25">
        <f t="shared" si="91"/>
        <v>0.51943940385889587</v>
      </c>
      <c r="M423" s="108"/>
      <c r="N423" s="25"/>
      <c r="O423" s="25"/>
      <c r="P423" s="198"/>
      <c r="Q423" s="199"/>
    </row>
    <row r="424" spans="1:17">
      <c r="A424" s="14" t="s">
        <v>1461</v>
      </c>
      <c r="B424" s="14" t="s">
        <v>1462</v>
      </c>
      <c r="C424" s="25">
        <v>0.90280000000000005</v>
      </c>
      <c r="D424" s="24">
        <v>1</v>
      </c>
      <c r="E424" s="25">
        <v>7.9</v>
      </c>
      <c r="F424" s="25">
        <f t="shared" si="87"/>
        <v>0.84471421345472941</v>
      </c>
      <c r="G424" s="121">
        <v>0.55614339526812495</v>
      </c>
      <c r="H424" s="163">
        <f t="shared" si="88"/>
        <v>-0.2548132160718336</v>
      </c>
      <c r="I424" s="25">
        <v>1</v>
      </c>
      <c r="J424" s="235">
        <v>146</v>
      </c>
      <c r="K424" s="25">
        <f t="shared" si="90"/>
        <v>2.1643528557844371</v>
      </c>
      <c r="L424" s="25">
        <f t="shared" si="91"/>
        <v>0.59796403946748433</v>
      </c>
      <c r="M424" s="108"/>
      <c r="N424" s="25"/>
      <c r="O424" s="25"/>
      <c r="P424" s="198"/>
      <c r="Q424" s="199"/>
    </row>
    <row r="425" spans="1:17">
      <c r="A425" s="14" t="s">
        <v>1464</v>
      </c>
      <c r="B425" s="14" t="s">
        <v>1465</v>
      </c>
      <c r="C425" s="25">
        <v>0.67330000000000001</v>
      </c>
      <c r="D425" s="24">
        <v>1</v>
      </c>
      <c r="E425" s="25">
        <v>5.4</v>
      </c>
      <c r="F425" s="25">
        <f t="shared" si="87"/>
        <v>0.68664643399089531</v>
      </c>
      <c r="G425" s="121">
        <v>91.076070005198403</v>
      </c>
      <c r="H425" s="163">
        <f t="shared" si="88"/>
        <v>1.9594042822430615</v>
      </c>
      <c r="I425" s="25">
        <f t="shared" ref="I425:I430" si="92">1-(H425-1.08436810445321)/(9.116567068-1.08436810445321)</f>
        <v>0.89105895138291491</v>
      </c>
      <c r="J425" s="235">
        <v>2.4</v>
      </c>
      <c r="K425" s="25">
        <f t="shared" si="90"/>
        <v>0.38021124171160603</v>
      </c>
      <c r="L425" s="25">
        <f t="shared" si="91"/>
        <v>0.77020907065965694</v>
      </c>
      <c r="M425" s="108"/>
      <c r="N425" s="25"/>
      <c r="O425" s="25"/>
      <c r="P425" s="198"/>
      <c r="Q425" s="199"/>
    </row>
    <row r="426" spans="1:17">
      <c r="A426" s="14" t="s">
        <v>1466</v>
      </c>
      <c r="B426" s="14" t="s">
        <v>1467</v>
      </c>
      <c r="C426" s="25">
        <v>0.52559999999999996</v>
      </c>
      <c r="D426" s="24">
        <v>1</v>
      </c>
      <c r="E426" s="25">
        <v>6.1</v>
      </c>
      <c r="F426" s="25">
        <f t="shared" si="87"/>
        <v>0.73090541224076877</v>
      </c>
      <c r="G426" s="121">
        <v>42.544924720738202</v>
      </c>
      <c r="H426" s="163">
        <f t="shared" si="88"/>
        <v>1.6288477595500492</v>
      </c>
      <c r="I426" s="25">
        <f t="shared" si="92"/>
        <v>0.93221287749869031</v>
      </c>
      <c r="J426" s="235">
        <v>38</v>
      </c>
      <c r="K426" s="25">
        <f t="shared" si="90"/>
        <v>1.5797835966168101</v>
      </c>
      <c r="L426" s="25">
        <f t="shared" si="91"/>
        <v>0.65439966626140245</v>
      </c>
      <c r="M426" s="108"/>
      <c r="N426" s="25"/>
      <c r="O426" s="25"/>
      <c r="P426" s="198"/>
      <c r="Q426" s="199"/>
    </row>
    <row r="427" spans="1:17">
      <c r="A427" s="14" t="s">
        <v>1469</v>
      </c>
      <c r="B427" s="14" t="s">
        <v>1470</v>
      </c>
      <c r="C427" s="25">
        <v>0.26290000000000002</v>
      </c>
      <c r="D427" s="24">
        <v>1</v>
      </c>
      <c r="E427" s="25">
        <v>5.78</v>
      </c>
      <c r="F427" s="25">
        <f t="shared" si="87"/>
        <v>0.7106727364693981</v>
      </c>
      <c r="G427" s="121">
        <v>239.562443026436</v>
      </c>
      <c r="H427" s="163">
        <f t="shared" si="88"/>
        <v>2.3794187333130323</v>
      </c>
      <c r="I427" s="25">
        <f t="shared" si="92"/>
        <v>0.83876761087004192</v>
      </c>
      <c r="J427" s="235">
        <v>0.39</v>
      </c>
      <c r="K427" s="25">
        <f t="shared" si="90"/>
        <v>-0.40893539297350079</v>
      </c>
      <c r="L427" s="25">
        <f t="shared" si="91"/>
        <v>0.8463950559168707</v>
      </c>
      <c r="M427" s="108"/>
      <c r="N427" s="25"/>
      <c r="O427" s="25"/>
      <c r="P427" s="198"/>
      <c r="Q427" s="199"/>
    </row>
    <row r="428" spans="1:17">
      <c r="A428" s="185" t="s">
        <v>1473</v>
      </c>
      <c r="B428" s="14" t="s">
        <v>1474</v>
      </c>
      <c r="C428" s="25">
        <v>1.9548000000000001</v>
      </c>
      <c r="D428" s="24">
        <f>1-(C428-1.015)/(3.6594-1.015)</f>
        <v>0.6446074723944939</v>
      </c>
      <c r="E428" s="25">
        <v>6.63</v>
      </c>
      <c r="F428" s="25">
        <f t="shared" si="87"/>
        <v>0.76441578148710176</v>
      </c>
      <c r="G428" s="121">
        <v>88122.205663189307</v>
      </c>
      <c r="H428" s="163">
        <f t="shared" si="88"/>
        <v>4.9450853588301138</v>
      </c>
      <c r="I428" s="25">
        <f t="shared" si="92"/>
        <v>0.51934491763733392</v>
      </c>
      <c r="J428" s="235">
        <v>12.8</v>
      </c>
      <c r="K428" s="25">
        <f t="shared" si="90"/>
        <v>1.1072099696478683</v>
      </c>
      <c r="L428" s="25">
        <f t="shared" si="91"/>
        <v>0.70002298364597237</v>
      </c>
      <c r="M428" s="108"/>
      <c r="N428" s="25"/>
      <c r="O428" s="25"/>
      <c r="P428" s="198"/>
      <c r="Q428" s="199"/>
    </row>
    <row r="429" spans="1:17">
      <c r="A429" s="14" t="s">
        <v>1477</v>
      </c>
      <c r="B429" s="14" t="s">
        <v>1478</v>
      </c>
      <c r="C429" s="25">
        <v>1.5174000000000001</v>
      </c>
      <c r="D429" s="24">
        <f>1-(C429-1.015)/(3.6594-1.015)</f>
        <v>0.81001361367417934</v>
      </c>
      <c r="E429" s="25">
        <v>3.72</v>
      </c>
      <c r="F429" s="25">
        <f t="shared" si="87"/>
        <v>0.58042488619119881</v>
      </c>
      <c r="G429" s="121">
        <v>15458.8235294118</v>
      </c>
      <c r="H429" s="163">
        <f t="shared" si="88"/>
        <v>4.1891764395094704</v>
      </c>
      <c r="I429" s="25">
        <f t="shared" si="92"/>
        <v>0.61345475265900717</v>
      </c>
      <c r="J429" s="235">
        <v>1.6</v>
      </c>
      <c r="K429" s="25">
        <f t="shared" si="90"/>
        <v>0.20411998265592479</v>
      </c>
      <c r="L429" s="25">
        <f t="shared" si="91"/>
        <v>0.78720931557826268</v>
      </c>
      <c r="M429" s="108"/>
      <c r="N429" s="25"/>
      <c r="O429" s="25"/>
      <c r="P429" s="198"/>
      <c r="Q429" s="199"/>
    </row>
    <row r="430" spans="1:17" ht="14.5" thickBot="1">
      <c r="A430" s="74" t="s">
        <v>1480</v>
      </c>
      <c r="B430" s="74" t="s">
        <v>1481</v>
      </c>
      <c r="C430" s="113">
        <v>1.6339999999999999</v>
      </c>
      <c r="D430" s="186">
        <f>1-(C430-1.015)/(3.6594-1.015)</f>
        <v>0.76592043563757373</v>
      </c>
      <c r="E430" s="113">
        <v>5.12</v>
      </c>
      <c r="F430" s="113">
        <f t="shared" si="87"/>
        <v>0.66894284269094595</v>
      </c>
      <c r="G430" s="232">
        <v>19714.928732183002</v>
      </c>
      <c r="H430" s="191">
        <f t="shared" si="88"/>
        <v>4.2947952114738825</v>
      </c>
      <c r="I430" s="113">
        <f t="shared" si="92"/>
        <v>0.60030533088251103</v>
      </c>
      <c r="J430" s="242">
        <v>5.33</v>
      </c>
      <c r="K430" s="113">
        <f t="shared" si="90"/>
        <v>0.72672720902657229</v>
      </c>
      <c r="L430" s="113">
        <f t="shared" si="91"/>
        <v>0.73675564233986002</v>
      </c>
      <c r="M430" s="193"/>
      <c r="N430" s="113"/>
      <c r="O430" s="113"/>
      <c r="P430" s="200"/>
      <c r="Q430" s="201"/>
    </row>
    <row r="431" spans="1:17">
      <c r="F431" s="140"/>
    </row>
  </sheetData>
  <phoneticPr fontId="31" type="noConversion"/>
  <conditionalFormatting sqref="I5:I430">
    <cfRule type="cellIs" dxfId="61" priority="1" operator="greaterThan">
      <formula>1</formula>
    </cfRule>
  </conditionalFormatting>
  <conditionalFormatting sqref="O3 O5:O430">
    <cfRule type="cellIs" dxfId="60" priority="2" operator="greaterThan">
      <formula>1</formula>
    </cfRule>
  </conditionalFormatting>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9"/>
  <sheetViews>
    <sheetView zoomScale="80" zoomScaleNormal="80" workbookViewId="0">
      <pane xSplit="1" ySplit="4" topLeftCell="B404" activePane="bottomRight" state="frozen"/>
      <selection pane="topRight"/>
      <selection pane="bottomLeft"/>
      <selection pane="bottomRight" activeCell="D4" sqref="D4:D408"/>
    </sheetView>
  </sheetViews>
  <sheetFormatPr defaultColWidth="9.1640625" defaultRowHeight="13"/>
  <cols>
    <col min="1" max="1" width="20.58203125" style="3" customWidth="1"/>
    <col min="2" max="2" width="16.5" style="3" customWidth="1"/>
    <col min="3" max="3" width="28.25" style="3" customWidth="1"/>
    <col min="4" max="4" width="12.33203125" style="5" customWidth="1"/>
    <col min="5" max="5" width="12.9140625" style="5" customWidth="1"/>
    <col min="6" max="7" width="10.9140625" style="3" customWidth="1"/>
    <col min="8" max="8" width="20.08203125" style="3" customWidth="1"/>
    <col min="9" max="16384" width="9.1640625" style="278"/>
  </cols>
  <sheetData>
    <row r="1" spans="1:8">
      <c r="A1" s="280" t="s">
        <v>1</v>
      </c>
      <c r="B1" s="6"/>
      <c r="C1" s="6"/>
      <c r="F1" s="6"/>
      <c r="G1" s="6"/>
      <c r="H1" s="6"/>
    </row>
    <row r="2" spans="1:8" ht="13.5" thickBot="1">
      <c r="B2" s="6"/>
      <c r="C2" s="6"/>
      <c r="F2" s="6"/>
      <c r="G2" s="6"/>
      <c r="H2" s="6"/>
    </row>
    <row r="3" spans="1:8" ht="13.5" thickBot="1">
      <c r="A3" s="78" t="s">
        <v>1497</v>
      </c>
      <c r="B3" s="78" t="s">
        <v>10</v>
      </c>
      <c r="C3" s="78" t="s">
        <v>11</v>
      </c>
      <c r="D3" s="12" t="s">
        <v>1498</v>
      </c>
      <c r="E3" s="12" t="s">
        <v>1499</v>
      </c>
      <c r="F3" s="78" t="s">
        <v>1500</v>
      </c>
      <c r="G3" s="78" t="s">
        <v>1501</v>
      </c>
      <c r="H3" s="288" t="s">
        <v>1502</v>
      </c>
    </row>
    <row r="4" spans="1:8" s="212" customFormat="1">
      <c r="A4" s="80" t="s">
        <v>1505</v>
      </c>
      <c r="B4" s="80" t="s">
        <v>478</v>
      </c>
      <c r="C4" s="80" t="s">
        <v>1898</v>
      </c>
      <c r="D4" s="81">
        <v>2.6130499999999999</v>
      </c>
      <c r="E4" s="81">
        <v>-0.54120999999999997</v>
      </c>
      <c r="F4" s="80" t="s">
        <v>1504</v>
      </c>
      <c r="G4" s="81">
        <v>1</v>
      </c>
      <c r="H4" s="80" t="s">
        <v>33</v>
      </c>
    </row>
    <row r="5" spans="1:8" s="212" customFormat="1">
      <c r="A5" s="80" t="s">
        <v>1505</v>
      </c>
      <c r="B5" s="80" t="s">
        <v>1121</v>
      </c>
      <c r="C5" s="80" t="s">
        <v>1943</v>
      </c>
      <c r="D5" s="81">
        <v>2.40795</v>
      </c>
      <c r="E5" s="81">
        <v>0.17499000000000001</v>
      </c>
      <c r="F5" s="80" t="s">
        <v>1504</v>
      </c>
      <c r="G5" s="81">
        <v>0.96205814667643397</v>
      </c>
      <c r="H5" s="80" t="s">
        <v>33</v>
      </c>
    </row>
    <row r="6" spans="1:8" s="212" customFormat="1">
      <c r="A6" s="80" t="s">
        <v>1506</v>
      </c>
      <c r="B6" s="80" t="s">
        <v>998</v>
      </c>
      <c r="C6" s="80" t="s">
        <v>999</v>
      </c>
      <c r="D6" s="81">
        <v>2.39575</v>
      </c>
      <c r="E6" s="81">
        <v>-0.11761000000000001</v>
      </c>
      <c r="F6" s="80" t="s">
        <v>1504</v>
      </c>
      <c r="G6" s="81">
        <v>0.95980124462598304</v>
      </c>
      <c r="H6" s="80" t="s">
        <v>33</v>
      </c>
    </row>
    <row r="7" spans="1:8" s="212" customFormat="1">
      <c r="A7" s="80" t="s">
        <v>1507</v>
      </c>
      <c r="B7" s="80" t="s">
        <v>1252</v>
      </c>
      <c r="C7" s="80" t="s">
        <v>1253</v>
      </c>
      <c r="D7" s="81">
        <v>2.3410000000000002</v>
      </c>
      <c r="E7" s="81">
        <v>-0.50185999999999997</v>
      </c>
      <c r="F7" s="80" t="s">
        <v>1504</v>
      </c>
      <c r="G7" s="81">
        <v>0.94967293419465604</v>
      </c>
      <c r="H7" s="80" t="s">
        <v>33</v>
      </c>
    </row>
    <row r="8" spans="1:8" s="212" customFormat="1">
      <c r="A8" s="80" t="s">
        <v>1508</v>
      </c>
      <c r="B8" s="80" t="s">
        <v>1372</v>
      </c>
      <c r="C8" s="80" t="s">
        <v>1958</v>
      </c>
      <c r="D8" s="81">
        <v>2.1142799999999999</v>
      </c>
      <c r="E8" s="81">
        <v>-0.69969000000000003</v>
      </c>
      <c r="F8" s="80" t="s">
        <v>1504</v>
      </c>
      <c r="G8" s="81">
        <v>0.90773155445053699</v>
      </c>
      <c r="H8" s="80" t="s">
        <v>33</v>
      </c>
    </row>
    <row r="9" spans="1:8" s="212" customFormat="1">
      <c r="A9" s="80" t="s">
        <v>1508</v>
      </c>
      <c r="B9" s="80" t="s">
        <v>1303</v>
      </c>
      <c r="C9" s="80" t="s">
        <v>1304</v>
      </c>
      <c r="D9" s="81">
        <v>2.11348</v>
      </c>
      <c r="E9" s="81">
        <v>-1.0059400000000001</v>
      </c>
      <c r="F9" s="80" t="s">
        <v>1504</v>
      </c>
      <c r="G9" s="81">
        <v>0.90758356087345804</v>
      </c>
      <c r="H9" s="80" t="s">
        <v>33</v>
      </c>
    </row>
    <row r="10" spans="1:8" s="212" customFormat="1">
      <c r="A10" s="80" t="s">
        <v>1505</v>
      </c>
      <c r="B10" s="80" t="s">
        <v>776</v>
      </c>
      <c r="C10" s="80" t="s">
        <v>1923</v>
      </c>
      <c r="D10" s="81">
        <v>1.86652</v>
      </c>
      <c r="E10" s="81">
        <v>2.1552799999999999</v>
      </c>
      <c r="F10" s="80" t="s">
        <v>1504</v>
      </c>
      <c r="G10" s="81">
        <v>0.86189794362924699</v>
      </c>
      <c r="H10" s="80" t="s">
        <v>33</v>
      </c>
    </row>
    <row r="11" spans="1:8" s="212" customFormat="1">
      <c r="A11" s="80" t="s">
        <v>1506</v>
      </c>
      <c r="B11" s="80" t="s">
        <v>933</v>
      </c>
      <c r="C11" s="80" t="s">
        <v>934</v>
      </c>
      <c r="D11" s="81">
        <v>1.8132200000000001</v>
      </c>
      <c r="E11" s="81">
        <v>-0.63195999999999997</v>
      </c>
      <c r="F11" s="80" t="s">
        <v>1504</v>
      </c>
      <c r="G11" s="81">
        <v>0.852037871556374</v>
      </c>
      <c r="H11" s="80" t="s">
        <v>33</v>
      </c>
    </row>
    <row r="12" spans="1:8" s="212" customFormat="1">
      <c r="A12" s="80" t="s">
        <v>1505</v>
      </c>
      <c r="B12" s="80" t="s">
        <v>809</v>
      </c>
      <c r="C12" s="80" t="s">
        <v>1927</v>
      </c>
      <c r="D12" s="81">
        <v>1.8124100000000001</v>
      </c>
      <c r="E12" s="81">
        <v>0.38815</v>
      </c>
      <c r="F12" s="80" t="s">
        <v>1504</v>
      </c>
      <c r="G12" s="81">
        <v>0.85188802805958197</v>
      </c>
      <c r="H12" s="80" t="s">
        <v>33</v>
      </c>
    </row>
    <row r="13" spans="1:8" s="212" customFormat="1">
      <c r="A13" s="80" t="s">
        <v>1505</v>
      </c>
      <c r="B13" s="80" t="s">
        <v>1169</v>
      </c>
      <c r="C13" s="80" t="s">
        <v>1170</v>
      </c>
      <c r="D13" s="81">
        <v>1.7987200000000001</v>
      </c>
      <c r="E13" s="81">
        <v>0.71074999999999999</v>
      </c>
      <c r="F13" s="80" t="s">
        <v>1504</v>
      </c>
      <c r="G13" s="81">
        <v>0.84935548797182203</v>
      </c>
      <c r="H13" s="80" t="s">
        <v>33</v>
      </c>
    </row>
    <row r="14" spans="1:8" s="212" customFormat="1">
      <c r="A14" s="80" t="s">
        <v>1508</v>
      </c>
      <c r="B14" s="80" t="s">
        <v>913</v>
      </c>
      <c r="C14" s="80" t="s">
        <v>914</v>
      </c>
      <c r="D14" s="81">
        <v>1.7782800000000001</v>
      </c>
      <c r="E14" s="81">
        <v>-1.39127</v>
      </c>
      <c r="F14" s="80" t="s">
        <v>1504</v>
      </c>
      <c r="G14" s="81">
        <v>0.84557425207745995</v>
      </c>
      <c r="H14" s="80" t="s">
        <v>33</v>
      </c>
    </row>
    <row r="15" spans="1:8" s="212" customFormat="1">
      <c r="A15" s="80" t="s">
        <v>1505</v>
      </c>
      <c r="B15" s="80" t="s">
        <v>705</v>
      </c>
      <c r="C15" s="80" t="s">
        <v>1915</v>
      </c>
      <c r="D15" s="81">
        <v>1.66873</v>
      </c>
      <c r="E15" s="81">
        <v>0.48069000000000001</v>
      </c>
      <c r="F15" s="80" t="s">
        <v>1504</v>
      </c>
      <c r="G15" s="81">
        <v>0.82530838161623798</v>
      </c>
      <c r="H15" s="80" t="s">
        <v>33</v>
      </c>
    </row>
    <row r="16" spans="1:8" s="212" customFormat="1">
      <c r="A16" s="80" t="s">
        <v>1509</v>
      </c>
      <c r="B16" s="80" t="s">
        <v>732</v>
      </c>
      <c r="C16" s="80" t="s">
        <v>733</v>
      </c>
      <c r="D16" s="81">
        <v>1.66473</v>
      </c>
      <c r="E16" s="81">
        <v>0.17083000000000001</v>
      </c>
      <c r="F16" s="80" t="s">
        <v>1504</v>
      </c>
      <c r="G16" s="81">
        <v>0.824568413730844</v>
      </c>
      <c r="H16" s="80" t="s">
        <v>33</v>
      </c>
    </row>
    <row r="17" spans="1:8" s="212" customFormat="1">
      <c r="A17" s="80" t="s">
        <v>1505</v>
      </c>
      <c r="B17" s="80" t="s">
        <v>723</v>
      </c>
      <c r="C17" s="80" t="s">
        <v>724</v>
      </c>
      <c r="D17" s="81">
        <v>1.63672</v>
      </c>
      <c r="E17" s="81">
        <v>2.1084299999999998</v>
      </c>
      <c r="F17" s="80" t="s">
        <v>1504</v>
      </c>
      <c r="G17" s="81">
        <v>0.819386788613374</v>
      </c>
      <c r="H17" s="80" t="s">
        <v>33</v>
      </c>
    </row>
    <row r="18" spans="1:8" s="212" customFormat="1">
      <c r="A18" s="80" t="s">
        <v>1506</v>
      </c>
      <c r="B18" s="80" t="s">
        <v>872</v>
      </c>
      <c r="C18" s="80" t="s">
        <v>873</v>
      </c>
      <c r="D18" s="81">
        <v>1.62693</v>
      </c>
      <c r="E18" s="81">
        <v>-1.16011</v>
      </c>
      <c r="F18" s="80" t="s">
        <v>1475</v>
      </c>
      <c r="G18" s="81">
        <v>0.81757571721387301</v>
      </c>
      <c r="H18" s="80" t="s">
        <v>33</v>
      </c>
    </row>
    <row r="19" spans="1:8" s="212" customFormat="1">
      <c r="A19" s="80" t="s">
        <v>1508</v>
      </c>
      <c r="B19" s="80" t="s">
        <v>1136</v>
      </c>
      <c r="C19" s="80" t="s">
        <v>1137</v>
      </c>
      <c r="D19" s="81">
        <v>1.61921</v>
      </c>
      <c r="E19" s="81">
        <v>-0.56408000000000003</v>
      </c>
      <c r="F19" s="80" t="s">
        <v>1504</v>
      </c>
      <c r="G19" s="81">
        <v>0.81614757919506298</v>
      </c>
      <c r="H19" s="80" t="s">
        <v>33</v>
      </c>
    </row>
    <row r="20" spans="1:8" s="212" customFormat="1">
      <c r="A20" s="80" t="s">
        <v>1508</v>
      </c>
      <c r="B20" s="80" t="s">
        <v>142</v>
      </c>
      <c r="C20" s="80" t="s">
        <v>143</v>
      </c>
      <c r="D20" s="81">
        <v>1.50779</v>
      </c>
      <c r="E20" s="81">
        <v>0.1275</v>
      </c>
      <c r="F20" s="80" t="s">
        <v>1504</v>
      </c>
      <c r="G20" s="81">
        <v>0.79553577374741902</v>
      </c>
      <c r="H20" s="80" t="s">
        <v>33</v>
      </c>
    </row>
    <row r="21" spans="1:8" s="212" customFormat="1">
      <c r="A21" s="80" t="s">
        <v>1506</v>
      </c>
      <c r="B21" s="80" t="s">
        <v>869</v>
      </c>
      <c r="C21" s="80" t="s">
        <v>870</v>
      </c>
      <c r="D21" s="81">
        <v>1.4863200000000001</v>
      </c>
      <c r="E21" s="81">
        <v>-0.13550999999999999</v>
      </c>
      <c r="F21" s="80" t="s">
        <v>1475</v>
      </c>
      <c r="G21" s="81">
        <v>0.791563996122568</v>
      </c>
      <c r="H21" s="80" t="s">
        <v>33</v>
      </c>
    </row>
    <row r="22" spans="1:8" s="212" customFormat="1">
      <c r="A22" s="80" t="s">
        <v>1508</v>
      </c>
      <c r="B22" s="80" t="s">
        <v>652</v>
      </c>
      <c r="C22" s="80" t="s">
        <v>653</v>
      </c>
      <c r="D22" s="81">
        <v>1.44922</v>
      </c>
      <c r="E22" s="81">
        <v>-0.43552000000000002</v>
      </c>
      <c r="F22" s="80" t="s">
        <v>1504</v>
      </c>
      <c r="G22" s="81">
        <v>0.78470079398554105</v>
      </c>
      <c r="H22" s="80" t="s">
        <v>33</v>
      </c>
    </row>
    <row r="23" spans="1:8" s="212" customFormat="1">
      <c r="A23" s="80" t="s">
        <v>1506</v>
      </c>
      <c r="B23" s="80" t="s">
        <v>910</v>
      </c>
      <c r="C23" s="80" t="s">
        <v>911</v>
      </c>
      <c r="D23" s="81">
        <v>1.4071800000000001</v>
      </c>
      <c r="E23" s="81">
        <v>-1.24115</v>
      </c>
      <c r="F23" s="80" t="s">
        <v>1475</v>
      </c>
      <c r="G23" s="81">
        <v>0.77692373151005201</v>
      </c>
      <c r="H23" s="80" t="s">
        <v>33</v>
      </c>
    </row>
    <row r="24" spans="1:8" s="212" customFormat="1">
      <c r="A24" s="80" t="s">
        <v>1508</v>
      </c>
      <c r="B24" s="80" t="s">
        <v>1283</v>
      </c>
      <c r="C24" s="80" t="s">
        <v>1284</v>
      </c>
      <c r="D24" s="81">
        <v>1.36372</v>
      </c>
      <c r="E24" s="81">
        <v>-1.14741</v>
      </c>
      <c r="F24" s="80" t="s">
        <v>1504</v>
      </c>
      <c r="G24" s="81">
        <v>0.76888398043524897</v>
      </c>
      <c r="H24" s="80" t="s">
        <v>33</v>
      </c>
    </row>
    <row r="25" spans="1:8" s="212" customFormat="1">
      <c r="A25" s="80" t="s">
        <v>1505</v>
      </c>
      <c r="B25" s="80" t="s">
        <v>1195</v>
      </c>
      <c r="C25" s="80" t="s">
        <v>1946</v>
      </c>
      <c r="D25" s="81">
        <v>1.3329800000000001</v>
      </c>
      <c r="E25" s="81">
        <v>3.63E-3</v>
      </c>
      <c r="F25" s="80" t="s">
        <v>1504</v>
      </c>
      <c r="G25" s="81">
        <v>0.76319732723599798</v>
      </c>
      <c r="H25" s="80" t="s">
        <v>33</v>
      </c>
    </row>
    <row r="26" spans="1:8" s="212" customFormat="1">
      <c r="A26" s="80" t="s">
        <v>1505</v>
      </c>
      <c r="B26" s="80" t="s">
        <v>779</v>
      </c>
      <c r="C26" s="80" t="s">
        <v>1924</v>
      </c>
      <c r="D26" s="81">
        <v>1.32558</v>
      </c>
      <c r="E26" s="81">
        <v>1.3560300000000001</v>
      </c>
      <c r="F26" s="80" t="s">
        <v>1504</v>
      </c>
      <c r="G26" s="81">
        <v>0.76182838664802</v>
      </c>
      <c r="H26" s="80" t="s">
        <v>33</v>
      </c>
    </row>
    <row r="27" spans="1:8" s="212" customFormat="1">
      <c r="A27" s="80" t="s">
        <v>1508</v>
      </c>
      <c r="B27" s="80" t="s">
        <v>920</v>
      </c>
      <c r="C27" s="80" t="s">
        <v>921</v>
      </c>
      <c r="D27" s="81">
        <v>1.31931</v>
      </c>
      <c r="E27" s="81">
        <v>-1.2404500000000001</v>
      </c>
      <c r="F27" s="80" t="s">
        <v>1504</v>
      </c>
      <c r="G27" s="81">
        <v>0.76066848698766498</v>
      </c>
      <c r="H27" s="80" t="s">
        <v>33</v>
      </c>
    </row>
    <row r="28" spans="1:8" s="212" customFormat="1">
      <c r="A28" s="80" t="s">
        <v>1508</v>
      </c>
      <c r="B28" s="80" t="s">
        <v>973</v>
      </c>
      <c r="C28" s="80" t="s">
        <v>974</v>
      </c>
      <c r="D28" s="81">
        <v>1.31768</v>
      </c>
      <c r="E28" s="81">
        <v>-1.5697399999999999</v>
      </c>
      <c r="F28" s="80" t="s">
        <v>1475</v>
      </c>
      <c r="G28" s="81">
        <v>0.76036695007436705</v>
      </c>
      <c r="H28" s="80" t="s">
        <v>33</v>
      </c>
    </row>
    <row r="29" spans="1:8" s="212" customFormat="1">
      <c r="A29" s="80" t="s">
        <v>1510</v>
      </c>
      <c r="B29" s="80" t="s">
        <v>689</v>
      </c>
      <c r="C29" s="80" t="s">
        <v>690</v>
      </c>
      <c r="D29" s="81">
        <v>1.2517499999999999</v>
      </c>
      <c r="E29" s="81">
        <v>1.2911900000000001</v>
      </c>
      <c r="F29" s="80" t="s">
        <v>1504</v>
      </c>
      <c r="G29" s="81">
        <v>0.74817042940336398</v>
      </c>
      <c r="H29" s="80" t="s">
        <v>33</v>
      </c>
    </row>
    <row r="30" spans="1:8" s="212" customFormat="1">
      <c r="A30" s="80" t="s">
        <v>1506</v>
      </c>
      <c r="B30" s="80" t="s">
        <v>147</v>
      </c>
      <c r="C30" s="80" t="s">
        <v>1880</v>
      </c>
      <c r="D30" s="81">
        <v>1.1941299999999999</v>
      </c>
      <c r="E30" s="81">
        <v>-1.27186</v>
      </c>
      <c r="F30" s="80" t="s">
        <v>1475</v>
      </c>
      <c r="G30" s="81">
        <v>0.73751119201426696</v>
      </c>
      <c r="H30" s="80" t="s">
        <v>33</v>
      </c>
    </row>
    <row r="31" spans="1:8" s="212" customFormat="1">
      <c r="A31" s="80" t="s">
        <v>1508</v>
      </c>
      <c r="B31" s="80" t="s">
        <v>462</v>
      </c>
      <c r="C31" s="80" t="s">
        <v>463</v>
      </c>
      <c r="D31" s="81">
        <v>1.18448</v>
      </c>
      <c r="E31" s="81">
        <v>0.46385999999999999</v>
      </c>
      <c r="F31" s="80" t="s">
        <v>1504</v>
      </c>
      <c r="G31" s="81">
        <v>0.735726019490754</v>
      </c>
      <c r="H31" s="80" t="s">
        <v>33</v>
      </c>
    </row>
    <row r="32" spans="1:8" s="212" customFormat="1">
      <c r="A32" s="80" t="s">
        <v>1506</v>
      </c>
      <c r="B32" s="80" t="s">
        <v>983</v>
      </c>
      <c r="C32" s="80" t="s">
        <v>984</v>
      </c>
      <c r="D32" s="81">
        <v>1.17333</v>
      </c>
      <c r="E32" s="81">
        <v>-0.54247999999999996</v>
      </c>
      <c r="F32" s="80" t="s">
        <v>1475</v>
      </c>
      <c r="G32" s="81">
        <v>0.73366335901021895</v>
      </c>
      <c r="H32" s="80" t="s">
        <v>33</v>
      </c>
    </row>
    <row r="33" spans="1:8" s="212" customFormat="1">
      <c r="A33" s="80" t="s">
        <v>1505</v>
      </c>
      <c r="B33" s="80" t="s">
        <v>673</v>
      </c>
      <c r="C33" s="80" t="s">
        <v>1967</v>
      </c>
      <c r="D33" s="81">
        <v>1.16187</v>
      </c>
      <c r="E33" s="81">
        <v>1.1484300000000001</v>
      </c>
      <c r="F33" s="80" t="s">
        <v>1504</v>
      </c>
      <c r="G33" s="81">
        <v>0.73154335101856605</v>
      </c>
      <c r="H33" s="80" t="s">
        <v>33</v>
      </c>
    </row>
    <row r="34" spans="1:8" s="212" customFormat="1">
      <c r="A34" s="80" t="s">
        <v>1507</v>
      </c>
      <c r="B34" s="80" t="s">
        <v>1257</v>
      </c>
      <c r="C34" s="80" t="s">
        <v>1258</v>
      </c>
      <c r="D34" s="81">
        <v>1.14907</v>
      </c>
      <c r="E34" s="81">
        <v>1.84E-2</v>
      </c>
      <c r="F34" s="80" t="s">
        <v>1504</v>
      </c>
      <c r="G34" s="81">
        <v>0.72917545378530602</v>
      </c>
      <c r="H34" s="80" t="s">
        <v>33</v>
      </c>
    </row>
    <row r="35" spans="1:8" s="212" customFormat="1">
      <c r="A35" s="80" t="s">
        <v>1510</v>
      </c>
      <c r="B35" s="80" t="s">
        <v>958</v>
      </c>
      <c r="C35" s="80" t="s">
        <v>959</v>
      </c>
      <c r="D35" s="81">
        <v>1.1346099999999999</v>
      </c>
      <c r="E35" s="81">
        <v>0.29837000000000002</v>
      </c>
      <c r="F35" s="80" t="s">
        <v>1504</v>
      </c>
      <c r="G35" s="81">
        <v>0.72650046987960704</v>
      </c>
      <c r="H35" s="80" t="s">
        <v>33</v>
      </c>
    </row>
    <row r="36" spans="1:8" s="212" customFormat="1">
      <c r="A36" s="80" t="s">
        <v>1510</v>
      </c>
      <c r="B36" s="80" t="s">
        <v>1264</v>
      </c>
      <c r="C36" s="80" t="s">
        <v>1265</v>
      </c>
      <c r="D36" s="81">
        <v>1.12798</v>
      </c>
      <c r="E36" s="81">
        <v>1.46976</v>
      </c>
      <c r="F36" s="80" t="s">
        <v>1504</v>
      </c>
      <c r="G36" s="81">
        <v>0.72527397310956698</v>
      </c>
      <c r="H36" s="80" t="s">
        <v>33</v>
      </c>
    </row>
    <row r="37" spans="1:8" s="212" customFormat="1">
      <c r="A37" s="80" t="s">
        <v>1505</v>
      </c>
      <c r="B37" s="80" t="s">
        <v>520</v>
      </c>
      <c r="C37" s="80" t="s">
        <v>521</v>
      </c>
      <c r="D37" s="81">
        <v>1.12721</v>
      </c>
      <c r="E37" s="81">
        <v>1.6358200000000001</v>
      </c>
      <c r="F37" s="80" t="s">
        <v>1504</v>
      </c>
      <c r="G37" s="81">
        <v>0.72513152929162905</v>
      </c>
      <c r="H37" s="80" t="s">
        <v>33</v>
      </c>
    </row>
    <row r="38" spans="1:8" s="212" customFormat="1">
      <c r="A38" s="80" t="s">
        <v>1508</v>
      </c>
      <c r="B38" s="80" t="s">
        <v>711</v>
      </c>
      <c r="C38" s="80" t="s">
        <v>712</v>
      </c>
      <c r="D38" s="81">
        <v>1.1249199999999999</v>
      </c>
      <c r="E38" s="81">
        <v>-0.84257000000000004</v>
      </c>
      <c r="F38" s="80" t="s">
        <v>1475</v>
      </c>
      <c r="G38" s="81">
        <v>0.72470789767724098</v>
      </c>
      <c r="H38" s="80" t="s">
        <v>33</v>
      </c>
    </row>
    <row r="39" spans="1:8" s="212" customFormat="1">
      <c r="A39" s="80" t="s">
        <v>1510</v>
      </c>
      <c r="B39" s="80" t="s">
        <v>1129</v>
      </c>
      <c r="C39" s="80" t="s">
        <v>1130</v>
      </c>
      <c r="D39" s="81">
        <v>1.1247400000000001</v>
      </c>
      <c r="E39" s="81">
        <v>0.11221</v>
      </c>
      <c r="F39" s="80" t="s">
        <v>1504</v>
      </c>
      <c r="G39" s="81">
        <v>0.72467459912239796</v>
      </c>
      <c r="H39" s="80" t="s">
        <v>33</v>
      </c>
    </row>
    <row r="40" spans="1:8" s="212" customFormat="1">
      <c r="A40" s="80" t="s">
        <v>1508</v>
      </c>
      <c r="B40" s="80" t="s">
        <v>514</v>
      </c>
      <c r="C40" s="80" t="s">
        <v>515</v>
      </c>
      <c r="D40" s="81">
        <v>1.11843</v>
      </c>
      <c r="E40" s="81">
        <v>6.8040000000000003E-2</v>
      </c>
      <c r="F40" s="80" t="s">
        <v>1504</v>
      </c>
      <c r="G40" s="81">
        <v>0.72350729978318895</v>
      </c>
      <c r="H40" s="80" t="s">
        <v>33</v>
      </c>
    </row>
    <row r="41" spans="1:8" s="212" customFormat="1">
      <c r="A41" s="80" t="s">
        <v>1509</v>
      </c>
      <c r="B41" s="80" t="s">
        <v>1298</v>
      </c>
      <c r="C41" s="80" t="s">
        <v>1299</v>
      </c>
      <c r="D41" s="81">
        <v>1.0922099999999999</v>
      </c>
      <c r="E41" s="81">
        <v>0.27338000000000001</v>
      </c>
      <c r="F41" s="80" t="s">
        <v>1504</v>
      </c>
      <c r="G41" s="81">
        <v>0.71865681029443296</v>
      </c>
      <c r="H41" s="80" t="s">
        <v>33</v>
      </c>
    </row>
    <row r="42" spans="1:8" s="212" customFormat="1">
      <c r="A42" s="80" t="s">
        <v>1505</v>
      </c>
      <c r="B42" s="80" t="s">
        <v>726</v>
      </c>
      <c r="C42" s="80" t="s">
        <v>727</v>
      </c>
      <c r="D42" s="81">
        <v>1.06115</v>
      </c>
      <c r="E42" s="81">
        <v>1.05122</v>
      </c>
      <c r="F42" s="80" t="s">
        <v>1504</v>
      </c>
      <c r="G42" s="81">
        <v>0.71291095966435103</v>
      </c>
      <c r="H42" s="80" t="s">
        <v>33</v>
      </c>
    </row>
    <row r="43" spans="1:8" s="212" customFormat="1">
      <c r="A43" s="80" t="s">
        <v>1508</v>
      </c>
      <c r="B43" s="80" t="s">
        <v>801</v>
      </c>
      <c r="C43" s="80" t="s">
        <v>802</v>
      </c>
      <c r="D43" s="81">
        <v>1.0008999999999999</v>
      </c>
      <c r="E43" s="81">
        <v>-0.92196999999999996</v>
      </c>
      <c r="F43" s="80" t="s">
        <v>1475</v>
      </c>
      <c r="G43" s="81">
        <v>0.70176519339060695</v>
      </c>
      <c r="H43" s="80" t="s">
        <v>33</v>
      </c>
    </row>
    <row r="44" spans="1:8" s="212" customFormat="1">
      <c r="A44" s="80" t="s">
        <v>1508</v>
      </c>
      <c r="B44" s="80" t="s">
        <v>366</v>
      </c>
      <c r="C44" s="80" t="s">
        <v>367</v>
      </c>
      <c r="D44" s="81">
        <v>0.99499000000000004</v>
      </c>
      <c r="E44" s="81">
        <v>-1.0354099999999999</v>
      </c>
      <c r="F44" s="80" t="s">
        <v>1475</v>
      </c>
      <c r="G44" s="81">
        <v>0.70067189083993797</v>
      </c>
      <c r="H44" s="80" t="s">
        <v>33</v>
      </c>
    </row>
    <row r="45" spans="1:8" s="212" customFormat="1">
      <c r="A45" s="80" t="s">
        <v>1505</v>
      </c>
      <c r="B45" s="80" t="s">
        <v>729</v>
      </c>
      <c r="C45" s="80" t="s">
        <v>1916</v>
      </c>
      <c r="D45" s="81">
        <v>0.99456</v>
      </c>
      <c r="E45" s="81">
        <v>2.1312500000000001</v>
      </c>
      <c r="F45" s="80" t="s">
        <v>1504</v>
      </c>
      <c r="G45" s="81">
        <v>0.70059234429225803</v>
      </c>
      <c r="H45" s="80" t="s">
        <v>33</v>
      </c>
    </row>
    <row r="46" spans="1:8" s="212" customFormat="1">
      <c r="A46" s="80" t="s">
        <v>1508</v>
      </c>
      <c r="B46" s="80" t="s">
        <v>237</v>
      </c>
      <c r="C46" s="80" t="s">
        <v>238</v>
      </c>
      <c r="D46" s="81">
        <v>0.98382999999999998</v>
      </c>
      <c r="E46" s="81">
        <v>7.8450000000000006E-2</v>
      </c>
      <c r="F46" s="80" t="s">
        <v>1504</v>
      </c>
      <c r="G46" s="81">
        <v>0.69860738043968895</v>
      </c>
      <c r="H46" s="80" t="s">
        <v>33</v>
      </c>
    </row>
    <row r="47" spans="1:8" s="212" customFormat="1">
      <c r="A47" s="80" t="s">
        <v>1508</v>
      </c>
      <c r="B47" s="80" t="s">
        <v>797</v>
      </c>
      <c r="C47" s="80" t="s">
        <v>798</v>
      </c>
      <c r="D47" s="81">
        <v>0.96924999999999994</v>
      </c>
      <c r="E47" s="81">
        <v>-1.0301899999999999</v>
      </c>
      <c r="F47" s="80" t="s">
        <v>1475</v>
      </c>
      <c r="G47" s="81">
        <v>0.695910197497429</v>
      </c>
      <c r="H47" s="80" t="s">
        <v>33</v>
      </c>
    </row>
    <row r="48" spans="1:8" s="212" customFormat="1">
      <c r="A48" s="80" t="s">
        <v>1509</v>
      </c>
      <c r="B48" s="80" t="s">
        <v>579</v>
      </c>
      <c r="C48" s="80" t="s">
        <v>580</v>
      </c>
      <c r="D48" s="81">
        <v>0.95548999999999995</v>
      </c>
      <c r="E48" s="81">
        <v>-1.0145900000000001</v>
      </c>
      <c r="F48" s="80" t="s">
        <v>1475</v>
      </c>
      <c r="G48" s="81">
        <v>0.69336470797167404</v>
      </c>
      <c r="H48" s="80" t="s">
        <v>33</v>
      </c>
    </row>
    <row r="49" spans="1:8" s="212" customFormat="1">
      <c r="A49" s="80" t="s">
        <v>1510</v>
      </c>
      <c r="B49" s="80" t="s">
        <v>834</v>
      </c>
      <c r="C49" s="80" t="s">
        <v>835</v>
      </c>
      <c r="D49" s="81">
        <v>0.94216</v>
      </c>
      <c r="E49" s="81">
        <v>-0.26283000000000001</v>
      </c>
      <c r="F49" s="80" t="s">
        <v>1475</v>
      </c>
      <c r="G49" s="81">
        <v>0.69089876499359903</v>
      </c>
      <c r="H49" s="80" t="s">
        <v>33</v>
      </c>
    </row>
    <row r="50" spans="1:8" s="212" customFormat="1">
      <c r="A50" s="80" t="s">
        <v>1510</v>
      </c>
      <c r="B50" s="80" t="s">
        <v>1290</v>
      </c>
      <c r="C50" s="80" t="s">
        <v>1291</v>
      </c>
      <c r="D50" s="81">
        <v>0.93886999999999998</v>
      </c>
      <c r="E50" s="81">
        <v>1.5781099999999999</v>
      </c>
      <c r="F50" s="80" t="s">
        <v>1504</v>
      </c>
      <c r="G50" s="81">
        <v>0.69029014140786304</v>
      </c>
      <c r="H50" s="80" t="s">
        <v>33</v>
      </c>
    </row>
    <row r="51" spans="1:8" s="212" customFormat="1">
      <c r="A51" s="80" t="s">
        <v>1508</v>
      </c>
      <c r="B51" s="80" t="s">
        <v>598</v>
      </c>
      <c r="C51" s="80" t="s">
        <v>599</v>
      </c>
      <c r="D51" s="81">
        <v>0.93589</v>
      </c>
      <c r="E51" s="81">
        <v>-0.92169000000000001</v>
      </c>
      <c r="F51" s="80" t="s">
        <v>1475</v>
      </c>
      <c r="G51" s="81">
        <v>0.68973886533324502</v>
      </c>
      <c r="H51" s="80" t="s">
        <v>33</v>
      </c>
    </row>
    <row r="52" spans="1:8" s="212" customFormat="1">
      <c r="A52" s="80" t="s">
        <v>1509</v>
      </c>
      <c r="B52" s="80" t="s">
        <v>1104</v>
      </c>
      <c r="C52" s="80" t="s">
        <v>1105</v>
      </c>
      <c r="D52" s="81">
        <v>0.93466000000000005</v>
      </c>
      <c r="E52" s="81">
        <v>0.50522</v>
      </c>
      <c r="F52" s="80" t="s">
        <v>1504</v>
      </c>
      <c r="G52" s="81">
        <v>0.68951132520848601</v>
      </c>
      <c r="H52" s="80" t="s">
        <v>33</v>
      </c>
    </row>
    <row r="53" spans="1:8" s="212" customFormat="1">
      <c r="A53" s="80" t="s">
        <v>1508</v>
      </c>
      <c r="B53" s="80" t="s">
        <v>496</v>
      </c>
      <c r="C53" s="80" t="s">
        <v>497</v>
      </c>
      <c r="D53" s="81">
        <v>0.90481</v>
      </c>
      <c r="E53" s="81">
        <v>0.83213000000000004</v>
      </c>
      <c r="F53" s="80" t="s">
        <v>1504</v>
      </c>
      <c r="G53" s="81">
        <v>0.68398931486373504</v>
      </c>
      <c r="H53" s="80" t="s">
        <v>33</v>
      </c>
    </row>
    <row r="54" spans="1:8" s="212" customFormat="1">
      <c r="A54" s="80" t="s">
        <v>1508</v>
      </c>
      <c r="B54" s="80" t="s">
        <v>1356</v>
      </c>
      <c r="C54" s="80" t="s">
        <v>1357</v>
      </c>
      <c r="D54" s="81">
        <v>0.89254999999999995</v>
      </c>
      <c r="E54" s="81">
        <v>-8.9069999999999996E-2</v>
      </c>
      <c r="F54" s="80" t="s">
        <v>1504</v>
      </c>
      <c r="G54" s="81">
        <v>0.68172131329500296</v>
      </c>
      <c r="H54" s="80" t="s">
        <v>33</v>
      </c>
    </row>
    <row r="55" spans="1:8" s="212" customFormat="1">
      <c r="A55" s="80" t="s">
        <v>1510</v>
      </c>
      <c r="B55" s="80" t="s">
        <v>357</v>
      </c>
      <c r="C55" s="80" t="s">
        <v>358</v>
      </c>
      <c r="D55" s="81">
        <v>0.86138000000000003</v>
      </c>
      <c r="E55" s="81">
        <v>-0.2492</v>
      </c>
      <c r="F55" s="80" t="s">
        <v>1475</v>
      </c>
      <c r="G55" s="81">
        <v>0.67595511354807203</v>
      </c>
      <c r="H55" s="80" t="s">
        <v>33</v>
      </c>
    </row>
    <row r="56" spans="1:8" s="212" customFormat="1">
      <c r="A56" s="80" t="s">
        <v>1508</v>
      </c>
      <c r="B56" s="80" t="s">
        <v>1033</v>
      </c>
      <c r="C56" s="80" t="s">
        <v>1034</v>
      </c>
      <c r="D56" s="81">
        <v>0.86019000000000001</v>
      </c>
      <c r="E56" s="81">
        <v>-1.8630000000000001E-2</v>
      </c>
      <c r="F56" s="80" t="s">
        <v>1504</v>
      </c>
      <c r="G56" s="81">
        <v>0.67573497310216701</v>
      </c>
      <c r="H56" s="80" t="s">
        <v>33</v>
      </c>
    </row>
    <row r="57" spans="1:8" s="212" customFormat="1">
      <c r="A57" s="80" t="s">
        <v>1510</v>
      </c>
      <c r="B57" s="80" t="s">
        <v>1306</v>
      </c>
      <c r="C57" s="80" t="s">
        <v>1307</v>
      </c>
      <c r="D57" s="81">
        <v>0.85911999999999999</v>
      </c>
      <c r="E57" s="81">
        <v>1.4575100000000001</v>
      </c>
      <c r="F57" s="80" t="s">
        <v>1504</v>
      </c>
      <c r="G57" s="81">
        <v>0.67553703169282497</v>
      </c>
      <c r="H57" s="80" t="s">
        <v>33</v>
      </c>
    </row>
    <row r="58" spans="1:8" s="212" customFormat="1">
      <c r="A58" s="80" t="s">
        <v>1508</v>
      </c>
      <c r="B58" s="80" t="s">
        <v>585</v>
      </c>
      <c r="C58" s="80" t="s">
        <v>586</v>
      </c>
      <c r="D58" s="81">
        <v>0.84296000000000004</v>
      </c>
      <c r="E58" s="81">
        <v>-1.3244199999999999</v>
      </c>
      <c r="F58" s="80" t="s">
        <v>1475</v>
      </c>
      <c r="G58" s="81">
        <v>0.67254756143583405</v>
      </c>
      <c r="H58" s="80" t="s">
        <v>33</v>
      </c>
    </row>
    <row r="59" spans="1:8" s="212" customFormat="1">
      <c r="A59" s="80" t="s">
        <v>1510</v>
      </c>
      <c r="B59" s="80" t="s">
        <v>393</v>
      </c>
      <c r="C59" s="80" t="s">
        <v>394</v>
      </c>
      <c r="D59" s="81">
        <v>0.82477999999999996</v>
      </c>
      <c r="E59" s="81">
        <v>0.71409</v>
      </c>
      <c r="F59" s="80" t="s">
        <v>1504</v>
      </c>
      <c r="G59" s="81">
        <v>0.66918440739671903</v>
      </c>
      <c r="H59" s="80" t="s">
        <v>33</v>
      </c>
    </row>
    <row r="60" spans="1:8" s="212" customFormat="1">
      <c r="A60" s="80" t="s">
        <v>1510</v>
      </c>
      <c r="B60" s="80" t="s">
        <v>717</v>
      </c>
      <c r="C60" s="80" t="s">
        <v>718</v>
      </c>
      <c r="D60" s="81">
        <v>0.81198000000000004</v>
      </c>
      <c r="E60" s="81">
        <v>0.99878999999999996</v>
      </c>
      <c r="F60" s="80" t="s">
        <v>1504</v>
      </c>
      <c r="G60" s="81">
        <v>0.666816510163459</v>
      </c>
      <c r="H60" s="80" t="s">
        <v>33</v>
      </c>
    </row>
    <row r="61" spans="1:8" s="212" customFormat="1">
      <c r="A61" s="80" t="s">
        <v>1508</v>
      </c>
      <c r="B61" s="80" t="s">
        <v>807</v>
      </c>
      <c r="C61" s="80" t="s">
        <v>808</v>
      </c>
      <c r="D61" s="81">
        <v>0.81028</v>
      </c>
      <c r="E61" s="81">
        <v>-1.13436</v>
      </c>
      <c r="F61" s="80" t="s">
        <v>1475</v>
      </c>
      <c r="G61" s="81">
        <v>0.66650202381216705</v>
      </c>
      <c r="H61" s="80" t="s">
        <v>33</v>
      </c>
    </row>
    <row r="62" spans="1:8" s="212" customFormat="1">
      <c r="A62" s="80" t="s">
        <v>1509</v>
      </c>
      <c r="B62" s="80" t="s">
        <v>138</v>
      </c>
      <c r="C62" s="80" t="s">
        <v>139</v>
      </c>
      <c r="D62" s="81">
        <v>0.79469999999999996</v>
      </c>
      <c r="E62" s="81">
        <v>-0.95430999999999999</v>
      </c>
      <c r="F62" s="80" t="s">
        <v>1475</v>
      </c>
      <c r="G62" s="81">
        <v>0.66361984889855796</v>
      </c>
      <c r="H62" s="80" t="s">
        <v>33</v>
      </c>
    </row>
    <row r="63" spans="1:8" s="212" customFormat="1">
      <c r="A63" s="80" t="s">
        <v>1508</v>
      </c>
      <c r="B63" s="80" t="s">
        <v>719</v>
      </c>
      <c r="C63" s="80" t="s">
        <v>720</v>
      </c>
      <c r="D63" s="81">
        <v>0.77881</v>
      </c>
      <c r="E63" s="81">
        <v>-1.3246500000000001</v>
      </c>
      <c r="F63" s="80" t="s">
        <v>1475</v>
      </c>
      <c r="G63" s="81">
        <v>0.66068032647383101</v>
      </c>
      <c r="H63" s="80" t="s">
        <v>33</v>
      </c>
    </row>
    <row r="64" spans="1:8" s="212" customFormat="1">
      <c r="A64" s="80" t="s">
        <v>1507</v>
      </c>
      <c r="B64" s="80" t="s">
        <v>373</v>
      </c>
      <c r="C64" s="80" t="s">
        <v>1892</v>
      </c>
      <c r="D64" s="81">
        <v>0.77537999999999996</v>
      </c>
      <c r="E64" s="81">
        <v>0.26458999999999999</v>
      </c>
      <c r="F64" s="80" t="s">
        <v>1504</v>
      </c>
      <c r="G64" s="81">
        <v>0.660045804012106</v>
      </c>
      <c r="H64" s="80" t="s">
        <v>33</v>
      </c>
    </row>
    <row r="65" spans="1:8" s="212" customFormat="1">
      <c r="A65" s="80" t="s">
        <v>1508</v>
      </c>
      <c r="B65" s="80" t="s">
        <v>1118</v>
      </c>
      <c r="C65" s="80" t="s">
        <v>1119</v>
      </c>
      <c r="D65" s="81">
        <v>0.76929000000000003</v>
      </c>
      <c r="E65" s="81">
        <v>5.0139999999999997E-2</v>
      </c>
      <c r="F65" s="80" t="s">
        <v>1504</v>
      </c>
      <c r="G65" s="81">
        <v>0.658919202906594</v>
      </c>
      <c r="H65" s="80" t="s">
        <v>33</v>
      </c>
    </row>
    <row r="66" spans="1:8" s="212" customFormat="1">
      <c r="A66" s="80" t="s">
        <v>1510</v>
      </c>
      <c r="B66" s="80" t="s">
        <v>212</v>
      </c>
      <c r="C66" s="80" t="s">
        <v>213</v>
      </c>
      <c r="D66" s="81">
        <v>0.76541000000000003</v>
      </c>
      <c r="E66" s="81">
        <v>1.4054899999999999</v>
      </c>
      <c r="F66" s="80" t="s">
        <v>1504</v>
      </c>
      <c r="G66" s="81">
        <v>0.65820143405776199</v>
      </c>
      <c r="H66" s="80" t="s">
        <v>33</v>
      </c>
    </row>
    <row r="67" spans="1:8" s="212" customFormat="1">
      <c r="A67" s="80" t="s">
        <v>1510</v>
      </c>
      <c r="B67" s="80" t="s">
        <v>1241</v>
      </c>
      <c r="C67" s="80" t="s">
        <v>1242</v>
      </c>
      <c r="D67" s="81">
        <v>0.74656999999999996</v>
      </c>
      <c r="E67" s="81">
        <v>0.48713000000000001</v>
      </c>
      <c r="F67" s="80" t="s">
        <v>1504</v>
      </c>
      <c r="G67" s="81">
        <v>0.65471618531755704</v>
      </c>
      <c r="H67" s="80" t="s">
        <v>33</v>
      </c>
    </row>
    <row r="68" spans="1:8" s="212" customFormat="1">
      <c r="A68" s="80" t="s">
        <v>1510</v>
      </c>
      <c r="B68" s="80" t="s">
        <v>688</v>
      </c>
      <c r="C68" s="80" t="s">
        <v>1911</v>
      </c>
      <c r="D68" s="81">
        <v>0.74397000000000002</v>
      </c>
      <c r="E68" s="81">
        <v>5.1569999999999998E-2</v>
      </c>
      <c r="F68" s="80" t="s">
        <v>1475</v>
      </c>
      <c r="G68" s="81">
        <v>0.654235206192051</v>
      </c>
      <c r="H68" s="80" t="s">
        <v>33</v>
      </c>
    </row>
    <row r="69" spans="1:8" s="212" customFormat="1">
      <c r="A69" s="80" t="s">
        <v>1510</v>
      </c>
      <c r="B69" s="80" t="s">
        <v>1269</v>
      </c>
      <c r="C69" s="80" t="s">
        <v>1270</v>
      </c>
      <c r="D69" s="81">
        <v>0.73877000000000004</v>
      </c>
      <c r="E69" s="81">
        <v>0.36892000000000003</v>
      </c>
      <c r="F69" s="80" t="s">
        <v>1504</v>
      </c>
      <c r="G69" s="81">
        <v>0.65327324794103903</v>
      </c>
      <c r="H69" s="80" t="s">
        <v>33</v>
      </c>
    </row>
    <row r="70" spans="1:8" s="212" customFormat="1">
      <c r="A70" s="80" t="s">
        <v>1505</v>
      </c>
      <c r="B70" s="80" t="s">
        <v>700</v>
      </c>
      <c r="C70" s="80" t="s">
        <v>1913</v>
      </c>
      <c r="D70" s="81">
        <v>0.73236000000000001</v>
      </c>
      <c r="E70" s="81">
        <v>1.5467</v>
      </c>
      <c r="F70" s="80" t="s">
        <v>1511</v>
      </c>
      <c r="G70" s="81">
        <v>0.65208744940469598</v>
      </c>
      <c r="H70" s="80" t="s">
        <v>33</v>
      </c>
    </row>
    <row r="71" spans="1:8" s="212" customFormat="1">
      <c r="A71" s="80" t="s">
        <v>1506</v>
      </c>
      <c r="B71" s="80" t="s">
        <v>1016</v>
      </c>
      <c r="C71" s="80" t="s">
        <v>1017</v>
      </c>
      <c r="D71" s="81">
        <v>0.73028999999999999</v>
      </c>
      <c r="E71" s="81">
        <v>0.86673999999999995</v>
      </c>
      <c r="F71" s="80" t="s">
        <v>1511</v>
      </c>
      <c r="G71" s="81">
        <v>0.65170451602400503</v>
      </c>
      <c r="H71" s="80" t="s">
        <v>33</v>
      </c>
    </row>
    <row r="72" spans="1:8" s="212" customFormat="1">
      <c r="A72" s="80" t="s">
        <v>1509</v>
      </c>
      <c r="B72" s="80" t="s">
        <v>556</v>
      </c>
      <c r="C72" s="80" t="s">
        <v>557</v>
      </c>
      <c r="D72" s="81">
        <v>0.72792999999999997</v>
      </c>
      <c r="E72" s="81">
        <v>-4.0099999999999997E-2</v>
      </c>
      <c r="F72" s="80" t="s">
        <v>1504</v>
      </c>
      <c r="G72" s="81">
        <v>0.65126793497162205</v>
      </c>
      <c r="H72" s="80" t="s">
        <v>33</v>
      </c>
    </row>
    <row r="73" spans="1:8" s="212" customFormat="1">
      <c r="A73" s="80" t="s">
        <v>1508</v>
      </c>
      <c r="B73" s="80" t="s">
        <v>664</v>
      </c>
      <c r="C73" s="80" t="s">
        <v>665</v>
      </c>
      <c r="D73" s="81">
        <v>0.71082000000000001</v>
      </c>
      <c r="E73" s="81">
        <v>-0.76073000000000002</v>
      </c>
      <c r="F73" s="80" t="s">
        <v>1475</v>
      </c>
      <c r="G73" s="81">
        <v>0.64810272234184996</v>
      </c>
      <c r="H73" s="80" t="s">
        <v>33</v>
      </c>
    </row>
    <row r="74" spans="1:8" s="212" customFormat="1">
      <c r="A74" s="80" t="s">
        <v>1506</v>
      </c>
      <c r="B74" s="80" t="s">
        <v>1512</v>
      </c>
      <c r="C74" s="80" t="s">
        <v>1863</v>
      </c>
      <c r="D74" s="81">
        <v>0.70913000000000004</v>
      </c>
      <c r="E74" s="81">
        <v>-0.17401</v>
      </c>
      <c r="F74" s="80" t="s">
        <v>1475</v>
      </c>
      <c r="G74" s="81">
        <v>0.64779008591027198</v>
      </c>
      <c r="H74" s="80" t="s">
        <v>33</v>
      </c>
    </row>
    <row r="75" spans="1:8" s="212" customFormat="1">
      <c r="A75" s="80" t="s">
        <v>1506</v>
      </c>
      <c r="B75" s="80" t="s">
        <v>115</v>
      </c>
      <c r="C75" s="80" t="s">
        <v>1088</v>
      </c>
      <c r="D75" s="81">
        <v>0.70913000000000004</v>
      </c>
      <c r="E75" s="81">
        <v>-0.17401</v>
      </c>
      <c r="F75" s="80" t="s">
        <v>1475</v>
      </c>
      <c r="G75" s="81">
        <v>0.64779008591027198</v>
      </c>
      <c r="H75" s="80" t="s">
        <v>33</v>
      </c>
    </row>
    <row r="76" spans="1:8" s="212" customFormat="1">
      <c r="A76" s="80" t="s">
        <v>1513</v>
      </c>
      <c r="B76" s="80" t="s">
        <v>624</v>
      </c>
      <c r="C76" s="80" t="s">
        <v>1906</v>
      </c>
      <c r="D76" s="81">
        <v>0.70498000000000005</v>
      </c>
      <c r="E76" s="81">
        <v>-2.1359699999999999</v>
      </c>
      <c r="F76" s="80" t="s">
        <v>1475</v>
      </c>
      <c r="G76" s="81">
        <v>0.647022369229175</v>
      </c>
      <c r="H76" s="80" t="s">
        <v>33</v>
      </c>
    </row>
    <row r="77" spans="1:8" s="212" customFormat="1">
      <c r="A77" s="80" t="s">
        <v>1508</v>
      </c>
      <c r="B77" s="80" t="s">
        <v>967</v>
      </c>
      <c r="C77" s="80" t="s">
        <v>968</v>
      </c>
      <c r="D77" s="81">
        <v>0.69425000000000003</v>
      </c>
      <c r="E77" s="81">
        <v>-1.30484</v>
      </c>
      <c r="F77" s="80" t="s">
        <v>1475</v>
      </c>
      <c r="G77" s="81">
        <v>0.64503740537660703</v>
      </c>
      <c r="H77" s="80" t="s">
        <v>33</v>
      </c>
    </row>
    <row r="78" spans="1:8" s="212" customFormat="1">
      <c r="A78" s="80" t="s">
        <v>1510</v>
      </c>
      <c r="B78" s="80" t="s">
        <v>759</v>
      </c>
      <c r="C78" s="80" t="s">
        <v>760</v>
      </c>
      <c r="D78" s="81">
        <v>0.68347999999999998</v>
      </c>
      <c r="E78" s="81">
        <v>1.6613599999999999</v>
      </c>
      <c r="F78" s="80" t="s">
        <v>1511</v>
      </c>
      <c r="G78" s="81">
        <v>0.64304504184518396</v>
      </c>
      <c r="H78" s="80" t="s">
        <v>33</v>
      </c>
    </row>
    <row r="79" spans="1:8" s="212" customFormat="1">
      <c r="A79" s="80" t="s">
        <v>1510</v>
      </c>
      <c r="B79" s="80" t="s">
        <v>160</v>
      </c>
      <c r="C79" s="80" t="s">
        <v>161</v>
      </c>
      <c r="D79" s="81">
        <v>0.68239000000000005</v>
      </c>
      <c r="E79" s="81">
        <v>-0.33679999999999999</v>
      </c>
      <c r="F79" s="80" t="s">
        <v>1475</v>
      </c>
      <c r="G79" s="81">
        <v>0.64284340059641398</v>
      </c>
      <c r="H79" s="80" t="s">
        <v>33</v>
      </c>
    </row>
    <row r="80" spans="1:8" s="212" customFormat="1">
      <c r="A80" s="80" t="s">
        <v>1509</v>
      </c>
      <c r="B80" s="80" t="s">
        <v>1094</v>
      </c>
      <c r="C80" s="80" t="s">
        <v>1940</v>
      </c>
      <c r="D80" s="81">
        <v>0.68227000000000004</v>
      </c>
      <c r="E80" s="81">
        <v>-0.82232000000000005</v>
      </c>
      <c r="F80" s="80" t="s">
        <v>1475</v>
      </c>
      <c r="G80" s="81">
        <v>0.64282120155985201</v>
      </c>
      <c r="H80" s="80" t="s">
        <v>33</v>
      </c>
    </row>
    <row r="81" spans="1:8" s="212" customFormat="1">
      <c r="A81" s="80" t="s">
        <v>1510</v>
      </c>
      <c r="B81" s="80" t="s">
        <v>953</v>
      </c>
      <c r="C81" s="80" t="s">
        <v>954</v>
      </c>
      <c r="D81" s="81">
        <v>0.68106999999999995</v>
      </c>
      <c r="E81" s="81">
        <v>0.50712999999999997</v>
      </c>
      <c r="F81" s="80" t="s">
        <v>1475</v>
      </c>
      <c r="G81" s="81">
        <v>0.64259921119423402</v>
      </c>
      <c r="H81" s="80" t="s">
        <v>33</v>
      </c>
    </row>
    <row r="82" spans="1:8" s="212" customFormat="1">
      <c r="A82" s="80" t="s">
        <v>1510</v>
      </c>
      <c r="B82" s="80" t="s">
        <v>850</v>
      </c>
      <c r="C82" s="80" t="s">
        <v>851</v>
      </c>
      <c r="D82" s="81">
        <v>0.66993000000000003</v>
      </c>
      <c r="E82" s="81">
        <v>-0.22228000000000001</v>
      </c>
      <c r="F82" s="80" t="s">
        <v>1475</v>
      </c>
      <c r="G82" s="81">
        <v>0.64053840063341205</v>
      </c>
      <c r="H82" s="80" t="s">
        <v>33</v>
      </c>
    </row>
    <row r="83" spans="1:8" s="212" customFormat="1">
      <c r="A83" s="80" t="s">
        <v>1508</v>
      </c>
      <c r="B83" s="80" t="s">
        <v>274</v>
      </c>
      <c r="C83" s="80" t="s">
        <v>275</v>
      </c>
      <c r="D83" s="81">
        <v>0.66022000000000003</v>
      </c>
      <c r="E83" s="81">
        <v>-1.1267199999999999</v>
      </c>
      <c r="F83" s="80" t="s">
        <v>1475</v>
      </c>
      <c r="G83" s="81">
        <v>0.63874212859161905</v>
      </c>
      <c r="H83" s="80" t="s">
        <v>33</v>
      </c>
    </row>
    <row r="84" spans="1:8" s="212" customFormat="1">
      <c r="A84" s="80" t="s">
        <v>1509</v>
      </c>
      <c r="B84" s="80" t="s">
        <v>280</v>
      </c>
      <c r="C84" s="80" t="s">
        <v>281</v>
      </c>
      <c r="D84" s="81">
        <v>0.65600999999999998</v>
      </c>
      <c r="E84" s="81">
        <v>-0.55145</v>
      </c>
      <c r="F84" s="80" t="s">
        <v>1475</v>
      </c>
      <c r="G84" s="81">
        <v>0.63796331239224202</v>
      </c>
      <c r="H84" s="80" t="s">
        <v>33</v>
      </c>
    </row>
    <row r="85" spans="1:8" s="212" customFormat="1">
      <c r="A85" s="80" t="s">
        <v>1510</v>
      </c>
      <c r="B85" s="80" t="s">
        <v>485</v>
      </c>
      <c r="C85" s="80" t="s">
        <v>486</v>
      </c>
      <c r="D85" s="81">
        <v>0.65346000000000004</v>
      </c>
      <c r="E85" s="81">
        <v>0.55410000000000004</v>
      </c>
      <c r="F85" s="80" t="s">
        <v>1511</v>
      </c>
      <c r="G85" s="81">
        <v>0.63749158286530405</v>
      </c>
      <c r="H85" s="80" t="s">
        <v>33</v>
      </c>
    </row>
    <row r="86" spans="1:8" s="212" customFormat="1">
      <c r="A86" s="80" t="s">
        <v>1506</v>
      </c>
      <c r="B86" s="80" t="s">
        <v>1139</v>
      </c>
      <c r="C86" s="80" t="s">
        <v>1140</v>
      </c>
      <c r="D86" s="81">
        <v>0.65059</v>
      </c>
      <c r="E86" s="81">
        <v>0.39409</v>
      </c>
      <c r="F86" s="80" t="s">
        <v>1511</v>
      </c>
      <c r="G86" s="81">
        <v>0.63696065590753403</v>
      </c>
      <c r="H86" s="80" t="s">
        <v>33</v>
      </c>
    </row>
    <row r="87" spans="1:8" s="212" customFormat="1">
      <c r="A87" s="80" t="s">
        <v>1514</v>
      </c>
      <c r="B87" s="80" t="s">
        <v>418</v>
      </c>
      <c r="C87" s="80" t="s">
        <v>1584</v>
      </c>
      <c r="D87" s="81">
        <v>0.64449999999999996</v>
      </c>
      <c r="E87" s="81">
        <v>8.2150000000000001E-2</v>
      </c>
      <c r="F87" s="80" t="s">
        <v>1504</v>
      </c>
      <c r="G87" s="81">
        <v>0.63583405480202204</v>
      </c>
      <c r="H87" s="80" t="s">
        <v>33</v>
      </c>
    </row>
    <row r="88" spans="1:8" s="212" customFormat="1">
      <c r="A88" s="80" t="s">
        <v>1508</v>
      </c>
      <c r="B88" s="80" t="s">
        <v>1330</v>
      </c>
      <c r="C88" s="80" t="s">
        <v>1331</v>
      </c>
      <c r="D88" s="81">
        <v>0.64315</v>
      </c>
      <c r="E88" s="81">
        <v>0.30779000000000001</v>
      </c>
      <c r="F88" s="80" t="s">
        <v>1504</v>
      </c>
      <c r="G88" s="81">
        <v>0.63558431564070095</v>
      </c>
      <c r="H88" s="80" t="s">
        <v>33</v>
      </c>
    </row>
    <row r="89" spans="1:8" s="212" customFormat="1">
      <c r="A89" s="80" t="s">
        <v>1510</v>
      </c>
      <c r="B89" s="80" t="s">
        <v>1046</v>
      </c>
      <c r="C89" s="80" t="s">
        <v>1047</v>
      </c>
      <c r="D89" s="81">
        <v>0.63956999999999997</v>
      </c>
      <c r="E89" s="81">
        <v>0.64236000000000004</v>
      </c>
      <c r="F89" s="80" t="s">
        <v>1504</v>
      </c>
      <c r="G89" s="81">
        <v>0.63492204438327404</v>
      </c>
      <c r="H89" s="80" t="s">
        <v>33</v>
      </c>
    </row>
    <row r="90" spans="1:8" s="212" customFormat="1">
      <c r="A90" s="80" t="s">
        <v>1509</v>
      </c>
      <c r="B90" s="80" t="s">
        <v>1294</v>
      </c>
      <c r="C90" s="80" t="s">
        <v>1295</v>
      </c>
      <c r="D90" s="81">
        <v>0.63290000000000002</v>
      </c>
      <c r="E90" s="81">
        <v>0.22905</v>
      </c>
      <c r="F90" s="80" t="s">
        <v>1504</v>
      </c>
      <c r="G90" s="81">
        <v>0.63368814793438</v>
      </c>
      <c r="H90" s="80" t="s">
        <v>33</v>
      </c>
    </row>
    <row r="91" spans="1:8" s="212" customFormat="1">
      <c r="A91" s="80" t="s">
        <v>1506</v>
      </c>
      <c r="B91" s="80" t="s">
        <v>1026</v>
      </c>
      <c r="C91" s="80" t="s">
        <v>1027</v>
      </c>
      <c r="D91" s="81">
        <v>0.61865999999999999</v>
      </c>
      <c r="E91" s="81">
        <v>-0.44044</v>
      </c>
      <c r="F91" s="80" t="s">
        <v>1475</v>
      </c>
      <c r="G91" s="81">
        <v>0.63105386226237803</v>
      </c>
      <c r="H91" s="80" t="s">
        <v>33</v>
      </c>
    </row>
    <row r="92" spans="1:8" s="212" customFormat="1">
      <c r="A92" s="80" t="s">
        <v>1510</v>
      </c>
      <c r="B92" s="80" t="s">
        <v>1234</v>
      </c>
      <c r="C92" s="80" t="s">
        <v>1235</v>
      </c>
      <c r="D92" s="81">
        <v>0.59014</v>
      </c>
      <c r="E92" s="81">
        <v>8.7679999999999994E-2</v>
      </c>
      <c r="F92" s="80" t="s">
        <v>1475</v>
      </c>
      <c r="G92" s="81">
        <v>0.62577789123951999</v>
      </c>
      <c r="H92" s="80" t="s">
        <v>33</v>
      </c>
    </row>
    <row r="93" spans="1:8" s="212" customFormat="1">
      <c r="A93" s="80" t="s">
        <v>1514</v>
      </c>
      <c r="B93" s="80" t="s">
        <v>400</v>
      </c>
      <c r="C93" s="80" t="s">
        <v>1966</v>
      </c>
      <c r="D93" s="81">
        <v>0.58677999999999997</v>
      </c>
      <c r="E93" s="81">
        <v>-1.5947899999999999</v>
      </c>
      <c r="F93" s="80" t="s">
        <v>1475</v>
      </c>
      <c r="G93" s="81">
        <v>0.62515631821578899</v>
      </c>
      <c r="H93" s="80" t="s">
        <v>33</v>
      </c>
    </row>
    <row r="94" spans="1:8" s="212" customFormat="1">
      <c r="A94" s="80" t="s">
        <v>1508</v>
      </c>
      <c r="B94" s="80" t="s">
        <v>1052</v>
      </c>
      <c r="C94" s="80" t="s">
        <v>1053</v>
      </c>
      <c r="D94" s="81">
        <v>0.58469000000000004</v>
      </c>
      <c r="E94" s="81">
        <v>-0.42079</v>
      </c>
      <c r="F94" s="80" t="s">
        <v>1475</v>
      </c>
      <c r="G94" s="81">
        <v>0.62476968499567098</v>
      </c>
      <c r="H94" s="80" t="s">
        <v>33</v>
      </c>
    </row>
    <row r="95" spans="1:8" s="212" customFormat="1">
      <c r="A95" s="80" t="s">
        <v>1510</v>
      </c>
      <c r="B95" s="80" t="s">
        <v>925</v>
      </c>
      <c r="C95" s="80" t="s">
        <v>926</v>
      </c>
      <c r="D95" s="81">
        <v>0.57760999999999996</v>
      </c>
      <c r="E95" s="81">
        <v>0.78895999999999999</v>
      </c>
      <c r="F95" s="80" t="s">
        <v>1511</v>
      </c>
      <c r="G95" s="81">
        <v>0.62345994183852405</v>
      </c>
      <c r="H95" s="80" t="s">
        <v>33</v>
      </c>
    </row>
    <row r="96" spans="1:8" s="212" customFormat="1">
      <c r="A96" s="80" t="s">
        <v>1509</v>
      </c>
      <c r="B96" s="80" t="s">
        <v>528</v>
      </c>
      <c r="C96" s="80" t="s">
        <v>529</v>
      </c>
      <c r="D96" s="81">
        <v>0.57543</v>
      </c>
      <c r="E96" s="81">
        <v>-0.28571999999999997</v>
      </c>
      <c r="F96" s="80" t="s">
        <v>1475</v>
      </c>
      <c r="G96" s="81">
        <v>0.62305665934098498</v>
      </c>
      <c r="H96" s="80" t="s">
        <v>33</v>
      </c>
    </row>
    <row r="97" spans="1:8" s="212" customFormat="1">
      <c r="A97" s="80" t="s">
        <v>1509</v>
      </c>
      <c r="B97" s="80" t="s">
        <v>757</v>
      </c>
      <c r="C97" s="80" t="s">
        <v>1918</v>
      </c>
      <c r="D97" s="81">
        <v>0.56998000000000004</v>
      </c>
      <c r="E97" s="81">
        <v>5.7239999999999999E-2</v>
      </c>
      <c r="F97" s="80" t="s">
        <v>1475</v>
      </c>
      <c r="G97" s="81">
        <v>0.62204845309713597</v>
      </c>
      <c r="H97" s="80" t="s">
        <v>33</v>
      </c>
    </row>
    <row r="98" spans="1:8" s="212" customFormat="1">
      <c r="A98" s="80" t="s">
        <v>1508</v>
      </c>
      <c r="B98" s="80" t="s">
        <v>286</v>
      </c>
      <c r="C98" s="80" t="s">
        <v>287</v>
      </c>
      <c r="D98" s="81">
        <v>0.56469999999999998</v>
      </c>
      <c r="E98" s="81">
        <v>-0.61268</v>
      </c>
      <c r="F98" s="80" t="s">
        <v>1475</v>
      </c>
      <c r="G98" s="81">
        <v>0.62107169548841601</v>
      </c>
      <c r="H98" s="80" t="s">
        <v>33</v>
      </c>
    </row>
    <row r="99" spans="1:8" s="212" customFormat="1">
      <c r="A99" s="80" t="s">
        <v>1509</v>
      </c>
      <c r="B99" s="80" t="s">
        <v>360</v>
      </c>
      <c r="C99" s="80" t="s">
        <v>1572</v>
      </c>
      <c r="D99" s="81">
        <v>0.55354000000000003</v>
      </c>
      <c r="E99" s="81">
        <v>-0.23619999999999999</v>
      </c>
      <c r="F99" s="80" t="s">
        <v>1475</v>
      </c>
      <c r="G99" s="81">
        <v>0.61900718508816699</v>
      </c>
      <c r="H99" s="80" t="s">
        <v>33</v>
      </c>
    </row>
    <row r="100" spans="1:8" s="212" customFormat="1">
      <c r="A100" s="80" t="s">
        <v>1514</v>
      </c>
      <c r="B100" s="80" t="s">
        <v>1515</v>
      </c>
      <c r="C100" s="80" t="s">
        <v>105</v>
      </c>
      <c r="D100" s="81">
        <v>0.55296000000000001</v>
      </c>
      <c r="E100" s="81">
        <v>-1.6660900000000001</v>
      </c>
      <c r="F100" s="80" t="s">
        <v>1475</v>
      </c>
      <c r="G100" s="81">
        <v>0.61889988974478505</v>
      </c>
      <c r="H100" s="80" t="s">
        <v>33</v>
      </c>
    </row>
    <row r="101" spans="1:8" s="212" customFormat="1">
      <c r="A101" s="80" t="s">
        <v>1507</v>
      </c>
      <c r="B101" s="80" t="s">
        <v>223</v>
      </c>
      <c r="C101" s="80" t="s">
        <v>1756</v>
      </c>
      <c r="D101" s="81">
        <v>0.52698999999999996</v>
      </c>
      <c r="E101" s="81">
        <v>-0.83265999999999996</v>
      </c>
      <c r="F101" s="80" t="s">
        <v>1475</v>
      </c>
      <c r="G101" s="81">
        <v>0.61409564824886598</v>
      </c>
      <c r="H101" s="80" t="s">
        <v>33</v>
      </c>
    </row>
    <row r="102" spans="1:8" s="212" customFormat="1">
      <c r="A102" s="80" t="s">
        <v>1506</v>
      </c>
      <c r="B102" s="80" t="s">
        <v>1009</v>
      </c>
      <c r="C102" s="80" t="s">
        <v>1010</v>
      </c>
      <c r="D102" s="81">
        <v>0.52642999999999995</v>
      </c>
      <c r="E102" s="81">
        <v>-0.64736000000000005</v>
      </c>
      <c r="F102" s="80" t="s">
        <v>1475</v>
      </c>
      <c r="G102" s="81">
        <v>0.61399205274491098</v>
      </c>
      <c r="H102" s="80" t="s">
        <v>33</v>
      </c>
    </row>
    <row r="103" spans="1:8" s="212" customFormat="1">
      <c r="A103" s="80" t="s">
        <v>1510</v>
      </c>
      <c r="B103" s="80" t="s">
        <v>1074</v>
      </c>
      <c r="C103" s="80" t="s">
        <v>1075</v>
      </c>
      <c r="D103" s="81">
        <v>0.52605999999999997</v>
      </c>
      <c r="E103" s="81">
        <v>0.94732000000000005</v>
      </c>
      <c r="F103" s="80" t="s">
        <v>1511</v>
      </c>
      <c r="G103" s="81">
        <v>0.61392360571551197</v>
      </c>
      <c r="H103" s="80" t="s">
        <v>33</v>
      </c>
    </row>
    <row r="104" spans="1:8" s="212" customFormat="1">
      <c r="A104" s="80" t="s">
        <v>1507</v>
      </c>
      <c r="B104" s="80" t="s">
        <v>623</v>
      </c>
      <c r="C104" s="80" t="s">
        <v>1905</v>
      </c>
      <c r="D104" s="81">
        <v>0.52190000000000003</v>
      </c>
      <c r="E104" s="81">
        <v>-0.75341000000000002</v>
      </c>
      <c r="F104" s="80" t="s">
        <v>1475</v>
      </c>
      <c r="G104" s="81">
        <v>0.61315403911470201</v>
      </c>
      <c r="H104" s="80" t="s">
        <v>33</v>
      </c>
    </row>
    <row r="105" spans="1:8" s="212" customFormat="1">
      <c r="A105" s="80" t="s">
        <v>1514</v>
      </c>
      <c r="B105" s="80" t="s">
        <v>252</v>
      </c>
      <c r="C105" s="80" t="s">
        <v>1965</v>
      </c>
      <c r="D105" s="81">
        <v>0.50829000000000002</v>
      </c>
      <c r="E105" s="81">
        <v>-0.81091999999999997</v>
      </c>
      <c r="F105" s="80" t="s">
        <v>1475</v>
      </c>
      <c r="G105" s="81">
        <v>0.61063629838464994</v>
      </c>
      <c r="H105" s="80" t="s">
        <v>33</v>
      </c>
    </row>
    <row r="106" spans="1:8" s="212" customFormat="1">
      <c r="A106" s="80" t="s">
        <v>1510</v>
      </c>
      <c r="B106" s="80" t="s">
        <v>1316</v>
      </c>
      <c r="C106" s="80" t="s">
        <v>1317</v>
      </c>
      <c r="D106" s="81">
        <v>0.50743000000000005</v>
      </c>
      <c r="E106" s="81">
        <v>-0.51748000000000005</v>
      </c>
      <c r="F106" s="80" t="s">
        <v>1475</v>
      </c>
      <c r="G106" s="81">
        <v>0.61047720528928995</v>
      </c>
      <c r="H106" s="80" t="s">
        <v>33</v>
      </c>
    </row>
    <row r="107" spans="1:8" s="212" customFormat="1">
      <c r="A107" s="80" t="s">
        <v>1507</v>
      </c>
      <c r="B107" s="80" t="s">
        <v>355</v>
      </c>
      <c r="C107" s="80" t="s">
        <v>1890</v>
      </c>
      <c r="D107" s="81">
        <v>0.50429000000000002</v>
      </c>
      <c r="E107" s="81">
        <v>-1.11046</v>
      </c>
      <c r="F107" s="80" t="s">
        <v>1475</v>
      </c>
      <c r="G107" s="81">
        <v>0.60989633049925596</v>
      </c>
      <c r="H107" s="80" t="s">
        <v>33</v>
      </c>
    </row>
    <row r="108" spans="1:8" s="212" customFormat="1">
      <c r="A108" s="80" t="s">
        <v>1513</v>
      </c>
      <c r="B108" s="80" t="s">
        <v>638</v>
      </c>
      <c r="C108" s="80" t="s">
        <v>1910</v>
      </c>
      <c r="D108" s="81">
        <v>0.48514000000000002</v>
      </c>
      <c r="E108" s="81">
        <v>-2.0531199999999998</v>
      </c>
      <c r="F108" s="80" t="s">
        <v>1475</v>
      </c>
      <c r="G108" s="81">
        <v>0.60635373424793404</v>
      </c>
      <c r="H108" s="80" t="s">
        <v>33</v>
      </c>
    </row>
    <row r="109" spans="1:8" s="212" customFormat="1">
      <c r="A109" s="80" t="s">
        <v>1509</v>
      </c>
      <c r="B109" s="80" t="s">
        <v>1126</v>
      </c>
      <c r="C109" s="80" t="s">
        <v>1127</v>
      </c>
      <c r="D109" s="81">
        <v>0.45587</v>
      </c>
      <c r="E109" s="81">
        <v>-0.47647</v>
      </c>
      <c r="F109" s="80" t="s">
        <v>1475</v>
      </c>
      <c r="G109" s="81">
        <v>0.60093901924656501</v>
      </c>
      <c r="H109" s="80" t="s">
        <v>33</v>
      </c>
    </row>
    <row r="110" spans="1:8" s="212" customFormat="1">
      <c r="A110" s="80" t="s">
        <v>1508</v>
      </c>
      <c r="B110" s="80" t="s">
        <v>506</v>
      </c>
      <c r="C110" s="80" t="s">
        <v>507</v>
      </c>
      <c r="D110" s="81">
        <v>0.45426</v>
      </c>
      <c r="E110" s="81">
        <v>-0.13827999999999999</v>
      </c>
      <c r="F110" s="80" t="s">
        <v>1511</v>
      </c>
      <c r="G110" s="81">
        <v>0.60064118217269402</v>
      </c>
      <c r="H110" s="80" t="s">
        <v>33</v>
      </c>
    </row>
    <row r="111" spans="1:8" s="212" customFormat="1">
      <c r="A111" s="80" t="s">
        <v>1510</v>
      </c>
      <c r="B111" s="80" t="s">
        <v>1160</v>
      </c>
      <c r="C111" s="80" t="s">
        <v>1945</v>
      </c>
      <c r="D111" s="81">
        <v>0.45228000000000002</v>
      </c>
      <c r="E111" s="81">
        <v>1.42157</v>
      </c>
      <c r="F111" s="80" t="s">
        <v>1511</v>
      </c>
      <c r="G111" s="81">
        <v>0.60027489806942402</v>
      </c>
      <c r="H111" s="80" t="s">
        <v>33</v>
      </c>
    </row>
    <row r="112" spans="1:8" s="212" customFormat="1">
      <c r="A112" s="80" t="s">
        <v>1509</v>
      </c>
      <c r="B112" s="80" t="s">
        <v>433</v>
      </c>
      <c r="C112" s="80" t="s">
        <v>434</v>
      </c>
      <c r="D112" s="81">
        <v>0.43941999999999998</v>
      </c>
      <c r="E112" s="81">
        <v>-0.24209</v>
      </c>
      <c r="F112" s="80" t="s">
        <v>1475</v>
      </c>
      <c r="G112" s="81">
        <v>0.59789590131788295</v>
      </c>
      <c r="H112" s="80" t="s">
        <v>33</v>
      </c>
    </row>
    <row r="113" spans="1:8" s="212" customFormat="1">
      <c r="A113" s="80" t="s">
        <v>1510</v>
      </c>
      <c r="B113" s="80" t="s">
        <v>1190</v>
      </c>
      <c r="C113" s="80" t="s">
        <v>1191</v>
      </c>
      <c r="D113" s="81">
        <v>0.4234</v>
      </c>
      <c r="E113" s="81">
        <v>0.38138</v>
      </c>
      <c r="F113" s="80" t="s">
        <v>1511</v>
      </c>
      <c r="G113" s="81">
        <v>0.59493232993688105</v>
      </c>
      <c r="H113" s="80" t="s">
        <v>33</v>
      </c>
    </row>
    <row r="114" spans="1:8" s="212" customFormat="1">
      <c r="A114" s="80" t="s">
        <v>1510</v>
      </c>
      <c r="B114" s="80" t="s">
        <v>1376</v>
      </c>
      <c r="C114" s="80" t="s">
        <v>1377</v>
      </c>
      <c r="D114" s="81">
        <v>0.41493999999999998</v>
      </c>
      <c r="E114" s="81">
        <v>0.16908000000000001</v>
      </c>
      <c r="F114" s="80" t="s">
        <v>1475</v>
      </c>
      <c r="G114" s="81">
        <v>0.593367297859273</v>
      </c>
      <c r="H114" s="80" t="s">
        <v>33</v>
      </c>
    </row>
    <row r="115" spans="1:8" s="212" customFormat="1">
      <c r="A115" s="80" t="s">
        <v>1506</v>
      </c>
      <c r="B115" s="80" t="s">
        <v>1516</v>
      </c>
      <c r="C115" s="80" t="s">
        <v>95</v>
      </c>
      <c r="D115" s="81">
        <v>0.40632000000000001</v>
      </c>
      <c r="E115" s="81">
        <v>0.34877000000000002</v>
      </c>
      <c r="F115" s="80" t="s">
        <v>1511</v>
      </c>
      <c r="G115" s="81">
        <v>0.59177266706624898</v>
      </c>
      <c r="H115" s="80" t="s">
        <v>33</v>
      </c>
    </row>
    <row r="116" spans="1:8" s="212" customFormat="1">
      <c r="A116" s="80" t="s">
        <v>1508</v>
      </c>
      <c r="B116" s="80" t="s">
        <v>196</v>
      </c>
      <c r="C116" s="80" t="s">
        <v>197</v>
      </c>
      <c r="D116" s="81">
        <v>0.39750000000000002</v>
      </c>
      <c r="E116" s="81">
        <v>-0.19925999999999999</v>
      </c>
      <c r="F116" s="80" t="s">
        <v>1475</v>
      </c>
      <c r="G116" s="81">
        <v>0.590141037878956</v>
      </c>
      <c r="H116" s="80" t="s">
        <v>33</v>
      </c>
    </row>
    <row r="117" spans="1:8" s="212" customFormat="1">
      <c r="A117" s="80" t="s">
        <v>1509</v>
      </c>
      <c r="B117" s="80" t="s">
        <v>786</v>
      </c>
      <c r="C117" s="80" t="s">
        <v>787</v>
      </c>
      <c r="D117" s="81">
        <v>0.39671000000000001</v>
      </c>
      <c r="E117" s="81">
        <v>-0.44946999999999998</v>
      </c>
      <c r="F117" s="80" t="s">
        <v>1475</v>
      </c>
      <c r="G117" s="81">
        <v>0.58999489422159102</v>
      </c>
      <c r="H117" s="80" t="s">
        <v>33</v>
      </c>
    </row>
    <row r="118" spans="1:8" s="212" customFormat="1">
      <c r="A118" s="80" t="s">
        <v>1505</v>
      </c>
      <c r="B118" s="80" t="s">
        <v>753</v>
      </c>
      <c r="C118" s="80" t="s">
        <v>1917</v>
      </c>
      <c r="D118" s="81">
        <v>0.39207999999999998</v>
      </c>
      <c r="E118" s="81">
        <v>3.2701099999999999</v>
      </c>
      <c r="F118" s="80" t="s">
        <v>1511</v>
      </c>
      <c r="G118" s="81">
        <v>0.58913838139424701</v>
      </c>
      <c r="H118" s="80" t="s">
        <v>33</v>
      </c>
    </row>
    <row r="119" spans="1:8" s="212" customFormat="1">
      <c r="A119" s="80" t="s">
        <v>1507</v>
      </c>
      <c r="B119" s="80" t="s">
        <v>290</v>
      </c>
      <c r="C119" s="80" t="s">
        <v>1881</v>
      </c>
      <c r="D119" s="81">
        <v>0.38995999999999997</v>
      </c>
      <c r="E119" s="81">
        <v>-1.5538799999999999</v>
      </c>
      <c r="F119" s="80" t="s">
        <v>1475</v>
      </c>
      <c r="G119" s="81">
        <v>0.58874619841498899</v>
      </c>
      <c r="H119" s="80" t="s">
        <v>33</v>
      </c>
    </row>
    <row r="120" spans="1:8" s="212" customFormat="1">
      <c r="A120" s="80" t="s">
        <v>1508</v>
      </c>
      <c r="B120" s="80" t="s">
        <v>348</v>
      </c>
      <c r="C120" s="80" t="s">
        <v>349</v>
      </c>
      <c r="D120" s="81">
        <v>0.38525999999999999</v>
      </c>
      <c r="E120" s="81">
        <v>-1.4002600000000001</v>
      </c>
      <c r="F120" s="80" t="s">
        <v>1475</v>
      </c>
      <c r="G120" s="81">
        <v>0.58787673614965097</v>
      </c>
      <c r="H120" s="80" t="s">
        <v>33</v>
      </c>
    </row>
    <row r="121" spans="1:8" s="212" customFormat="1">
      <c r="A121" s="80" t="s">
        <v>1510</v>
      </c>
      <c r="B121" s="80" t="s">
        <v>1351</v>
      </c>
      <c r="C121" s="80" t="s">
        <v>1352</v>
      </c>
      <c r="D121" s="81">
        <v>0.38423000000000002</v>
      </c>
      <c r="E121" s="81">
        <v>0.86494000000000004</v>
      </c>
      <c r="F121" s="80" t="s">
        <v>1511</v>
      </c>
      <c r="G121" s="81">
        <v>0.58768619441916203</v>
      </c>
      <c r="H121" s="80" t="s">
        <v>33</v>
      </c>
    </row>
    <row r="122" spans="1:8" s="212" customFormat="1">
      <c r="A122" s="80" t="s">
        <v>1508</v>
      </c>
      <c r="B122" s="80" t="s">
        <v>563</v>
      </c>
      <c r="C122" s="80" t="s">
        <v>564</v>
      </c>
      <c r="D122" s="81">
        <v>0.37256</v>
      </c>
      <c r="E122" s="81">
        <v>-0.50195000000000001</v>
      </c>
      <c r="F122" s="80" t="s">
        <v>1475</v>
      </c>
      <c r="G122" s="81">
        <v>0.58552733811352597</v>
      </c>
      <c r="H122" s="80" t="s">
        <v>33</v>
      </c>
    </row>
    <row r="123" spans="1:8" s="212" customFormat="1">
      <c r="A123" s="80" t="s">
        <v>1509</v>
      </c>
      <c r="B123" s="80" t="s">
        <v>345</v>
      </c>
      <c r="C123" s="80" t="s">
        <v>346</v>
      </c>
      <c r="D123" s="81">
        <v>0.35962</v>
      </c>
      <c r="E123" s="81">
        <v>-0.13258</v>
      </c>
      <c r="F123" s="80" t="s">
        <v>1475</v>
      </c>
      <c r="G123" s="81">
        <v>0.58313354200427703</v>
      </c>
      <c r="H123" s="80" t="s">
        <v>33</v>
      </c>
    </row>
    <row r="124" spans="1:8" s="212" customFormat="1">
      <c r="A124" s="80" t="s">
        <v>1506</v>
      </c>
      <c r="B124" s="80" t="s">
        <v>426</v>
      </c>
      <c r="C124" s="80" t="s">
        <v>427</v>
      </c>
      <c r="D124" s="81">
        <v>0.35659000000000002</v>
      </c>
      <c r="E124" s="81">
        <v>0.55145999999999995</v>
      </c>
      <c r="F124" s="80" t="s">
        <v>1511</v>
      </c>
      <c r="G124" s="81">
        <v>0.58257301633109104</v>
      </c>
      <c r="H124" s="80" t="s">
        <v>33</v>
      </c>
    </row>
    <row r="125" spans="1:8" s="212" customFormat="1">
      <c r="A125" s="80" t="s">
        <v>1505</v>
      </c>
      <c r="B125" s="80" t="s">
        <v>771</v>
      </c>
      <c r="C125" s="80" t="s">
        <v>1921</v>
      </c>
      <c r="D125" s="81">
        <v>0.35513</v>
      </c>
      <c r="E125" s="81">
        <v>2.0743499999999999</v>
      </c>
      <c r="F125" s="80" t="s">
        <v>1511</v>
      </c>
      <c r="G125" s="81">
        <v>0.58230292805292205</v>
      </c>
      <c r="H125" s="80" t="s">
        <v>33</v>
      </c>
    </row>
    <row r="126" spans="1:8" s="212" customFormat="1">
      <c r="A126" s="80" t="s">
        <v>1506</v>
      </c>
      <c r="B126" s="80" t="s">
        <v>1097</v>
      </c>
      <c r="C126" s="80" t="s">
        <v>1098</v>
      </c>
      <c r="D126" s="81">
        <v>0.33981</v>
      </c>
      <c r="E126" s="81">
        <v>0.15847</v>
      </c>
      <c r="F126" s="80" t="s">
        <v>1475</v>
      </c>
      <c r="G126" s="81">
        <v>0.57946885105186396</v>
      </c>
      <c r="H126" s="80" t="s">
        <v>33</v>
      </c>
    </row>
    <row r="127" spans="1:8" s="212" customFormat="1">
      <c r="A127" s="80" t="s">
        <v>1510</v>
      </c>
      <c r="B127" s="80" t="s">
        <v>131</v>
      </c>
      <c r="C127" s="80" t="s">
        <v>132</v>
      </c>
      <c r="D127" s="81">
        <v>0.33927000000000002</v>
      </c>
      <c r="E127" s="81">
        <v>0.11448</v>
      </c>
      <c r="F127" s="80" t="s">
        <v>1504</v>
      </c>
      <c r="G127" s="81">
        <v>0.57936895538733602</v>
      </c>
      <c r="H127" s="80" t="s">
        <v>33</v>
      </c>
    </row>
    <row r="128" spans="1:8" s="212" customFormat="1">
      <c r="A128" s="80" t="s">
        <v>1510</v>
      </c>
      <c r="B128" s="80" t="s">
        <v>813</v>
      </c>
      <c r="C128" s="80" t="s">
        <v>814</v>
      </c>
      <c r="D128" s="81">
        <v>0.33423999999999998</v>
      </c>
      <c r="E128" s="81">
        <v>9.4400000000000005E-3</v>
      </c>
      <c r="F128" s="80" t="s">
        <v>1475</v>
      </c>
      <c r="G128" s="81">
        <v>0.57843844577145398</v>
      </c>
      <c r="H128" s="80" t="s">
        <v>33</v>
      </c>
    </row>
    <row r="129" spans="1:8" s="212" customFormat="1">
      <c r="A129" s="80" t="s">
        <v>1508</v>
      </c>
      <c r="B129" s="80" t="s">
        <v>387</v>
      </c>
      <c r="C129" s="80" t="s">
        <v>388</v>
      </c>
      <c r="D129" s="81">
        <v>0.32780999999999999</v>
      </c>
      <c r="E129" s="81">
        <v>-0.92273000000000005</v>
      </c>
      <c r="F129" s="80" t="s">
        <v>1475</v>
      </c>
      <c r="G129" s="81">
        <v>0.577248947395683</v>
      </c>
      <c r="H129" s="80" t="s">
        <v>33</v>
      </c>
    </row>
    <row r="130" spans="1:8" s="212" customFormat="1">
      <c r="A130" s="80" t="s">
        <v>1510</v>
      </c>
      <c r="B130" s="80" t="s">
        <v>669</v>
      </c>
      <c r="C130" s="80" t="s">
        <v>670</v>
      </c>
      <c r="D130" s="81">
        <v>0.32652999999999999</v>
      </c>
      <c r="E130" s="81">
        <v>-0.35283999999999999</v>
      </c>
      <c r="F130" s="80" t="s">
        <v>1475</v>
      </c>
      <c r="G130" s="81">
        <v>0.57701215767235703</v>
      </c>
      <c r="H130" s="80" t="s">
        <v>33</v>
      </c>
    </row>
    <row r="131" spans="1:8" s="212" customFormat="1">
      <c r="A131" s="80" t="s">
        <v>1508</v>
      </c>
      <c r="B131" s="80" t="s">
        <v>1142</v>
      </c>
      <c r="C131" s="80" t="s">
        <v>1143</v>
      </c>
      <c r="D131" s="81">
        <v>0.31768999999999997</v>
      </c>
      <c r="E131" s="81">
        <v>-0.55496999999999996</v>
      </c>
      <c r="F131" s="80" t="s">
        <v>1475</v>
      </c>
      <c r="G131" s="81">
        <v>0.575376828645637</v>
      </c>
      <c r="H131" s="80" t="s">
        <v>33</v>
      </c>
    </row>
    <row r="132" spans="1:8" s="212" customFormat="1">
      <c r="A132" s="80" t="s">
        <v>1514</v>
      </c>
      <c r="B132" s="80" t="s">
        <v>631</v>
      </c>
      <c r="C132" s="80" t="s">
        <v>1908</v>
      </c>
      <c r="D132" s="81">
        <v>0.31003999999999998</v>
      </c>
      <c r="E132" s="81">
        <v>-1.6233200000000001</v>
      </c>
      <c r="F132" s="80" t="s">
        <v>1475</v>
      </c>
      <c r="G132" s="81">
        <v>0.57396164006482098</v>
      </c>
      <c r="H132" s="80" t="s">
        <v>33</v>
      </c>
    </row>
    <row r="133" spans="1:8" s="212" customFormat="1">
      <c r="A133" s="80" t="s">
        <v>1510</v>
      </c>
      <c r="B133" s="80" t="s">
        <v>1314</v>
      </c>
      <c r="C133" s="80" t="s">
        <v>1315</v>
      </c>
      <c r="D133" s="81">
        <v>0.30830000000000002</v>
      </c>
      <c r="E133" s="81">
        <v>0.69691000000000003</v>
      </c>
      <c r="F133" s="80" t="s">
        <v>1511</v>
      </c>
      <c r="G133" s="81">
        <v>0.57363975403467504</v>
      </c>
      <c r="H133" s="80" t="s">
        <v>33</v>
      </c>
    </row>
    <row r="134" spans="1:8" s="212" customFormat="1">
      <c r="A134" s="80" t="s">
        <v>1508</v>
      </c>
      <c r="B134" s="80" t="s">
        <v>173</v>
      </c>
      <c r="C134" s="80" t="s">
        <v>174</v>
      </c>
      <c r="D134" s="81">
        <v>0.30691000000000002</v>
      </c>
      <c r="E134" s="81">
        <v>1.515E-2</v>
      </c>
      <c r="F134" s="80" t="s">
        <v>1511</v>
      </c>
      <c r="G134" s="81">
        <v>0.57338261519450096</v>
      </c>
      <c r="H134" s="80" t="s">
        <v>33</v>
      </c>
    </row>
    <row r="135" spans="1:8" s="212" customFormat="1">
      <c r="A135" s="80" t="s">
        <v>1506</v>
      </c>
      <c r="B135" s="80" t="s">
        <v>637</v>
      </c>
      <c r="C135" s="80" t="s">
        <v>1909</v>
      </c>
      <c r="D135" s="81">
        <v>0.30602000000000001</v>
      </c>
      <c r="E135" s="81">
        <v>5.808E-2</v>
      </c>
      <c r="F135" s="80" t="s">
        <v>1475</v>
      </c>
      <c r="G135" s="81">
        <v>0.57321797234000005</v>
      </c>
      <c r="H135" s="80" t="s">
        <v>33</v>
      </c>
    </row>
    <row r="136" spans="1:8" s="212" customFormat="1">
      <c r="A136" s="80" t="s">
        <v>1510</v>
      </c>
      <c r="B136" s="80" t="s">
        <v>152</v>
      </c>
      <c r="C136" s="80" t="s">
        <v>153</v>
      </c>
      <c r="D136" s="81">
        <v>0.30403999999999998</v>
      </c>
      <c r="E136" s="81">
        <v>0.99604999999999999</v>
      </c>
      <c r="F136" s="80" t="s">
        <v>1511</v>
      </c>
      <c r="G136" s="81">
        <v>0.57285168823673105</v>
      </c>
      <c r="H136" s="80" t="s">
        <v>33</v>
      </c>
    </row>
    <row r="137" spans="1:8" s="212" customFormat="1">
      <c r="A137" s="80" t="s">
        <v>1506</v>
      </c>
      <c r="B137" s="80" t="s">
        <v>1280</v>
      </c>
      <c r="C137" s="80" t="s">
        <v>1281</v>
      </c>
      <c r="D137" s="81">
        <v>0.29339999999999999</v>
      </c>
      <c r="E137" s="81">
        <v>-0.10235</v>
      </c>
      <c r="F137" s="80" t="s">
        <v>1475</v>
      </c>
      <c r="G137" s="81">
        <v>0.57088337366158304</v>
      </c>
      <c r="H137" s="80" t="s">
        <v>33</v>
      </c>
    </row>
    <row r="138" spans="1:8" s="212" customFormat="1">
      <c r="A138" s="80" t="s">
        <v>1508</v>
      </c>
      <c r="B138" s="80" t="s">
        <v>119</v>
      </c>
      <c r="C138" s="80" t="s">
        <v>1864</v>
      </c>
      <c r="D138" s="81">
        <v>0.28882000000000002</v>
      </c>
      <c r="E138" s="81">
        <v>0.15248999999999999</v>
      </c>
      <c r="F138" s="80" t="s">
        <v>1475</v>
      </c>
      <c r="G138" s="81">
        <v>0.570036110432807</v>
      </c>
      <c r="H138" s="80" t="s">
        <v>33</v>
      </c>
    </row>
    <row r="139" spans="1:8" s="212" customFormat="1">
      <c r="A139" s="80" t="s">
        <v>1514</v>
      </c>
      <c r="B139" s="80" t="s">
        <v>1260</v>
      </c>
      <c r="C139" s="80" t="s">
        <v>1261</v>
      </c>
      <c r="D139" s="81">
        <v>0.28292</v>
      </c>
      <c r="E139" s="81">
        <v>-0.55096000000000001</v>
      </c>
      <c r="F139" s="80" t="s">
        <v>1475</v>
      </c>
      <c r="G139" s="81">
        <v>0.56894465780185099</v>
      </c>
      <c r="H139" s="80" t="s">
        <v>33</v>
      </c>
    </row>
    <row r="140" spans="1:8" s="212" customFormat="1">
      <c r="A140" s="80" t="s">
        <v>1510</v>
      </c>
      <c r="B140" s="80" t="s">
        <v>602</v>
      </c>
      <c r="C140" s="80" t="s">
        <v>603</v>
      </c>
      <c r="D140" s="81">
        <v>0.27295999999999998</v>
      </c>
      <c r="E140" s="81">
        <v>-0.4834</v>
      </c>
      <c r="F140" s="80" t="s">
        <v>1475</v>
      </c>
      <c r="G140" s="81">
        <v>0.56710213776722096</v>
      </c>
      <c r="H140" s="80" t="s">
        <v>33</v>
      </c>
    </row>
    <row r="141" spans="1:8" s="212" customFormat="1">
      <c r="A141" s="80" t="s">
        <v>1510</v>
      </c>
      <c r="B141" s="80" t="s">
        <v>1247</v>
      </c>
      <c r="C141" s="80" t="s">
        <v>1248</v>
      </c>
      <c r="D141" s="81">
        <v>0.25614999999999999</v>
      </c>
      <c r="E141" s="81">
        <v>-0.11022</v>
      </c>
      <c r="F141" s="80" t="s">
        <v>1475</v>
      </c>
      <c r="G141" s="81">
        <v>0.56399242272885397</v>
      </c>
      <c r="H141" s="80" t="s">
        <v>33</v>
      </c>
    </row>
    <row r="142" spans="1:8" s="212" customFormat="1">
      <c r="A142" s="80" t="s">
        <v>1510</v>
      </c>
      <c r="B142" s="80" t="s">
        <v>880</v>
      </c>
      <c r="C142" s="80" t="s">
        <v>881</v>
      </c>
      <c r="D142" s="81">
        <v>0.24245</v>
      </c>
      <c r="E142" s="81">
        <v>0.22437000000000001</v>
      </c>
      <c r="F142" s="80" t="s">
        <v>1475</v>
      </c>
      <c r="G142" s="81">
        <v>0.56145803272137995</v>
      </c>
      <c r="H142" s="80" t="s">
        <v>33</v>
      </c>
    </row>
    <row r="143" spans="1:8" s="212" customFormat="1">
      <c r="A143" s="80" t="s">
        <v>1513</v>
      </c>
      <c r="B143" s="80" t="s">
        <v>234</v>
      </c>
      <c r="C143" s="80" t="s">
        <v>1871</v>
      </c>
      <c r="D143" s="81">
        <v>0.24071000000000001</v>
      </c>
      <c r="E143" s="81">
        <v>-3.1703399999999999</v>
      </c>
      <c r="F143" s="80" t="s">
        <v>1475</v>
      </c>
      <c r="G143" s="81">
        <v>0.56113614669123402</v>
      </c>
      <c r="H143" s="80" t="s">
        <v>33</v>
      </c>
    </row>
    <row r="144" spans="1:8" s="212" customFormat="1">
      <c r="A144" s="80" t="s">
        <v>1508</v>
      </c>
      <c r="B144" s="80" t="s">
        <v>254</v>
      </c>
      <c r="C144" s="80" t="s">
        <v>255</v>
      </c>
      <c r="D144" s="81">
        <v>0.23124</v>
      </c>
      <c r="E144" s="81">
        <v>-0.88866999999999996</v>
      </c>
      <c r="F144" s="80" t="s">
        <v>1475</v>
      </c>
      <c r="G144" s="81">
        <v>0.55938427272256397</v>
      </c>
      <c r="H144" s="80" t="s">
        <v>33</v>
      </c>
    </row>
    <row r="145" spans="1:8" s="212" customFormat="1">
      <c r="A145" s="80" t="s">
        <v>1507</v>
      </c>
      <c r="B145" s="80" t="s">
        <v>1220</v>
      </c>
      <c r="C145" s="80" t="s">
        <v>1948</v>
      </c>
      <c r="D145" s="81">
        <v>0.22794</v>
      </c>
      <c r="E145" s="81">
        <v>-3.1341299999999999</v>
      </c>
      <c r="F145" s="80" t="s">
        <v>1475</v>
      </c>
      <c r="G145" s="81">
        <v>0.55877379921711401</v>
      </c>
      <c r="H145" s="80" t="s">
        <v>33</v>
      </c>
    </row>
    <row r="146" spans="1:8" s="212" customFormat="1">
      <c r="A146" s="80" t="s">
        <v>1508</v>
      </c>
      <c r="B146" s="80" t="s">
        <v>568</v>
      </c>
      <c r="C146" s="80" t="s">
        <v>569</v>
      </c>
      <c r="D146" s="81">
        <v>0.22469</v>
      </c>
      <c r="E146" s="81">
        <v>-0.51663000000000003</v>
      </c>
      <c r="F146" s="80" t="s">
        <v>1475</v>
      </c>
      <c r="G146" s="81">
        <v>0.55817257531023201</v>
      </c>
      <c r="H146" s="80" t="s">
        <v>33</v>
      </c>
    </row>
    <row r="147" spans="1:8" s="212" customFormat="1">
      <c r="A147" s="80" t="s">
        <v>1510</v>
      </c>
      <c r="B147" s="80" t="s">
        <v>1029</v>
      </c>
      <c r="C147" s="80" t="s">
        <v>1030</v>
      </c>
      <c r="D147" s="81">
        <v>0.21778</v>
      </c>
      <c r="E147" s="81">
        <v>0.41138000000000002</v>
      </c>
      <c r="F147" s="80" t="s">
        <v>1475</v>
      </c>
      <c r="G147" s="81">
        <v>0.55689428078821401</v>
      </c>
      <c r="H147" s="80" t="s">
        <v>33</v>
      </c>
    </row>
    <row r="148" spans="1:8" s="212" customFormat="1">
      <c r="A148" s="80" t="s">
        <v>1508</v>
      </c>
      <c r="B148" s="80" t="s">
        <v>740</v>
      </c>
      <c r="C148" s="80" t="s">
        <v>741</v>
      </c>
      <c r="D148" s="81">
        <v>0.21473999999999999</v>
      </c>
      <c r="E148" s="81">
        <v>-0.43897999999999998</v>
      </c>
      <c r="F148" s="80" t="s">
        <v>1475</v>
      </c>
      <c r="G148" s="81">
        <v>0.55633190519531495</v>
      </c>
      <c r="H148" s="80" t="s">
        <v>33</v>
      </c>
    </row>
    <row r="149" spans="1:8" s="212" customFormat="1">
      <c r="A149" s="80" t="s">
        <v>1508</v>
      </c>
      <c r="B149" s="80" t="s">
        <v>1076</v>
      </c>
      <c r="C149" s="80" t="s">
        <v>1937</v>
      </c>
      <c r="D149" s="81">
        <v>0.21278</v>
      </c>
      <c r="E149" s="81">
        <v>-0.36399999999999999</v>
      </c>
      <c r="F149" s="80" t="s">
        <v>1475</v>
      </c>
      <c r="G149" s="81">
        <v>0.555969320931472</v>
      </c>
      <c r="H149" s="80" t="s">
        <v>33</v>
      </c>
    </row>
    <row r="150" spans="1:8" s="212" customFormat="1">
      <c r="A150" s="80" t="s">
        <v>1505</v>
      </c>
      <c r="B150" s="80" t="s">
        <v>775</v>
      </c>
      <c r="C150" s="80" t="s">
        <v>1922</v>
      </c>
      <c r="D150" s="81">
        <v>0.20100999999999999</v>
      </c>
      <c r="E150" s="81">
        <v>2.63646</v>
      </c>
      <c r="F150" s="80" t="s">
        <v>1511</v>
      </c>
      <c r="G150" s="81">
        <v>0.55379196542870002</v>
      </c>
      <c r="H150" s="80" t="s">
        <v>33</v>
      </c>
    </row>
    <row r="151" spans="1:8" s="212" customFormat="1">
      <c r="A151" s="80" t="s">
        <v>1513</v>
      </c>
      <c r="B151" s="80" t="s">
        <v>607</v>
      </c>
      <c r="C151" s="80" t="s">
        <v>1904</v>
      </c>
      <c r="D151" s="81">
        <v>0.19292999999999999</v>
      </c>
      <c r="E151" s="81">
        <v>-1.38184</v>
      </c>
      <c r="F151" s="80" t="s">
        <v>1475</v>
      </c>
      <c r="G151" s="81">
        <v>0.55229723030020506</v>
      </c>
      <c r="H151" s="80" t="s">
        <v>33</v>
      </c>
    </row>
    <row r="152" spans="1:8" s="212" customFormat="1">
      <c r="A152" s="80" t="s">
        <v>1509</v>
      </c>
      <c r="B152" s="80" t="s">
        <v>1081</v>
      </c>
      <c r="C152" s="80" t="s">
        <v>1082</v>
      </c>
      <c r="D152" s="81">
        <v>0.18673000000000001</v>
      </c>
      <c r="E152" s="81">
        <v>-2.0790500000000001</v>
      </c>
      <c r="F152" s="80" t="s">
        <v>1475</v>
      </c>
      <c r="G152" s="81">
        <v>0.55115028007784495</v>
      </c>
      <c r="H152" s="80" t="s">
        <v>33</v>
      </c>
    </row>
    <row r="153" spans="1:8" s="212" customFormat="1">
      <c r="A153" s="80" t="s">
        <v>1508</v>
      </c>
      <c r="B153" s="80" t="s">
        <v>466</v>
      </c>
      <c r="C153" s="80" t="s">
        <v>467</v>
      </c>
      <c r="D153" s="81">
        <v>0.18540000000000001</v>
      </c>
      <c r="E153" s="81">
        <v>-0.27948000000000001</v>
      </c>
      <c r="F153" s="80" t="s">
        <v>1475</v>
      </c>
      <c r="G153" s="81">
        <v>0.55090424075595101</v>
      </c>
      <c r="H153" s="80" t="s">
        <v>33</v>
      </c>
    </row>
    <row r="154" spans="1:8" s="212" customFormat="1">
      <c r="A154" s="80" t="s">
        <v>1506</v>
      </c>
      <c r="B154" s="80" t="s">
        <v>865</v>
      </c>
      <c r="C154" s="80" t="s">
        <v>866</v>
      </c>
      <c r="D154" s="81">
        <v>0.17984</v>
      </c>
      <c r="E154" s="81">
        <v>0.15429999999999999</v>
      </c>
      <c r="F154" s="80" t="s">
        <v>1475</v>
      </c>
      <c r="G154" s="81">
        <v>0.549875685395254</v>
      </c>
      <c r="H154" s="80" t="s">
        <v>33</v>
      </c>
    </row>
    <row r="155" spans="1:8" s="212" customFormat="1">
      <c r="A155" s="80" t="s">
        <v>1514</v>
      </c>
      <c r="B155" s="80" t="s">
        <v>706</v>
      </c>
      <c r="C155" s="80" t="s">
        <v>1623</v>
      </c>
      <c r="D155" s="81">
        <v>0.16944999999999999</v>
      </c>
      <c r="E155" s="81">
        <v>-1.1376500000000001</v>
      </c>
      <c r="F155" s="80" t="s">
        <v>1475</v>
      </c>
      <c r="G155" s="81">
        <v>0.54795361881294302</v>
      </c>
      <c r="H155" s="80" t="s">
        <v>33</v>
      </c>
    </row>
    <row r="156" spans="1:8" s="212" customFormat="1">
      <c r="A156" s="80" t="s">
        <v>1508</v>
      </c>
      <c r="B156" s="80" t="s">
        <v>823</v>
      </c>
      <c r="C156" s="80" t="s">
        <v>824</v>
      </c>
      <c r="D156" s="81">
        <v>0.16730999999999999</v>
      </c>
      <c r="E156" s="81">
        <v>-0.14656</v>
      </c>
      <c r="F156" s="80" t="s">
        <v>1475</v>
      </c>
      <c r="G156" s="81">
        <v>0.54755773599425805</v>
      </c>
      <c r="H156" s="80" t="s">
        <v>33</v>
      </c>
    </row>
    <row r="157" spans="1:8" s="212" customFormat="1">
      <c r="A157" s="80" t="s">
        <v>1509</v>
      </c>
      <c r="B157" s="80" t="s">
        <v>1422</v>
      </c>
      <c r="C157" s="80" t="s">
        <v>1423</v>
      </c>
      <c r="D157" s="81">
        <v>0.16353911860784501</v>
      </c>
      <c r="E157" s="81">
        <v>-1.63841614603688</v>
      </c>
      <c r="F157" s="80" t="s">
        <v>1475</v>
      </c>
      <c r="G157" s="81">
        <v>0.54686015321180204</v>
      </c>
      <c r="H157" s="80" t="s">
        <v>33</v>
      </c>
    </row>
    <row r="158" spans="1:8" s="212" customFormat="1">
      <c r="A158" s="80" t="s">
        <v>1510</v>
      </c>
      <c r="B158" s="80" t="s">
        <v>680</v>
      </c>
      <c r="C158" s="80" t="s">
        <v>681</v>
      </c>
      <c r="D158" s="81">
        <v>0.15608</v>
      </c>
      <c r="E158" s="81">
        <v>0.19899</v>
      </c>
      <c r="F158" s="80" t="s">
        <v>1475</v>
      </c>
      <c r="G158" s="81">
        <v>0.54548027615601502</v>
      </c>
      <c r="H158" s="80" t="s">
        <v>33</v>
      </c>
    </row>
    <row r="159" spans="1:8" s="212" customFormat="1">
      <c r="A159" s="80" t="s">
        <v>1510</v>
      </c>
      <c r="B159" s="80" t="s">
        <v>1404</v>
      </c>
      <c r="C159" s="80" t="s">
        <v>1405</v>
      </c>
      <c r="D159" s="81">
        <v>0.14544000000000001</v>
      </c>
      <c r="E159" s="81">
        <v>2.1908799999999999</v>
      </c>
      <c r="F159" s="80" t="s">
        <v>1511</v>
      </c>
      <c r="G159" s="81">
        <v>0.54351196158086701</v>
      </c>
      <c r="H159" s="80" t="s">
        <v>33</v>
      </c>
    </row>
    <row r="160" spans="1:8" s="212" customFormat="1">
      <c r="A160" s="80" t="s">
        <v>1510</v>
      </c>
      <c r="B160" s="80" t="s">
        <v>960</v>
      </c>
      <c r="C160" s="80" t="s">
        <v>961</v>
      </c>
      <c r="D160" s="81">
        <v>0.13880000000000001</v>
      </c>
      <c r="E160" s="81">
        <v>1.0499700000000001</v>
      </c>
      <c r="F160" s="80" t="s">
        <v>1511</v>
      </c>
      <c r="G160" s="81">
        <v>0.54228361489111399</v>
      </c>
      <c r="H160" s="80" t="s">
        <v>33</v>
      </c>
    </row>
    <row r="161" spans="1:8" s="212" customFormat="1">
      <c r="A161" s="80" t="s">
        <v>1510</v>
      </c>
      <c r="B161" s="80" t="s">
        <v>1058</v>
      </c>
      <c r="C161" s="80" t="s">
        <v>1059</v>
      </c>
      <c r="D161" s="81">
        <v>0.12948000000000001</v>
      </c>
      <c r="E161" s="81">
        <v>0.26079000000000002</v>
      </c>
      <c r="F161" s="80" t="s">
        <v>1475</v>
      </c>
      <c r="G161" s="81">
        <v>0.54055948971814605</v>
      </c>
      <c r="H161" s="80" t="s">
        <v>33</v>
      </c>
    </row>
    <row r="162" spans="1:8" s="212" customFormat="1">
      <c r="A162" s="80" t="s">
        <v>1508</v>
      </c>
      <c r="B162" s="80" t="s">
        <v>536</v>
      </c>
      <c r="C162" s="80" t="s">
        <v>1902</v>
      </c>
      <c r="D162" s="81">
        <v>0.12770999999999999</v>
      </c>
      <c r="E162" s="81">
        <v>-0.39906000000000003</v>
      </c>
      <c r="F162" s="80" t="s">
        <v>1475</v>
      </c>
      <c r="G162" s="81">
        <v>0.54023205392885998</v>
      </c>
      <c r="H162" s="80" t="s">
        <v>33</v>
      </c>
    </row>
    <row r="163" spans="1:8" s="212" customFormat="1">
      <c r="A163" s="80" t="s">
        <v>1508</v>
      </c>
      <c r="B163" s="80" t="s">
        <v>1348</v>
      </c>
      <c r="C163" s="80" t="s">
        <v>1349</v>
      </c>
      <c r="D163" s="81">
        <v>0.12463</v>
      </c>
      <c r="E163" s="81">
        <v>-0.34040999999999999</v>
      </c>
      <c r="F163" s="80" t="s">
        <v>1475</v>
      </c>
      <c r="G163" s="81">
        <v>0.53966227865710603</v>
      </c>
      <c r="H163" s="80" t="s">
        <v>33</v>
      </c>
    </row>
    <row r="164" spans="1:8" s="212" customFormat="1">
      <c r="A164" s="80" t="s">
        <v>1508</v>
      </c>
      <c r="B164" s="80" t="s">
        <v>922</v>
      </c>
      <c r="C164" s="80" t="s">
        <v>923</v>
      </c>
      <c r="D164" s="81">
        <v>0.11372</v>
      </c>
      <c r="E164" s="81">
        <v>-0.82233000000000001</v>
      </c>
      <c r="F164" s="80" t="s">
        <v>1475</v>
      </c>
      <c r="G164" s="81">
        <v>0.53764401624969504</v>
      </c>
      <c r="H164" s="80" t="s">
        <v>33</v>
      </c>
    </row>
    <row r="165" spans="1:8" s="212" customFormat="1">
      <c r="A165" s="80" t="s">
        <v>1510</v>
      </c>
      <c r="B165" s="80" t="s">
        <v>428</v>
      </c>
      <c r="C165" s="80" t="s">
        <v>429</v>
      </c>
      <c r="D165" s="81">
        <v>0.11316</v>
      </c>
      <c r="E165" s="81">
        <v>-0.42401</v>
      </c>
      <c r="F165" s="80" t="s">
        <v>1475</v>
      </c>
      <c r="G165" s="81">
        <v>0.53754042074574004</v>
      </c>
      <c r="H165" s="80" t="s">
        <v>33</v>
      </c>
    </row>
    <row r="166" spans="1:8" s="212" customFormat="1">
      <c r="A166" s="80" t="s">
        <v>1508</v>
      </c>
      <c r="B166" s="80" t="s">
        <v>737</v>
      </c>
      <c r="C166" s="80" t="s">
        <v>738</v>
      </c>
      <c r="D166" s="81">
        <v>0.11138000000000001</v>
      </c>
      <c r="E166" s="81">
        <v>-1.0373699999999999</v>
      </c>
      <c r="F166" s="80" t="s">
        <v>1475</v>
      </c>
      <c r="G166" s="81">
        <v>0.53721113503673901</v>
      </c>
      <c r="H166" s="80" t="s">
        <v>33</v>
      </c>
    </row>
    <row r="167" spans="1:8" s="212" customFormat="1">
      <c r="A167" s="80" t="s">
        <v>1506</v>
      </c>
      <c r="B167" s="80" t="s">
        <v>938</v>
      </c>
      <c r="C167" s="80" t="s">
        <v>939</v>
      </c>
      <c r="D167" s="81">
        <v>9.1560000000000002E-2</v>
      </c>
      <c r="E167" s="81">
        <v>0.47469</v>
      </c>
      <c r="F167" s="80" t="s">
        <v>1511</v>
      </c>
      <c r="G167" s="81">
        <v>0.53354459416461297</v>
      </c>
      <c r="H167" s="80" t="s">
        <v>33</v>
      </c>
    </row>
    <row r="168" spans="1:8" s="212" customFormat="1">
      <c r="A168" s="80" t="s">
        <v>1510</v>
      </c>
      <c r="B168" s="80" t="s">
        <v>504</v>
      </c>
      <c r="C168" s="80" t="s">
        <v>505</v>
      </c>
      <c r="D168" s="81">
        <v>7.5700000000000003E-2</v>
      </c>
      <c r="E168" s="81">
        <v>0.60970999999999997</v>
      </c>
      <c r="F168" s="80" t="s">
        <v>1511</v>
      </c>
      <c r="G168" s="81">
        <v>0.53061062149902705</v>
      </c>
      <c r="H168" s="80" t="s">
        <v>33</v>
      </c>
    </row>
    <row r="169" spans="1:8" s="212" customFormat="1">
      <c r="A169" s="80" t="s">
        <v>1506</v>
      </c>
      <c r="B169" s="80" t="s">
        <v>940</v>
      </c>
      <c r="C169" s="80" t="s">
        <v>941</v>
      </c>
      <c r="D169" s="81">
        <v>7.2150000000000006E-2</v>
      </c>
      <c r="E169" s="81">
        <v>0.45377000000000001</v>
      </c>
      <c r="F169" s="80" t="s">
        <v>1511</v>
      </c>
      <c r="G169" s="81">
        <v>0.52995390000074005</v>
      </c>
      <c r="H169" s="80" t="s">
        <v>33</v>
      </c>
    </row>
    <row r="170" spans="1:8" s="212" customFormat="1">
      <c r="A170" s="80" t="s">
        <v>1510</v>
      </c>
      <c r="B170" s="80" t="s">
        <v>1301</v>
      </c>
      <c r="C170" s="80" t="s">
        <v>1302</v>
      </c>
      <c r="D170" s="81">
        <v>6.9159999999999999E-2</v>
      </c>
      <c r="E170" s="81">
        <v>1.28847</v>
      </c>
      <c r="F170" s="80" t="s">
        <v>1511</v>
      </c>
      <c r="G170" s="81">
        <v>0.52940077400640795</v>
      </c>
      <c r="H170" s="80" t="s">
        <v>33</v>
      </c>
    </row>
    <row r="171" spans="1:8" s="212" customFormat="1">
      <c r="A171" s="80" t="s">
        <v>1508</v>
      </c>
      <c r="B171" s="80" t="s">
        <v>468</v>
      </c>
      <c r="C171" s="80" t="s">
        <v>469</v>
      </c>
      <c r="D171" s="81">
        <v>5.2359999999999997E-2</v>
      </c>
      <c r="E171" s="81">
        <v>-5.5960000000000003E-2</v>
      </c>
      <c r="F171" s="80" t="s">
        <v>1511</v>
      </c>
      <c r="G171" s="81">
        <v>0.52629290888775404</v>
      </c>
      <c r="H171" s="80" t="s">
        <v>33</v>
      </c>
    </row>
    <row r="172" spans="1:8" s="212" customFormat="1">
      <c r="A172" s="80" t="s">
        <v>1510</v>
      </c>
      <c r="B172" s="80" t="s">
        <v>1367</v>
      </c>
      <c r="C172" s="80" t="s">
        <v>1368</v>
      </c>
      <c r="D172" s="81">
        <v>4.5449999999999997E-2</v>
      </c>
      <c r="E172" s="81">
        <v>-7.2520000000000001E-2</v>
      </c>
      <c r="F172" s="80" t="s">
        <v>1475</v>
      </c>
      <c r="G172" s="81">
        <v>0.52501461436573704</v>
      </c>
      <c r="H172" s="80" t="s">
        <v>33</v>
      </c>
    </row>
    <row r="173" spans="1:8" s="212" customFormat="1">
      <c r="A173" s="80" t="s">
        <v>1508</v>
      </c>
      <c r="B173" s="80" t="s">
        <v>614</v>
      </c>
      <c r="C173" s="80" t="s">
        <v>615</v>
      </c>
      <c r="D173" s="81">
        <v>4.2389999999999997E-2</v>
      </c>
      <c r="E173" s="81">
        <v>-0.42026000000000002</v>
      </c>
      <c r="F173" s="80" t="s">
        <v>1475</v>
      </c>
      <c r="G173" s="81">
        <v>0.52444853893341004</v>
      </c>
      <c r="H173" s="80" t="s">
        <v>33</v>
      </c>
    </row>
    <row r="174" spans="1:8" s="212" customFormat="1">
      <c r="A174" s="80" t="s">
        <v>1514</v>
      </c>
      <c r="B174" s="80" t="s">
        <v>500</v>
      </c>
      <c r="C174" s="80" t="s">
        <v>501</v>
      </c>
      <c r="D174" s="81">
        <v>4.1910000000000003E-2</v>
      </c>
      <c r="E174" s="81">
        <v>-1.64547</v>
      </c>
      <c r="F174" s="80" t="s">
        <v>1475</v>
      </c>
      <c r="G174" s="81">
        <v>0.52435974278716302</v>
      </c>
      <c r="H174" s="80" t="s">
        <v>33</v>
      </c>
    </row>
    <row r="175" spans="1:8" s="212" customFormat="1">
      <c r="A175" s="80" t="s">
        <v>1508</v>
      </c>
      <c r="B175" s="80" t="s">
        <v>708</v>
      </c>
      <c r="C175" s="80" t="s">
        <v>709</v>
      </c>
      <c r="D175" s="81">
        <v>4.0480000000000002E-2</v>
      </c>
      <c r="E175" s="81">
        <v>0.17354</v>
      </c>
      <c r="F175" s="80" t="s">
        <v>1511</v>
      </c>
      <c r="G175" s="81">
        <v>0.52409520426813505</v>
      </c>
      <c r="H175" s="80" t="s">
        <v>33</v>
      </c>
    </row>
    <row r="176" spans="1:8" s="212" customFormat="1">
      <c r="A176" s="80" t="s">
        <v>1510</v>
      </c>
      <c r="B176" s="80" t="s">
        <v>1374</v>
      </c>
      <c r="C176" s="80" t="s">
        <v>1375</v>
      </c>
      <c r="D176" s="81">
        <v>4.0410000000000001E-2</v>
      </c>
      <c r="E176" s="81">
        <v>1.4996100000000001</v>
      </c>
      <c r="F176" s="80" t="s">
        <v>1511</v>
      </c>
      <c r="G176" s="81">
        <v>0.52408225483014004</v>
      </c>
      <c r="H176" s="80" t="s">
        <v>33</v>
      </c>
    </row>
    <row r="177" spans="1:8" s="212" customFormat="1">
      <c r="A177" s="80" t="s">
        <v>1510</v>
      </c>
      <c r="B177" s="80" t="s">
        <v>395</v>
      </c>
      <c r="C177" s="80" t="s">
        <v>396</v>
      </c>
      <c r="D177" s="81">
        <v>3.8030000000000001E-2</v>
      </c>
      <c r="E177" s="81">
        <v>1.0395700000000001</v>
      </c>
      <c r="F177" s="80" t="s">
        <v>1511</v>
      </c>
      <c r="G177" s="81">
        <v>0.52364197393833101</v>
      </c>
      <c r="H177" s="80" t="s">
        <v>33</v>
      </c>
    </row>
    <row r="178" spans="1:8" s="212" customFormat="1">
      <c r="A178" s="80" t="s">
        <v>1508</v>
      </c>
      <c r="B178" s="80" t="s">
        <v>962</v>
      </c>
      <c r="C178" s="80" t="s">
        <v>963</v>
      </c>
      <c r="D178" s="81">
        <v>3.7339999999999998E-2</v>
      </c>
      <c r="E178" s="81">
        <v>-0.24845</v>
      </c>
      <c r="F178" s="80" t="s">
        <v>1475</v>
      </c>
      <c r="G178" s="81">
        <v>0.52351432947810095</v>
      </c>
      <c r="H178" s="80" t="s">
        <v>33</v>
      </c>
    </row>
    <row r="179" spans="1:8" s="212" customFormat="1">
      <c r="A179" s="80" t="s">
        <v>1508</v>
      </c>
      <c r="B179" s="80" t="s">
        <v>1042</v>
      </c>
      <c r="C179" s="80" t="s">
        <v>1043</v>
      </c>
      <c r="D179" s="81">
        <v>2.41E-2</v>
      </c>
      <c r="E179" s="81">
        <v>-0.70962000000000003</v>
      </c>
      <c r="F179" s="80" t="s">
        <v>1475</v>
      </c>
      <c r="G179" s="81">
        <v>0.52106503577744701</v>
      </c>
      <c r="H179" s="80" t="s">
        <v>33</v>
      </c>
    </row>
    <row r="180" spans="1:8" s="212" customFormat="1">
      <c r="A180" s="80" t="s">
        <v>1510</v>
      </c>
      <c r="B180" s="80" t="s">
        <v>896</v>
      </c>
      <c r="C180" s="80" t="s">
        <v>897</v>
      </c>
      <c r="D180" s="81">
        <v>2.052E-2</v>
      </c>
      <c r="E180" s="81">
        <v>0.19736000000000001</v>
      </c>
      <c r="F180" s="80" t="s">
        <v>1475</v>
      </c>
      <c r="G180" s="81">
        <v>0.52040276452001999</v>
      </c>
      <c r="H180" s="80" t="s">
        <v>33</v>
      </c>
    </row>
    <row r="181" spans="1:8" s="212" customFormat="1">
      <c r="A181" s="80" t="s">
        <v>1508</v>
      </c>
      <c r="B181" s="80" t="s">
        <v>886</v>
      </c>
      <c r="C181" s="80" t="s">
        <v>887</v>
      </c>
      <c r="D181" s="81">
        <v>1.349E-2</v>
      </c>
      <c r="E181" s="81">
        <v>-0.57237000000000005</v>
      </c>
      <c r="F181" s="80" t="s">
        <v>1475</v>
      </c>
      <c r="G181" s="81">
        <v>0.51910227096144002</v>
      </c>
      <c r="H181" s="80" t="s">
        <v>33</v>
      </c>
    </row>
    <row r="182" spans="1:8" s="212" customFormat="1">
      <c r="A182" s="80" t="s">
        <v>1508</v>
      </c>
      <c r="B182" s="80" t="s">
        <v>573</v>
      </c>
      <c r="C182" s="80" t="s">
        <v>574</v>
      </c>
      <c r="D182" s="81">
        <v>5.13E-3</v>
      </c>
      <c r="E182" s="81">
        <v>-0.72543999999999997</v>
      </c>
      <c r="F182" s="80" t="s">
        <v>1475</v>
      </c>
      <c r="G182" s="81">
        <v>0.517555738080967</v>
      </c>
      <c r="H182" s="80" t="s">
        <v>33</v>
      </c>
    </row>
    <row r="183" spans="1:8" s="212" customFormat="1">
      <c r="A183" s="80" t="s">
        <v>1510</v>
      </c>
      <c r="B183" s="80" t="s">
        <v>647</v>
      </c>
      <c r="C183" s="80" t="s">
        <v>648</v>
      </c>
      <c r="D183" s="81">
        <v>-1.6199999999999999E-3</v>
      </c>
      <c r="E183" s="81">
        <v>1.4402600000000001</v>
      </c>
      <c r="F183" s="80" t="s">
        <v>1511</v>
      </c>
      <c r="G183" s="81">
        <v>0.51630704227436497</v>
      </c>
      <c r="H183" s="80" t="s">
        <v>33</v>
      </c>
    </row>
    <row r="184" spans="1:8" s="212" customFormat="1">
      <c r="A184" s="80" t="s">
        <v>1508</v>
      </c>
      <c r="B184" s="80" t="s">
        <v>1198</v>
      </c>
      <c r="C184" s="80" t="s">
        <v>1199</v>
      </c>
      <c r="D184" s="81">
        <v>-4.8900000000000002E-3</v>
      </c>
      <c r="E184" s="81">
        <v>-0.49507000000000001</v>
      </c>
      <c r="F184" s="80" t="s">
        <v>1475</v>
      </c>
      <c r="G184" s="81">
        <v>0.51570211852805603</v>
      </c>
      <c r="H184" s="80" t="s">
        <v>33</v>
      </c>
    </row>
    <row r="185" spans="1:8" s="212" customFormat="1">
      <c r="A185" s="80" t="s">
        <v>1510</v>
      </c>
      <c r="B185" s="80" t="s">
        <v>456</v>
      </c>
      <c r="C185" s="80" t="s">
        <v>457</v>
      </c>
      <c r="D185" s="81">
        <v>-1.3089999999999999E-2</v>
      </c>
      <c r="E185" s="81">
        <v>-1.22464</v>
      </c>
      <c r="F185" s="80" t="s">
        <v>1475</v>
      </c>
      <c r="G185" s="81">
        <v>0.51418518436299898</v>
      </c>
      <c r="H185" s="80" t="s">
        <v>33</v>
      </c>
    </row>
    <row r="186" spans="1:8" s="212" customFormat="1">
      <c r="A186" s="80" t="s">
        <v>1510</v>
      </c>
      <c r="B186" s="80" t="s">
        <v>744</v>
      </c>
      <c r="C186" s="80" t="s">
        <v>745</v>
      </c>
      <c r="D186" s="81">
        <v>-1.34E-2</v>
      </c>
      <c r="E186" s="81">
        <v>0.16664000000000001</v>
      </c>
      <c r="F186" s="80" t="s">
        <v>1511</v>
      </c>
      <c r="G186" s="81">
        <v>0.51412783685188101</v>
      </c>
      <c r="H186" s="80" t="s">
        <v>33</v>
      </c>
    </row>
    <row r="187" spans="1:8" s="212" customFormat="1">
      <c r="A187" s="80" t="s">
        <v>1508</v>
      </c>
      <c r="B187" s="80" t="s">
        <v>658</v>
      </c>
      <c r="C187" s="80" t="s">
        <v>659</v>
      </c>
      <c r="D187" s="81">
        <v>-1.9199999999999998E-2</v>
      </c>
      <c r="E187" s="81">
        <v>-0.58145000000000002</v>
      </c>
      <c r="F187" s="80" t="s">
        <v>1475</v>
      </c>
      <c r="G187" s="81">
        <v>0.51305488341806005</v>
      </c>
      <c r="H187" s="80" t="s">
        <v>33</v>
      </c>
    </row>
    <row r="188" spans="1:8" s="212" customFormat="1">
      <c r="A188" s="80" t="s">
        <v>1508</v>
      </c>
      <c r="B188" s="80" t="s">
        <v>189</v>
      </c>
      <c r="C188" s="80" t="s">
        <v>190</v>
      </c>
      <c r="D188" s="81">
        <v>-2.8719999999999999E-2</v>
      </c>
      <c r="E188" s="81">
        <v>9.9699999999999997E-3</v>
      </c>
      <c r="F188" s="80" t="s">
        <v>1475</v>
      </c>
      <c r="G188" s="81">
        <v>0.51129375985082204</v>
      </c>
      <c r="H188" s="80" t="s">
        <v>33</v>
      </c>
    </row>
    <row r="189" spans="1:8" s="212" customFormat="1">
      <c r="A189" s="80" t="s">
        <v>1508</v>
      </c>
      <c r="B189" s="80" t="s">
        <v>884</v>
      </c>
      <c r="C189" s="80" t="s">
        <v>885</v>
      </c>
      <c r="D189" s="81">
        <v>-3.1220000000000001E-2</v>
      </c>
      <c r="E189" s="81">
        <v>-1.16934</v>
      </c>
      <c r="F189" s="80" t="s">
        <v>1475</v>
      </c>
      <c r="G189" s="81">
        <v>0.51083127992245103</v>
      </c>
      <c r="H189" s="80" t="s">
        <v>33</v>
      </c>
    </row>
    <row r="190" spans="1:8" s="212" customFormat="1">
      <c r="A190" s="80" t="s">
        <v>1510</v>
      </c>
      <c r="B190" s="80" t="s">
        <v>1203</v>
      </c>
      <c r="C190" s="80" t="s">
        <v>1204</v>
      </c>
      <c r="D190" s="81">
        <v>-3.9469999999999998E-2</v>
      </c>
      <c r="E190" s="81">
        <v>2.3305400000000001</v>
      </c>
      <c r="F190" s="80" t="s">
        <v>1511</v>
      </c>
      <c r="G190" s="81">
        <v>0.50930509615882702</v>
      </c>
      <c r="H190" s="80" t="s">
        <v>33</v>
      </c>
    </row>
    <row r="191" spans="1:8" s="212" customFormat="1">
      <c r="A191" s="80" t="s">
        <v>1508</v>
      </c>
      <c r="B191" s="80" t="s">
        <v>544</v>
      </c>
      <c r="C191" s="80" t="s">
        <v>545</v>
      </c>
      <c r="D191" s="81">
        <v>-4.9739999999999999E-2</v>
      </c>
      <c r="E191" s="81">
        <v>-0.24767</v>
      </c>
      <c r="F191" s="80" t="s">
        <v>1475</v>
      </c>
      <c r="G191" s="81">
        <v>0.50740522861307802</v>
      </c>
      <c r="H191" s="80" t="s">
        <v>33</v>
      </c>
    </row>
    <row r="192" spans="1:8" s="212" customFormat="1">
      <c r="A192" s="80" t="s">
        <v>1510</v>
      </c>
      <c r="B192" s="80" t="s">
        <v>1211</v>
      </c>
      <c r="C192" s="80" t="s">
        <v>1212</v>
      </c>
      <c r="D192" s="81">
        <v>-5.7869999999999998E-2</v>
      </c>
      <c r="E192" s="81">
        <v>0.30177999999999999</v>
      </c>
      <c r="F192" s="80" t="s">
        <v>1511</v>
      </c>
      <c r="G192" s="81">
        <v>0.50590124388601498</v>
      </c>
      <c r="H192" s="80" t="s">
        <v>33</v>
      </c>
    </row>
    <row r="193" spans="1:8" s="212" customFormat="1">
      <c r="A193" s="80" t="s">
        <v>1510</v>
      </c>
      <c r="B193" s="80" t="s">
        <v>964</v>
      </c>
      <c r="C193" s="80" t="s">
        <v>965</v>
      </c>
      <c r="D193" s="81">
        <v>-5.8069999999999997E-2</v>
      </c>
      <c r="E193" s="81">
        <v>1.0646599999999999</v>
      </c>
      <c r="F193" s="80" t="s">
        <v>1511</v>
      </c>
      <c r="G193" s="81">
        <v>0.50586424549174602</v>
      </c>
      <c r="H193" s="80" t="s">
        <v>33</v>
      </c>
    </row>
    <row r="194" spans="1:8" s="212" customFormat="1">
      <c r="A194" s="80" t="s">
        <v>1507</v>
      </c>
      <c r="B194" s="80" t="s">
        <v>297</v>
      </c>
      <c r="C194" s="80" t="s">
        <v>1882</v>
      </c>
      <c r="D194" s="81">
        <v>-6.0630000000000003E-2</v>
      </c>
      <c r="E194" s="81">
        <v>-0.4083</v>
      </c>
      <c r="F194" s="80" t="s">
        <v>1475</v>
      </c>
      <c r="G194" s="81">
        <v>0.50539066604509397</v>
      </c>
      <c r="H194" s="80" t="s">
        <v>33</v>
      </c>
    </row>
    <row r="195" spans="1:8" s="212" customFormat="1">
      <c r="A195" s="80" t="s">
        <v>1510</v>
      </c>
      <c r="B195" s="80" t="s">
        <v>1196</v>
      </c>
      <c r="C195" s="80" t="s">
        <v>1197</v>
      </c>
      <c r="D195" s="81">
        <v>-6.7199999999999996E-2</v>
      </c>
      <c r="E195" s="81">
        <v>0.98917999999999995</v>
      </c>
      <c r="F195" s="80" t="s">
        <v>1511</v>
      </c>
      <c r="G195" s="81">
        <v>0.50417526879333396</v>
      </c>
      <c r="H195" s="80" t="s">
        <v>33</v>
      </c>
    </row>
    <row r="196" spans="1:8" s="212" customFormat="1">
      <c r="A196" s="80" t="s">
        <v>1510</v>
      </c>
      <c r="B196" s="80" t="s">
        <v>381</v>
      </c>
      <c r="C196" s="80" t="s">
        <v>382</v>
      </c>
      <c r="D196" s="81">
        <v>-6.9159999999999999E-2</v>
      </c>
      <c r="E196" s="81">
        <v>1.0291399999999999</v>
      </c>
      <c r="F196" s="80" t="s">
        <v>1511</v>
      </c>
      <c r="G196" s="81">
        <v>0.50381268452949102</v>
      </c>
      <c r="H196" s="80" t="s">
        <v>33</v>
      </c>
    </row>
    <row r="197" spans="1:8" s="212" customFormat="1">
      <c r="A197" s="80" t="s">
        <v>1509</v>
      </c>
      <c r="B197" s="80" t="s">
        <v>241</v>
      </c>
      <c r="C197" s="80" t="s">
        <v>242</v>
      </c>
      <c r="D197" s="81">
        <v>-6.9440000000000002E-2</v>
      </c>
      <c r="E197" s="81">
        <v>-0.44377</v>
      </c>
      <c r="F197" s="80" t="s">
        <v>1475</v>
      </c>
      <c r="G197" s="81">
        <v>0.50376088677751396</v>
      </c>
      <c r="H197" s="80" t="s">
        <v>33</v>
      </c>
    </row>
    <row r="198" spans="1:8" s="212" customFormat="1">
      <c r="A198" s="80" t="s">
        <v>1510</v>
      </c>
      <c r="B198" s="80" t="s">
        <v>217</v>
      </c>
      <c r="C198" s="80" t="s">
        <v>218</v>
      </c>
      <c r="D198" s="81">
        <v>-7.0000000000000007E-2</v>
      </c>
      <c r="E198" s="81">
        <v>0.12572</v>
      </c>
      <c r="F198" s="80" t="s">
        <v>1475</v>
      </c>
      <c r="G198" s="81">
        <v>0.50365729127355896</v>
      </c>
      <c r="H198" s="80" t="s">
        <v>33</v>
      </c>
    </row>
    <row r="199" spans="1:8" s="212" customFormat="1">
      <c r="A199" s="80" t="s">
        <v>1510</v>
      </c>
      <c r="B199" s="80" t="s">
        <v>479</v>
      </c>
      <c r="C199" s="80" t="s">
        <v>480</v>
      </c>
      <c r="D199" s="81">
        <v>-7.1749999999999994E-2</v>
      </c>
      <c r="E199" s="81">
        <v>0.34884999999999999</v>
      </c>
      <c r="F199" s="80" t="s">
        <v>1511</v>
      </c>
      <c r="G199" s="81">
        <v>0.50333355532369894</v>
      </c>
      <c r="H199" s="80" t="s">
        <v>33</v>
      </c>
    </row>
    <row r="200" spans="1:8" s="212" customFormat="1">
      <c r="A200" s="80" t="s">
        <v>1510</v>
      </c>
      <c r="B200" s="80" t="s">
        <v>948</v>
      </c>
      <c r="C200" s="80" t="s">
        <v>949</v>
      </c>
      <c r="D200" s="81">
        <v>-7.2550000000000003E-2</v>
      </c>
      <c r="E200" s="81">
        <v>-0.74151999999999996</v>
      </c>
      <c r="F200" s="80" t="s">
        <v>1475</v>
      </c>
      <c r="G200" s="81">
        <v>0.50318556174661999</v>
      </c>
      <c r="H200" s="80" t="s">
        <v>33</v>
      </c>
    </row>
    <row r="201" spans="1:8" s="212" customFormat="1">
      <c r="A201" s="80" t="s">
        <v>1514</v>
      </c>
      <c r="B201" s="80" t="s">
        <v>1310</v>
      </c>
      <c r="C201" s="80" t="s">
        <v>1311</v>
      </c>
      <c r="D201" s="81">
        <v>-8.0549999999999997E-2</v>
      </c>
      <c r="E201" s="81">
        <v>-0.99673999999999996</v>
      </c>
      <c r="F201" s="80" t="s">
        <v>1475</v>
      </c>
      <c r="G201" s="81">
        <v>0.50170562597583301</v>
      </c>
      <c r="H201" s="80" t="s">
        <v>33</v>
      </c>
    </row>
    <row r="202" spans="1:8" s="212" customFormat="1">
      <c r="A202" s="80" t="s">
        <v>1513</v>
      </c>
      <c r="B202" s="80" t="s">
        <v>1312</v>
      </c>
      <c r="C202" s="80" t="s">
        <v>1952</v>
      </c>
      <c r="D202" s="81">
        <v>-8.7830000000000005E-2</v>
      </c>
      <c r="E202" s="81">
        <v>-1.62269</v>
      </c>
      <c r="F202" s="80" t="s">
        <v>1475</v>
      </c>
      <c r="G202" s="81">
        <v>0.50035888442441601</v>
      </c>
      <c r="H202" s="80" t="s">
        <v>33</v>
      </c>
    </row>
    <row r="203" spans="1:8" s="212" customFormat="1">
      <c r="A203" s="80" t="s">
        <v>1506</v>
      </c>
      <c r="B203" s="80" t="s">
        <v>754</v>
      </c>
      <c r="C203" s="80" t="s">
        <v>755</v>
      </c>
      <c r="D203" s="81">
        <v>-8.9760000000000006E-2</v>
      </c>
      <c r="E203" s="81">
        <v>0.40816000000000002</v>
      </c>
      <c r="F203" s="80" t="s">
        <v>1511</v>
      </c>
      <c r="G203" s="81">
        <v>0.50000184991971397</v>
      </c>
      <c r="H203" s="80" t="s">
        <v>33</v>
      </c>
    </row>
    <row r="204" spans="1:8" s="212" customFormat="1">
      <c r="A204" s="80" t="s">
        <v>1508</v>
      </c>
      <c r="B204" s="80" t="s">
        <v>780</v>
      </c>
      <c r="C204" s="80" t="s">
        <v>781</v>
      </c>
      <c r="D204" s="81">
        <v>-9.1399999999999995E-2</v>
      </c>
      <c r="E204" s="81">
        <v>-1.0794900000000001</v>
      </c>
      <c r="F204" s="80" t="s">
        <v>1475</v>
      </c>
      <c r="G204" s="81">
        <v>0.49969846308670202</v>
      </c>
      <c r="H204" s="80" t="s">
        <v>33</v>
      </c>
    </row>
    <row r="205" spans="1:8" s="212" customFormat="1">
      <c r="A205" s="80" t="s">
        <v>1510</v>
      </c>
      <c r="B205" s="80" t="s">
        <v>491</v>
      </c>
      <c r="C205" s="80" t="s">
        <v>492</v>
      </c>
      <c r="D205" s="81">
        <v>-9.3280000000000002E-2</v>
      </c>
      <c r="E205" s="81">
        <v>1.3524400000000001</v>
      </c>
      <c r="F205" s="80" t="s">
        <v>1511</v>
      </c>
      <c r="G205" s="81">
        <v>0.499350678180567</v>
      </c>
      <c r="H205" s="80" t="s">
        <v>33</v>
      </c>
    </row>
    <row r="206" spans="1:8" s="212" customFormat="1">
      <c r="A206" s="80" t="s">
        <v>1510</v>
      </c>
      <c r="B206" s="80" t="s">
        <v>1072</v>
      </c>
      <c r="C206" s="80" t="s">
        <v>1936</v>
      </c>
      <c r="D206" s="81">
        <v>-9.4719999999999999E-2</v>
      </c>
      <c r="E206" s="81">
        <v>-0.76776999999999995</v>
      </c>
      <c r="F206" s="80" t="s">
        <v>1475</v>
      </c>
      <c r="G206" s="81">
        <v>0.499084289741825</v>
      </c>
      <c r="H206" s="80" t="s">
        <v>33</v>
      </c>
    </row>
    <row r="207" spans="1:8" s="212" customFormat="1">
      <c r="A207" s="80" t="s">
        <v>1510</v>
      </c>
      <c r="B207" s="80" t="s">
        <v>1115</v>
      </c>
      <c r="C207" s="80" t="s">
        <v>1116</v>
      </c>
      <c r="D207" s="81">
        <v>-9.7540000000000002E-2</v>
      </c>
      <c r="E207" s="81">
        <v>5.3929999999999999E-2</v>
      </c>
      <c r="F207" s="80" t="s">
        <v>1511</v>
      </c>
      <c r="G207" s="81">
        <v>0.498562612382623</v>
      </c>
      <c r="H207" s="80" t="s">
        <v>33</v>
      </c>
    </row>
    <row r="208" spans="1:8" s="212" customFormat="1">
      <c r="A208" s="80" t="s">
        <v>1510</v>
      </c>
      <c r="B208" s="80" t="s">
        <v>1182</v>
      </c>
      <c r="C208" s="80" t="s">
        <v>1183</v>
      </c>
      <c r="D208" s="81">
        <v>-0.10023</v>
      </c>
      <c r="E208" s="81">
        <v>0.66029000000000004</v>
      </c>
      <c r="F208" s="80" t="s">
        <v>1511</v>
      </c>
      <c r="G208" s="81">
        <v>0.49806498397969501</v>
      </c>
      <c r="H208" s="80" t="s">
        <v>33</v>
      </c>
    </row>
    <row r="209" spans="1:8" s="212" customFormat="1">
      <c r="A209" s="80" t="s">
        <v>1510</v>
      </c>
      <c r="B209" s="80" t="s">
        <v>1109</v>
      </c>
      <c r="C209" s="80" t="s">
        <v>1110</v>
      </c>
      <c r="D209" s="81">
        <v>-0.10306999999999999</v>
      </c>
      <c r="E209" s="81">
        <v>-0.52922999999999998</v>
      </c>
      <c r="F209" s="80" t="s">
        <v>1475</v>
      </c>
      <c r="G209" s="81">
        <v>0.49753960678106601</v>
      </c>
      <c r="H209" s="80" t="s">
        <v>33</v>
      </c>
    </row>
    <row r="210" spans="1:8" s="212" customFormat="1">
      <c r="A210" s="80" t="s">
        <v>1508</v>
      </c>
      <c r="B210" s="80" t="s">
        <v>1360</v>
      </c>
      <c r="C210" s="80" t="s">
        <v>1361</v>
      </c>
      <c r="D210" s="81">
        <v>-0.10712000000000001</v>
      </c>
      <c r="E210" s="81">
        <v>-0.31631999999999999</v>
      </c>
      <c r="F210" s="80" t="s">
        <v>1475</v>
      </c>
      <c r="G210" s="81">
        <v>0.49679038929710501</v>
      </c>
      <c r="H210" s="80" t="s">
        <v>33</v>
      </c>
    </row>
    <row r="211" spans="1:8" s="212" customFormat="1">
      <c r="A211" s="80" t="s">
        <v>1510</v>
      </c>
      <c r="B211" s="80" t="s">
        <v>1407</v>
      </c>
      <c r="C211" s="80" t="s">
        <v>1408</v>
      </c>
      <c r="D211" s="81">
        <v>-0.10897999999999999</v>
      </c>
      <c r="E211" s="81">
        <v>2.5918100000000002</v>
      </c>
      <c r="F211" s="80" t="s">
        <v>1511</v>
      </c>
      <c r="G211" s="81">
        <v>0.49644630423039598</v>
      </c>
      <c r="H211" s="80" t="s">
        <v>33</v>
      </c>
    </row>
    <row r="212" spans="1:8" s="212" customFormat="1">
      <c r="A212" s="80" t="s">
        <v>1510</v>
      </c>
      <c r="B212" s="80" t="s">
        <v>155</v>
      </c>
      <c r="C212" s="80" t="s">
        <v>1866</v>
      </c>
      <c r="D212" s="81">
        <v>-0.11162</v>
      </c>
      <c r="E212" s="81">
        <v>-0.33277000000000001</v>
      </c>
      <c r="F212" s="80" t="s">
        <v>1475</v>
      </c>
      <c r="G212" s="81">
        <v>0.49595792542603701</v>
      </c>
      <c r="H212" s="80" t="s">
        <v>33</v>
      </c>
    </row>
    <row r="213" spans="1:8" s="212" customFormat="1">
      <c r="A213" s="80" t="s">
        <v>1510</v>
      </c>
      <c r="B213" s="80" t="s">
        <v>977</v>
      </c>
      <c r="C213" s="80" t="s">
        <v>978</v>
      </c>
      <c r="D213" s="81">
        <v>-0.12669</v>
      </c>
      <c r="E213" s="81">
        <v>0.67306999999999995</v>
      </c>
      <c r="F213" s="80" t="s">
        <v>1511</v>
      </c>
      <c r="G213" s="81">
        <v>0.49317009641781601</v>
      </c>
      <c r="H213" s="80" t="s">
        <v>33</v>
      </c>
    </row>
    <row r="214" spans="1:8" s="212" customFormat="1">
      <c r="A214" s="80" t="s">
        <v>1510</v>
      </c>
      <c r="B214" s="80" t="s">
        <v>179</v>
      </c>
      <c r="C214" s="80" t="s">
        <v>180</v>
      </c>
      <c r="D214" s="81">
        <v>-0.1351</v>
      </c>
      <c r="E214" s="81">
        <v>1.0855300000000001</v>
      </c>
      <c r="F214" s="80" t="s">
        <v>1511</v>
      </c>
      <c r="G214" s="81">
        <v>0.49161431393877503</v>
      </c>
      <c r="H214" s="80" t="s">
        <v>33</v>
      </c>
    </row>
    <row r="215" spans="1:8" s="212" customFormat="1">
      <c r="A215" s="80" t="s">
        <v>1514</v>
      </c>
      <c r="B215" s="80" t="s">
        <v>1409</v>
      </c>
      <c r="C215" s="80" t="s">
        <v>1970</v>
      </c>
      <c r="D215" s="81">
        <v>-0.13911000000000001</v>
      </c>
      <c r="E215" s="81">
        <v>-1.10633</v>
      </c>
      <c r="F215" s="80" t="s">
        <v>1475</v>
      </c>
      <c r="G215" s="81">
        <v>0.49087249613366801</v>
      </c>
      <c r="H215" s="80" t="s">
        <v>33</v>
      </c>
    </row>
    <row r="216" spans="1:8" s="212" customFormat="1">
      <c r="A216" s="80" t="s">
        <v>1514</v>
      </c>
      <c r="B216" s="80" t="s">
        <v>591</v>
      </c>
      <c r="C216" s="80" t="s">
        <v>592</v>
      </c>
      <c r="D216" s="81">
        <v>-0.15709999999999999</v>
      </c>
      <c r="E216" s="81">
        <v>-1.704</v>
      </c>
      <c r="F216" s="80" t="s">
        <v>1475</v>
      </c>
      <c r="G216" s="81">
        <v>0.48754449056910898</v>
      </c>
      <c r="H216" s="80" t="s">
        <v>33</v>
      </c>
    </row>
    <row r="217" spans="1:8" s="212" customFormat="1">
      <c r="A217" s="80" t="s">
        <v>1514</v>
      </c>
      <c r="B217" s="80" t="s">
        <v>1213</v>
      </c>
      <c r="C217" s="80" t="s">
        <v>1214</v>
      </c>
      <c r="D217" s="81">
        <v>-0.16136</v>
      </c>
      <c r="E217" s="81">
        <v>-0.83914999999999995</v>
      </c>
      <c r="F217" s="80" t="s">
        <v>1475</v>
      </c>
      <c r="G217" s="81">
        <v>0.48675642477116499</v>
      </c>
      <c r="H217" s="80" t="s">
        <v>33</v>
      </c>
    </row>
    <row r="218" spans="1:8" s="212" customFormat="1">
      <c r="A218" s="80" t="s">
        <v>1514</v>
      </c>
      <c r="B218" s="80" t="s">
        <v>460</v>
      </c>
      <c r="C218" s="80" t="s">
        <v>1595</v>
      </c>
      <c r="D218" s="81">
        <v>-0.19137999999999999</v>
      </c>
      <c r="E218" s="81">
        <v>-0.97751999999999994</v>
      </c>
      <c r="F218" s="80" t="s">
        <v>1475</v>
      </c>
      <c r="G218" s="81">
        <v>0.48120296579128502</v>
      </c>
      <c r="H218" s="80" t="s">
        <v>33</v>
      </c>
    </row>
    <row r="219" spans="1:8" s="212" customFormat="1">
      <c r="A219" s="80" t="s">
        <v>1508</v>
      </c>
      <c r="B219" s="80" t="s">
        <v>609</v>
      </c>
      <c r="C219" s="80" t="s">
        <v>610</v>
      </c>
      <c r="D219" s="81">
        <v>-0.19203000000000001</v>
      </c>
      <c r="E219" s="81">
        <v>-1.0572900000000001</v>
      </c>
      <c r="F219" s="80" t="s">
        <v>1475</v>
      </c>
      <c r="G219" s="81">
        <v>0.48108272100990801</v>
      </c>
      <c r="H219" s="80" t="s">
        <v>33</v>
      </c>
    </row>
    <row r="220" spans="1:8" s="212" customFormat="1">
      <c r="A220" s="80" t="s">
        <v>1510</v>
      </c>
      <c r="B220" s="80" t="s">
        <v>1038</v>
      </c>
      <c r="C220" s="80" t="s">
        <v>1039</v>
      </c>
      <c r="D220" s="81">
        <v>-0.19420000000000001</v>
      </c>
      <c r="E220" s="81">
        <v>-9.4759999999999997E-2</v>
      </c>
      <c r="F220" s="80" t="s">
        <v>1475</v>
      </c>
      <c r="G220" s="81">
        <v>0.48068128843208202</v>
      </c>
      <c r="H220" s="80" t="s">
        <v>33</v>
      </c>
    </row>
    <row r="221" spans="1:8" s="212" customFormat="1">
      <c r="A221" s="80" t="s">
        <v>1510</v>
      </c>
      <c r="B221" s="80" t="s">
        <v>588</v>
      </c>
      <c r="C221" s="80" t="s">
        <v>589</v>
      </c>
      <c r="D221" s="81">
        <v>-0.21451999999999999</v>
      </c>
      <c r="E221" s="81">
        <v>0.77985000000000004</v>
      </c>
      <c r="F221" s="80" t="s">
        <v>1511</v>
      </c>
      <c r="G221" s="81">
        <v>0.47692225157428197</v>
      </c>
      <c r="H221" s="80" t="s">
        <v>33</v>
      </c>
    </row>
    <row r="222" spans="1:8" s="212" customFormat="1">
      <c r="A222" s="80" t="s">
        <v>1509</v>
      </c>
      <c r="B222" s="80" t="s">
        <v>1340</v>
      </c>
      <c r="C222" s="80" t="s">
        <v>1341</v>
      </c>
      <c r="D222" s="81">
        <v>-0.21468999999999999</v>
      </c>
      <c r="E222" s="81">
        <v>1.27844</v>
      </c>
      <c r="F222" s="80" t="s">
        <v>1511</v>
      </c>
      <c r="G222" s="81">
        <v>0.47689080293915198</v>
      </c>
      <c r="H222" s="80" t="s">
        <v>33</v>
      </c>
    </row>
    <row r="223" spans="1:8" s="212" customFormat="1">
      <c r="A223" s="80" t="s">
        <v>1508</v>
      </c>
      <c r="B223" s="80" t="s">
        <v>620</v>
      </c>
      <c r="C223" s="80" t="s">
        <v>621</v>
      </c>
      <c r="D223" s="81">
        <v>-0.22226000000000001</v>
      </c>
      <c r="E223" s="81">
        <v>1.226E-2</v>
      </c>
      <c r="F223" s="80" t="s">
        <v>1517</v>
      </c>
      <c r="G223" s="81">
        <v>0.475490413716045</v>
      </c>
      <c r="H223" s="80" t="s">
        <v>33</v>
      </c>
    </row>
    <row r="224" spans="1:8" s="212" customFormat="1">
      <c r="A224" s="80" t="s">
        <v>1510</v>
      </c>
      <c r="B224" s="80" t="s">
        <v>541</v>
      </c>
      <c r="C224" s="80" t="s">
        <v>542</v>
      </c>
      <c r="D224" s="81">
        <v>-0.22325999999999999</v>
      </c>
      <c r="E224" s="81">
        <v>-0.21737999999999999</v>
      </c>
      <c r="F224" s="80" t="s">
        <v>1475</v>
      </c>
      <c r="G224" s="81">
        <v>0.47530542174469598</v>
      </c>
      <c r="H224" s="80" t="s">
        <v>33</v>
      </c>
    </row>
    <row r="225" spans="1:8" s="212" customFormat="1">
      <c r="A225" s="80" t="s">
        <v>1510</v>
      </c>
      <c r="B225" s="80" t="s">
        <v>1055</v>
      </c>
      <c r="C225" s="80" t="s">
        <v>1056</v>
      </c>
      <c r="D225" s="81">
        <v>-0.24138000000000001</v>
      </c>
      <c r="E225" s="81">
        <v>7.6299999999999996E-3</v>
      </c>
      <c r="F225" s="80" t="s">
        <v>1475</v>
      </c>
      <c r="G225" s="81">
        <v>0.471953367223862</v>
      </c>
      <c r="H225" s="80" t="s">
        <v>33</v>
      </c>
    </row>
    <row r="226" spans="1:8" s="212" customFormat="1">
      <c r="A226" s="80" t="s">
        <v>1510</v>
      </c>
      <c r="B226" s="80" t="s">
        <v>1337</v>
      </c>
      <c r="C226" s="80" t="s">
        <v>1338</v>
      </c>
      <c r="D226" s="81">
        <v>-0.25176999999999999</v>
      </c>
      <c r="E226" s="81">
        <v>0.95362999999999998</v>
      </c>
      <c r="F226" s="80" t="s">
        <v>1511</v>
      </c>
      <c r="G226" s="81">
        <v>0.47003130064155202</v>
      </c>
      <c r="H226" s="80" t="s">
        <v>33</v>
      </c>
    </row>
    <row r="227" spans="1:8" s="212" customFormat="1">
      <c r="A227" s="80" t="s">
        <v>1510</v>
      </c>
      <c r="B227" s="80" t="s">
        <v>1236</v>
      </c>
      <c r="C227" s="80" t="s">
        <v>1237</v>
      </c>
      <c r="D227" s="81">
        <v>-0.26683000000000001</v>
      </c>
      <c r="E227" s="81">
        <v>1.5455399999999999</v>
      </c>
      <c r="F227" s="80" t="s">
        <v>1511</v>
      </c>
      <c r="G227" s="81">
        <v>0.46724532155304499</v>
      </c>
      <c r="H227" s="80" t="s">
        <v>33</v>
      </c>
    </row>
    <row r="228" spans="1:8" s="212" customFormat="1">
      <c r="A228" s="80" t="s">
        <v>1514</v>
      </c>
      <c r="B228" s="80" t="s">
        <v>1518</v>
      </c>
      <c r="C228" s="80" t="s">
        <v>111</v>
      </c>
      <c r="D228" s="81">
        <v>-0.27789999999999998</v>
      </c>
      <c r="E228" s="81">
        <v>-1.71729</v>
      </c>
      <c r="F228" s="80" t="s">
        <v>1475</v>
      </c>
      <c r="G228" s="81">
        <v>0.46519746043021698</v>
      </c>
      <c r="H228" s="80" t="s">
        <v>33</v>
      </c>
    </row>
    <row r="229" spans="1:8" s="212" customFormat="1">
      <c r="A229" s="80" t="s">
        <v>1510</v>
      </c>
      <c r="B229" s="80" t="s">
        <v>1155</v>
      </c>
      <c r="C229" s="80" t="s">
        <v>1156</v>
      </c>
      <c r="D229" s="81">
        <v>-0.27822000000000002</v>
      </c>
      <c r="E229" s="81">
        <v>0.80420999999999998</v>
      </c>
      <c r="F229" s="80" t="s">
        <v>1511</v>
      </c>
      <c r="G229" s="81">
        <v>0.46513826299938599</v>
      </c>
      <c r="H229" s="80" t="s">
        <v>33</v>
      </c>
    </row>
    <row r="230" spans="1:8" s="212" customFormat="1">
      <c r="A230" s="80" t="s">
        <v>1508</v>
      </c>
      <c r="B230" s="80" t="s">
        <v>165</v>
      </c>
      <c r="C230" s="80" t="s">
        <v>166</v>
      </c>
      <c r="D230" s="81">
        <v>-0.28011999999999998</v>
      </c>
      <c r="E230" s="81">
        <v>-0.87075999999999998</v>
      </c>
      <c r="F230" s="80" t="s">
        <v>1475</v>
      </c>
      <c r="G230" s="81">
        <v>0.46478677825382397</v>
      </c>
      <c r="H230" s="80" t="s">
        <v>33</v>
      </c>
    </row>
    <row r="231" spans="1:8" s="212" customFormat="1">
      <c r="A231" s="80" t="s">
        <v>1510</v>
      </c>
      <c r="B231" s="80" t="s">
        <v>413</v>
      </c>
      <c r="C231" s="80" t="s">
        <v>414</v>
      </c>
      <c r="D231" s="81">
        <v>-0.28443000000000002</v>
      </c>
      <c r="E231" s="81">
        <v>0.50112999999999996</v>
      </c>
      <c r="F231" s="80" t="s">
        <v>1511</v>
      </c>
      <c r="G231" s="81">
        <v>0.46398946285731202</v>
      </c>
      <c r="H231" s="80" t="s">
        <v>33</v>
      </c>
    </row>
    <row r="232" spans="1:8" s="212" customFormat="1">
      <c r="A232" s="80" t="s">
        <v>1506</v>
      </c>
      <c r="B232" s="80" t="s">
        <v>859</v>
      </c>
      <c r="C232" s="80" t="s">
        <v>860</v>
      </c>
      <c r="D232" s="81">
        <v>-0.28886000000000001</v>
      </c>
      <c r="E232" s="81">
        <v>0.75355000000000005</v>
      </c>
      <c r="F232" s="80" t="s">
        <v>1511</v>
      </c>
      <c r="G232" s="81">
        <v>0.46316994842423798</v>
      </c>
      <c r="H232" s="80" t="s">
        <v>33</v>
      </c>
    </row>
    <row r="233" spans="1:8" s="212" customFormat="1">
      <c r="A233" s="80" t="s">
        <v>1510</v>
      </c>
      <c r="B233" s="80" t="s">
        <v>183</v>
      </c>
      <c r="C233" s="80" t="s">
        <v>184</v>
      </c>
      <c r="D233" s="81">
        <v>-0.30614999999999998</v>
      </c>
      <c r="E233" s="81">
        <v>-0.30403000000000002</v>
      </c>
      <c r="F233" s="80" t="s">
        <v>1475</v>
      </c>
      <c r="G233" s="81">
        <v>0.45997143723962403</v>
      </c>
      <c r="H233" s="80" t="s">
        <v>33</v>
      </c>
    </row>
    <row r="234" spans="1:8" s="212" customFormat="1">
      <c r="A234" s="80" t="s">
        <v>1507</v>
      </c>
      <c r="B234" s="80" t="s">
        <v>226</v>
      </c>
      <c r="C234" s="80" t="s">
        <v>1868</v>
      </c>
      <c r="D234" s="81">
        <v>-0.30717</v>
      </c>
      <c r="E234" s="81">
        <v>-0.42165999999999998</v>
      </c>
      <c r="F234" s="80" t="s">
        <v>1475</v>
      </c>
      <c r="G234" s="81">
        <v>0.45978274542884801</v>
      </c>
      <c r="H234" s="80" t="s">
        <v>33</v>
      </c>
    </row>
    <row r="235" spans="1:8" s="212" customFormat="1">
      <c r="A235" s="80" t="s">
        <v>1510</v>
      </c>
      <c r="B235" s="80" t="s">
        <v>431</v>
      </c>
      <c r="C235" s="80" t="s">
        <v>432</v>
      </c>
      <c r="D235" s="81">
        <v>-0.31064999999999998</v>
      </c>
      <c r="E235" s="81">
        <v>0.37463000000000002</v>
      </c>
      <c r="F235" s="80" t="s">
        <v>1511</v>
      </c>
      <c r="G235" s="81">
        <v>0.45913897336855602</v>
      </c>
      <c r="H235" s="80" t="s">
        <v>33</v>
      </c>
    </row>
    <row r="236" spans="1:8" s="212" customFormat="1">
      <c r="A236" s="80" t="s">
        <v>1509</v>
      </c>
      <c r="B236" s="80" t="s">
        <v>235</v>
      </c>
      <c r="C236" s="80" t="s">
        <v>1872</v>
      </c>
      <c r="D236" s="81">
        <v>-0.32615</v>
      </c>
      <c r="E236" s="81">
        <v>-2.1498499999999998</v>
      </c>
      <c r="F236" s="80" t="s">
        <v>1475</v>
      </c>
      <c r="G236" s="81">
        <v>0.45627159781265503</v>
      </c>
      <c r="H236" s="80" t="s">
        <v>33</v>
      </c>
    </row>
    <row r="237" spans="1:8" s="212" customFormat="1">
      <c r="A237" s="80" t="s">
        <v>1513</v>
      </c>
      <c r="B237" s="80" t="s">
        <v>1324</v>
      </c>
      <c r="C237" s="80" t="s">
        <v>1955</v>
      </c>
      <c r="D237" s="81">
        <v>-0.33400000000000002</v>
      </c>
      <c r="E237" s="81">
        <v>-2.50543</v>
      </c>
      <c r="F237" s="80" t="s">
        <v>1475</v>
      </c>
      <c r="G237" s="81">
        <v>0.45481941083756999</v>
      </c>
      <c r="H237" s="80" t="s">
        <v>33</v>
      </c>
    </row>
    <row r="238" spans="1:8" s="212" customFormat="1">
      <c r="A238" s="80" t="s">
        <v>1510</v>
      </c>
      <c r="B238" s="80" t="s">
        <v>1145</v>
      </c>
      <c r="C238" s="80" t="s">
        <v>1146</v>
      </c>
      <c r="D238" s="81">
        <v>-0.34653</v>
      </c>
      <c r="E238" s="81">
        <v>0.24934000000000001</v>
      </c>
      <c r="F238" s="80" t="s">
        <v>1475</v>
      </c>
      <c r="G238" s="81">
        <v>0.45250146143657399</v>
      </c>
      <c r="H238" s="80" t="s">
        <v>1519</v>
      </c>
    </row>
    <row r="239" spans="1:8" s="212" customFormat="1">
      <c r="A239" s="80" t="s">
        <v>1508</v>
      </c>
      <c r="B239" s="80" t="s">
        <v>405</v>
      </c>
      <c r="C239" s="80" t="s">
        <v>1894</v>
      </c>
      <c r="D239" s="81">
        <v>-0.35260000000000002</v>
      </c>
      <c r="E239" s="81">
        <v>-0.98543000000000003</v>
      </c>
      <c r="F239" s="80" t="s">
        <v>1475</v>
      </c>
      <c r="G239" s="81">
        <v>0.451378560170489</v>
      </c>
      <c r="H239" s="80" t="s">
        <v>1519</v>
      </c>
    </row>
    <row r="240" spans="1:8" s="212" customFormat="1">
      <c r="A240" s="80" t="s">
        <v>1510</v>
      </c>
      <c r="B240" s="80" t="s">
        <v>994</v>
      </c>
      <c r="C240" s="80" t="s">
        <v>995</v>
      </c>
      <c r="D240" s="81">
        <v>-0.35670000000000002</v>
      </c>
      <c r="E240" s="81">
        <v>1.3789400000000001</v>
      </c>
      <c r="F240" s="80" t="s">
        <v>1511</v>
      </c>
      <c r="G240" s="81">
        <v>0.45062009308796003</v>
      </c>
      <c r="H240" s="80" t="s">
        <v>1519</v>
      </c>
    </row>
    <row r="241" spans="1:8" s="212" customFormat="1">
      <c r="A241" s="80" t="s">
        <v>1510</v>
      </c>
      <c r="B241" s="80" t="s">
        <v>1186</v>
      </c>
      <c r="C241" s="80" t="s">
        <v>1187</v>
      </c>
      <c r="D241" s="81">
        <v>-0.35814000000000001</v>
      </c>
      <c r="E241" s="81">
        <v>0.79988000000000004</v>
      </c>
      <c r="F241" s="80" t="s">
        <v>1511</v>
      </c>
      <c r="G241" s="81">
        <v>0.45035370464921798</v>
      </c>
      <c r="H241" s="80" t="s">
        <v>1519</v>
      </c>
    </row>
    <row r="242" spans="1:8" s="212" customFormat="1">
      <c r="A242" s="80" t="s">
        <v>1508</v>
      </c>
      <c r="B242" s="80" t="s">
        <v>205</v>
      </c>
      <c r="C242" s="80" t="s">
        <v>206</v>
      </c>
      <c r="D242" s="81">
        <v>-0.35955999999999999</v>
      </c>
      <c r="E242" s="81">
        <v>-0.49397000000000002</v>
      </c>
      <c r="F242" s="80" t="s">
        <v>1475</v>
      </c>
      <c r="G242" s="81">
        <v>0.45009101604990298</v>
      </c>
      <c r="H242" s="80" t="s">
        <v>1519</v>
      </c>
    </row>
    <row r="243" spans="1:8" s="212" customFormat="1">
      <c r="A243" s="80" t="s">
        <v>1510</v>
      </c>
      <c r="B243" s="80" t="s">
        <v>1069</v>
      </c>
      <c r="C243" s="80" t="s">
        <v>1070</v>
      </c>
      <c r="D243" s="81">
        <v>-0.37303999999999998</v>
      </c>
      <c r="E243" s="81">
        <v>-0.21561</v>
      </c>
      <c r="F243" s="80" t="s">
        <v>1475</v>
      </c>
      <c r="G243" s="81">
        <v>0.44759732427612597</v>
      </c>
      <c r="H243" s="80" t="s">
        <v>1519</v>
      </c>
    </row>
    <row r="244" spans="1:8" s="212" customFormat="1">
      <c r="A244" s="80" t="s">
        <v>1510</v>
      </c>
      <c r="B244" s="80" t="s">
        <v>992</v>
      </c>
      <c r="C244" s="80" t="s">
        <v>993</v>
      </c>
      <c r="D244" s="81">
        <v>-0.37339</v>
      </c>
      <c r="E244" s="81">
        <v>0.81408000000000003</v>
      </c>
      <c r="F244" s="80" t="s">
        <v>1511</v>
      </c>
      <c r="G244" s="81">
        <v>0.44753257708615402</v>
      </c>
      <c r="H244" s="80" t="s">
        <v>1519</v>
      </c>
    </row>
    <row r="245" spans="1:8" s="212" customFormat="1">
      <c r="A245" s="80" t="s">
        <v>1510</v>
      </c>
      <c r="B245" s="80" t="s">
        <v>1024</v>
      </c>
      <c r="C245" s="80" t="s">
        <v>1025</v>
      </c>
      <c r="D245" s="81">
        <v>-0.37498999999999999</v>
      </c>
      <c r="E245" s="81">
        <v>0.57845000000000002</v>
      </c>
      <c r="F245" s="80" t="s">
        <v>1517</v>
      </c>
      <c r="G245" s="81">
        <v>0.447236589931997</v>
      </c>
      <c r="H245" s="80" t="s">
        <v>1519</v>
      </c>
    </row>
    <row r="246" spans="1:8" s="212" customFormat="1">
      <c r="A246" s="80" t="s">
        <v>1510</v>
      </c>
      <c r="B246" s="80" t="s">
        <v>917</v>
      </c>
      <c r="C246" s="80" t="s">
        <v>918</v>
      </c>
      <c r="D246" s="81">
        <v>-0.37528</v>
      </c>
      <c r="E246" s="81">
        <v>-0.55581000000000003</v>
      </c>
      <c r="F246" s="80" t="s">
        <v>1475</v>
      </c>
      <c r="G246" s="81">
        <v>0.44718294226030603</v>
      </c>
      <c r="H246" s="80" t="s">
        <v>1519</v>
      </c>
    </row>
    <row r="247" spans="1:8" s="212" customFormat="1">
      <c r="A247" s="80" t="s">
        <v>1510</v>
      </c>
      <c r="B247" s="80" t="s">
        <v>644</v>
      </c>
      <c r="C247" s="80" t="s">
        <v>645</v>
      </c>
      <c r="D247" s="81">
        <v>-0.38144</v>
      </c>
      <c r="E247" s="81">
        <v>1.2625299999999999</v>
      </c>
      <c r="F247" s="80" t="s">
        <v>1511</v>
      </c>
      <c r="G247" s="81">
        <v>0.44604339171680002</v>
      </c>
      <c r="H247" s="80" t="s">
        <v>1519</v>
      </c>
    </row>
    <row r="248" spans="1:8" s="212" customFormat="1">
      <c r="A248" s="80" t="s">
        <v>1509</v>
      </c>
      <c r="B248" s="80" t="s">
        <v>334</v>
      </c>
      <c r="C248" s="80" t="s">
        <v>335</v>
      </c>
      <c r="D248" s="81">
        <v>-0.38625999999999999</v>
      </c>
      <c r="E248" s="81">
        <v>-1.25993</v>
      </c>
      <c r="F248" s="80" t="s">
        <v>1475</v>
      </c>
      <c r="G248" s="81">
        <v>0.44515173041490003</v>
      </c>
      <c r="H248" s="80" t="s">
        <v>1519</v>
      </c>
    </row>
    <row r="249" spans="1:8" s="212" customFormat="1">
      <c r="A249" s="80" t="s">
        <v>1510</v>
      </c>
      <c r="B249" s="80" t="s">
        <v>301</v>
      </c>
      <c r="C249" s="80" t="s">
        <v>302</v>
      </c>
      <c r="D249" s="81">
        <v>-0.39166000000000001</v>
      </c>
      <c r="E249" s="81">
        <v>0.83777999999999997</v>
      </c>
      <c r="F249" s="80" t="s">
        <v>1511</v>
      </c>
      <c r="G249" s="81">
        <v>0.44415277376961798</v>
      </c>
      <c r="H249" s="80" t="s">
        <v>1519</v>
      </c>
    </row>
    <row r="250" spans="1:8" s="212" customFormat="1">
      <c r="A250" s="80" t="s">
        <v>1509</v>
      </c>
      <c r="B250" s="80" t="s">
        <v>421</v>
      </c>
      <c r="C250" s="80" t="s">
        <v>422</v>
      </c>
      <c r="D250" s="81">
        <v>-0.39389000000000002</v>
      </c>
      <c r="E250" s="81">
        <v>-1.06698</v>
      </c>
      <c r="F250" s="80" t="s">
        <v>1475</v>
      </c>
      <c r="G250" s="81">
        <v>0.443740241673511</v>
      </c>
      <c r="H250" s="80" t="s">
        <v>1519</v>
      </c>
    </row>
    <row r="251" spans="1:8" s="212" customFormat="1">
      <c r="A251" s="80" t="s">
        <v>1510</v>
      </c>
      <c r="B251" s="80" t="s">
        <v>416</v>
      </c>
      <c r="C251" s="80" t="s">
        <v>1896</v>
      </c>
      <c r="D251" s="81">
        <v>-0.39415</v>
      </c>
      <c r="E251" s="81">
        <v>0.23252999999999999</v>
      </c>
      <c r="F251" s="80" t="s">
        <v>1475</v>
      </c>
      <c r="G251" s="81">
        <v>0.443692143760961</v>
      </c>
      <c r="H251" s="80" t="s">
        <v>1519</v>
      </c>
    </row>
    <row r="252" spans="1:8" s="212" customFormat="1">
      <c r="A252" s="80" t="s">
        <v>1513</v>
      </c>
      <c r="B252" s="80" t="s">
        <v>1327</v>
      </c>
      <c r="C252" s="80" t="s">
        <v>1956</v>
      </c>
      <c r="D252" s="81">
        <v>-0.39707999999999999</v>
      </c>
      <c r="E252" s="81">
        <v>-2.31907</v>
      </c>
      <c r="F252" s="80" t="s">
        <v>1475</v>
      </c>
      <c r="G252" s="81">
        <v>0.44315011728490999</v>
      </c>
      <c r="H252" s="80" t="s">
        <v>1519</v>
      </c>
    </row>
    <row r="253" spans="1:8" s="212" customFormat="1">
      <c r="A253" s="80" t="s">
        <v>1509</v>
      </c>
      <c r="B253" s="80" t="s">
        <v>812</v>
      </c>
      <c r="C253" s="80" t="s">
        <v>1928</v>
      </c>
      <c r="D253" s="81">
        <v>-0.40528999999999998</v>
      </c>
      <c r="E253" s="81">
        <v>0.11395</v>
      </c>
      <c r="F253" s="80" t="s">
        <v>1517</v>
      </c>
      <c r="G253" s="81">
        <v>0.44163133320013898</v>
      </c>
      <c r="H253" s="80" t="s">
        <v>1519</v>
      </c>
    </row>
    <row r="254" spans="1:8" s="212" customFormat="1">
      <c r="A254" s="80" t="s">
        <v>1510</v>
      </c>
      <c r="B254" s="80" t="s">
        <v>1173</v>
      </c>
      <c r="C254" s="80" t="s">
        <v>1174</v>
      </c>
      <c r="D254" s="81">
        <v>-0.40803</v>
      </c>
      <c r="E254" s="81">
        <v>0.90841000000000005</v>
      </c>
      <c r="F254" s="80" t="s">
        <v>1511</v>
      </c>
      <c r="G254" s="81">
        <v>0.44112445519864402</v>
      </c>
      <c r="H254" s="80" t="s">
        <v>1519</v>
      </c>
    </row>
    <row r="255" spans="1:8" s="212" customFormat="1">
      <c r="A255" s="80" t="s">
        <v>1514</v>
      </c>
      <c r="B255" s="80" t="s">
        <v>471</v>
      </c>
      <c r="C255" s="80" t="s">
        <v>472</v>
      </c>
      <c r="D255" s="81">
        <v>-0.41713</v>
      </c>
      <c r="E255" s="81">
        <v>-1.6841699999999999</v>
      </c>
      <c r="F255" s="80" t="s">
        <v>1475</v>
      </c>
      <c r="G255" s="81">
        <v>0.43944102825937398</v>
      </c>
      <c r="H255" s="80" t="s">
        <v>1519</v>
      </c>
    </row>
    <row r="256" spans="1:8" s="212" customFormat="1">
      <c r="A256" s="80" t="s">
        <v>1510</v>
      </c>
      <c r="B256" s="80" t="s">
        <v>845</v>
      </c>
      <c r="C256" s="80" t="s">
        <v>846</v>
      </c>
      <c r="D256" s="81">
        <v>-0.43019000000000002</v>
      </c>
      <c r="E256" s="81">
        <v>-0.46433000000000002</v>
      </c>
      <c r="F256" s="80" t="s">
        <v>1517</v>
      </c>
      <c r="G256" s="81">
        <v>0.437025033113563</v>
      </c>
      <c r="H256" s="80" t="s">
        <v>1519</v>
      </c>
    </row>
    <row r="257" spans="1:8" s="212" customFormat="1">
      <c r="A257" s="80" t="s">
        <v>1508</v>
      </c>
      <c r="B257" s="80" t="s">
        <v>596</v>
      </c>
      <c r="C257" s="80" t="s">
        <v>597</v>
      </c>
      <c r="D257" s="81">
        <v>-0.43464000000000003</v>
      </c>
      <c r="E257" s="81">
        <v>-0.83228999999999997</v>
      </c>
      <c r="F257" s="80" t="s">
        <v>1475</v>
      </c>
      <c r="G257" s="81">
        <v>0.43620181884106202</v>
      </c>
      <c r="H257" s="80" t="s">
        <v>1519</v>
      </c>
    </row>
    <row r="258" spans="1:8" s="212" customFormat="1">
      <c r="A258" s="80" t="s">
        <v>1508</v>
      </c>
      <c r="B258" s="80" t="s">
        <v>930</v>
      </c>
      <c r="C258" s="80" t="s">
        <v>931</v>
      </c>
      <c r="D258" s="81">
        <v>-0.43545</v>
      </c>
      <c r="E258" s="81">
        <v>-0.71899000000000002</v>
      </c>
      <c r="F258" s="80" t="s">
        <v>1475</v>
      </c>
      <c r="G258" s="81">
        <v>0.43605197534426998</v>
      </c>
      <c r="H258" s="80" t="s">
        <v>1519</v>
      </c>
    </row>
    <row r="259" spans="1:8" s="212" customFormat="1">
      <c r="A259" s="80" t="s">
        <v>1510</v>
      </c>
      <c r="B259" s="80" t="s">
        <v>1133</v>
      </c>
      <c r="C259" s="80" t="s">
        <v>1134</v>
      </c>
      <c r="D259" s="81">
        <v>-0.43593999999999999</v>
      </c>
      <c r="E259" s="81">
        <v>-0.14129</v>
      </c>
      <c r="F259" s="80" t="s">
        <v>1475</v>
      </c>
      <c r="G259" s="81">
        <v>0.435961329278309</v>
      </c>
      <c r="H259" s="80" t="s">
        <v>1519</v>
      </c>
    </row>
    <row r="260" spans="1:8" s="212" customFormat="1">
      <c r="A260" s="80" t="s">
        <v>1510</v>
      </c>
      <c r="B260" s="80" t="s">
        <v>1022</v>
      </c>
      <c r="C260" s="80" t="s">
        <v>1023</v>
      </c>
      <c r="D260" s="81">
        <v>-0.43772</v>
      </c>
      <c r="E260" s="81">
        <v>-1.1382099999999999</v>
      </c>
      <c r="F260" s="80" t="s">
        <v>1475</v>
      </c>
      <c r="G260" s="81">
        <v>0.43563204356930901</v>
      </c>
      <c r="H260" s="80" t="s">
        <v>1519</v>
      </c>
    </row>
    <row r="261" spans="1:8" s="212" customFormat="1">
      <c r="A261" s="80" t="s">
        <v>1510</v>
      </c>
      <c r="B261" s="80" t="s">
        <v>1067</v>
      </c>
      <c r="C261" s="80" t="s">
        <v>1068</v>
      </c>
      <c r="D261" s="81">
        <v>-0.43806</v>
      </c>
      <c r="E261" s="81">
        <v>6.3339999999999994E-2</v>
      </c>
      <c r="F261" s="80" t="s">
        <v>1475</v>
      </c>
      <c r="G261" s="81">
        <v>0.43556914629905102</v>
      </c>
      <c r="H261" s="80" t="s">
        <v>1519</v>
      </c>
    </row>
    <row r="262" spans="1:8" s="212" customFormat="1">
      <c r="A262" s="80" t="s">
        <v>1510</v>
      </c>
      <c r="B262" s="80" t="s">
        <v>1353</v>
      </c>
      <c r="C262" s="80" t="s">
        <v>1354</v>
      </c>
      <c r="D262" s="81">
        <v>-0.45755000000000001</v>
      </c>
      <c r="E262" s="81">
        <v>-9.5740000000000006E-2</v>
      </c>
      <c r="F262" s="80" t="s">
        <v>1475</v>
      </c>
      <c r="G262" s="81">
        <v>0.43196365277747001</v>
      </c>
      <c r="H262" s="80" t="s">
        <v>1519</v>
      </c>
    </row>
    <row r="263" spans="1:8" s="212" customFormat="1">
      <c r="A263" s="80" t="s">
        <v>1510</v>
      </c>
      <c r="B263" s="80" t="s">
        <v>649</v>
      </c>
      <c r="C263" s="80" t="s">
        <v>650</v>
      </c>
      <c r="D263" s="81">
        <v>-0.46333999999999997</v>
      </c>
      <c r="E263" s="81">
        <v>0.79544000000000004</v>
      </c>
      <c r="F263" s="80" t="s">
        <v>1517</v>
      </c>
      <c r="G263" s="81">
        <v>0.43089254926336201</v>
      </c>
      <c r="H263" s="80" t="s">
        <v>1519</v>
      </c>
    </row>
    <row r="264" spans="1:8" s="212" customFormat="1">
      <c r="A264" s="80" t="s">
        <v>1510</v>
      </c>
      <c r="B264" s="80" t="s">
        <v>839</v>
      </c>
      <c r="C264" s="80" t="s">
        <v>840</v>
      </c>
      <c r="D264" s="81">
        <v>-0.46766000000000002</v>
      </c>
      <c r="E264" s="81">
        <v>0.43991000000000002</v>
      </c>
      <c r="F264" s="80" t="s">
        <v>1517</v>
      </c>
      <c r="G264" s="81">
        <v>0.43009338394713698</v>
      </c>
      <c r="H264" s="80" t="s">
        <v>1519</v>
      </c>
    </row>
    <row r="265" spans="1:8" s="212" customFormat="1">
      <c r="A265" s="80" t="s">
        <v>1510</v>
      </c>
      <c r="B265" s="80" t="s">
        <v>1400</v>
      </c>
      <c r="C265" s="80" t="s">
        <v>1401</v>
      </c>
      <c r="D265" s="81">
        <v>-0.47538999999999998</v>
      </c>
      <c r="E265" s="81">
        <v>1.05877</v>
      </c>
      <c r="F265" s="80" t="s">
        <v>1511</v>
      </c>
      <c r="G265" s="81">
        <v>0.42866339600861297</v>
      </c>
      <c r="H265" s="80" t="s">
        <v>1519</v>
      </c>
    </row>
    <row r="266" spans="1:8" s="212" customFormat="1">
      <c r="A266" s="80" t="s">
        <v>1510</v>
      </c>
      <c r="B266" s="80" t="s">
        <v>750</v>
      </c>
      <c r="C266" s="80" t="s">
        <v>751</v>
      </c>
      <c r="D266" s="81">
        <v>-0.48803999999999997</v>
      </c>
      <c r="E266" s="81">
        <v>3.5029999999999999E-2</v>
      </c>
      <c r="F266" s="80" t="s">
        <v>1517</v>
      </c>
      <c r="G266" s="81">
        <v>0.426323247571055</v>
      </c>
      <c r="H266" s="80" t="s">
        <v>1519</v>
      </c>
    </row>
    <row r="267" spans="1:8" s="212" customFormat="1">
      <c r="A267" s="80" t="s">
        <v>1507</v>
      </c>
      <c r="B267" s="80" t="s">
        <v>895</v>
      </c>
      <c r="C267" s="80" t="s">
        <v>1932</v>
      </c>
      <c r="D267" s="81">
        <v>-0.49301</v>
      </c>
      <c r="E267" s="81">
        <v>4.4000000000000003E-3</v>
      </c>
      <c r="F267" s="80" t="s">
        <v>1517</v>
      </c>
      <c r="G267" s="81">
        <v>0.42540383747345401</v>
      </c>
      <c r="H267" s="80" t="s">
        <v>1519</v>
      </c>
    </row>
    <row r="268" spans="1:8" s="212" customFormat="1">
      <c r="A268" s="80" t="s">
        <v>1510</v>
      </c>
      <c r="B268" s="80" t="s">
        <v>1272</v>
      </c>
      <c r="C268" s="80" t="s">
        <v>1273</v>
      </c>
      <c r="D268" s="81">
        <v>-0.49336999999999998</v>
      </c>
      <c r="E268" s="81">
        <v>1.1467099999999999</v>
      </c>
      <c r="F268" s="80" t="s">
        <v>1511</v>
      </c>
      <c r="G268" s="81">
        <v>0.42533724036376802</v>
      </c>
      <c r="H268" s="80" t="s">
        <v>1519</v>
      </c>
    </row>
    <row r="269" spans="1:8" s="212" customFormat="1">
      <c r="A269" s="80" t="s">
        <v>1508</v>
      </c>
      <c r="B269" s="80" t="s">
        <v>446</v>
      </c>
      <c r="C269" s="80" t="s">
        <v>447</v>
      </c>
      <c r="D269" s="81">
        <v>-0.49431000000000003</v>
      </c>
      <c r="E269" s="81">
        <v>0.36992999999999998</v>
      </c>
      <c r="F269" s="80" t="s">
        <v>1517</v>
      </c>
      <c r="G269" s="81">
        <v>0.42516334791070098</v>
      </c>
      <c r="H269" s="80" t="s">
        <v>1519</v>
      </c>
    </row>
    <row r="270" spans="1:8" s="212" customFormat="1">
      <c r="A270" s="80" t="s">
        <v>1509</v>
      </c>
      <c r="B270" s="80" t="s">
        <v>375</v>
      </c>
      <c r="C270" s="80" t="s">
        <v>1893</v>
      </c>
      <c r="D270" s="81">
        <v>-0.49897000000000002</v>
      </c>
      <c r="E270" s="81">
        <v>6.293E-2</v>
      </c>
      <c r="F270" s="80" t="s">
        <v>1517</v>
      </c>
      <c r="G270" s="81">
        <v>0.42430128532421701</v>
      </c>
      <c r="H270" s="80" t="s">
        <v>1519</v>
      </c>
    </row>
    <row r="271" spans="1:8" s="212" customFormat="1">
      <c r="A271" s="80" t="s">
        <v>1510</v>
      </c>
      <c r="B271" s="80" t="s">
        <v>855</v>
      </c>
      <c r="C271" s="80" t="s">
        <v>856</v>
      </c>
      <c r="D271" s="81">
        <v>-0.50878000000000001</v>
      </c>
      <c r="E271" s="81">
        <v>0.59118999999999999</v>
      </c>
      <c r="F271" s="80" t="s">
        <v>1511</v>
      </c>
      <c r="G271" s="81">
        <v>0.42248651408528898</v>
      </c>
      <c r="H271" s="80" t="s">
        <v>1519</v>
      </c>
    </row>
    <row r="272" spans="1:8" s="212" customFormat="1">
      <c r="A272" s="80" t="s">
        <v>1510</v>
      </c>
      <c r="B272" s="80" t="s">
        <v>293</v>
      </c>
      <c r="C272" s="80" t="s">
        <v>294</v>
      </c>
      <c r="D272" s="81">
        <v>-0.51527000000000001</v>
      </c>
      <c r="E272" s="81">
        <v>0.96641999999999995</v>
      </c>
      <c r="F272" s="80" t="s">
        <v>1511</v>
      </c>
      <c r="G272" s="81">
        <v>0.42128591619123701</v>
      </c>
      <c r="H272" s="80" t="s">
        <v>1519</v>
      </c>
    </row>
    <row r="273" spans="1:8" s="212" customFormat="1">
      <c r="A273" s="80" t="s">
        <v>1510</v>
      </c>
      <c r="B273" s="80" t="s">
        <v>1166</v>
      </c>
      <c r="C273" s="80" t="s">
        <v>1167</v>
      </c>
      <c r="D273" s="81">
        <v>-0.52022000000000002</v>
      </c>
      <c r="E273" s="81">
        <v>0.47212999999999999</v>
      </c>
      <c r="F273" s="80" t="s">
        <v>1517</v>
      </c>
      <c r="G273" s="81">
        <v>0.42037020593306301</v>
      </c>
      <c r="H273" s="80" t="s">
        <v>1519</v>
      </c>
    </row>
    <row r="274" spans="1:8" s="212" customFormat="1">
      <c r="A274" s="80" t="s">
        <v>1510</v>
      </c>
      <c r="B274" s="80" t="s">
        <v>440</v>
      </c>
      <c r="C274" s="80" t="s">
        <v>441</v>
      </c>
      <c r="D274" s="81">
        <v>-0.52173999999999998</v>
      </c>
      <c r="E274" s="81">
        <v>-0.33714</v>
      </c>
      <c r="F274" s="80" t="s">
        <v>1475</v>
      </c>
      <c r="G274" s="81">
        <v>0.42008901813661298</v>
      </c>
      <c r="H274" s="80" t="s">
        <v>1519</v>
      </c>
    </row>
    <row r="275" spans="1:8" s="212" customFormat="1">
      <c r="A275" s="80" t="s">
        <v>1506</v>
      </c>
      <c r="B275" s="80" t="s">
        <v>942</v>
      </c>
      <c r="C275" s="80" t="s">
        <v>943</v>
      </c>
      <c r="D275" s="81">
        <v>-0.53359999999999996</v>
      </c>
      <c r="E275" s="81">
        <v>0.66532000000000002</v>
      </c>
      <c r="F275" s="80" t="s">
        <v>1511</v>
      </c>
      <c r="G275" s="81">
        <v>0.41789501335641999</v>
      </c>
      <c r="H275" s="80" t="s">
        <v>1519</v>
      </c>
    </row>
    <row r="276" spans="1:8" s="212" customFormat="1">
      <c r="A276" s="80" t="s">
        <v>1510</v>
      </c>
      <c r="B276" s="80" t="s">
        <v>411</v>
      </c>
      <c r="C276" s="80" t="s">
        <v>1895</v>
      </c>
      <c r="D276" s="81">
        <v>-0.53686</v>
      </c>
      <c r="E276" s="81">
        <v>0.90961000000000003</v>
      </c>
      <c r="F276" s="80" t="s">
        <v>1511</v>
      </c>
      <c r="G276" s="81">
        <v>0.41729193952982402</v>
      </c>
      <c r="H276" s="80" t="s">
        <v>1519</v>
      </c>
    </row>
    <row r="277" spans="1:8" s="212" customFormat="1">
      <c r="A277" s="80" t="s">
        <v>1510</v>
      </c>
      <c r="B277" s="80" t="s">
        <v>220</v>
      </c>
      <c r="C277" s="80" t="s">
        <v>221</v>
      </c>
      <c r="D277" s="81">
        <v>-0.53988999999999998</v>
      </c>
      <c r="E277" s="81">
        <v>1.83639</v>
      </c>
      <c r="F277" s="80" t="s">
        <v>1511</v>
      </c>
      <c r="G277" s="81">
        <v>0.41673141385663898</v>
      </c>
      <c r="H277" s="80" t="s">
        <v>1519</v>
      </c>
    </row>
    <row r="278" spans="1:8" s="212" customFormat="1">
      <c r="A278" s="80" t="s">
        <v>1509</v>
      </c>
      <c r="B278" s="80" t="s">
        <v>324</v>
      </c>
      <c r="C278" s="80" t="s">
        <v>1886</v>
      </c>
      <c r="D278" s="81">
        <v>-0.55147000000000002</v>
      </c>
      <c r="E278" s="81">
        <v>-2.31094</v>
      </c>
      <c r="F278" s="80" t="s">
        <v>1475</v>
      </c>
      <c r="G278" s="81">
        <v>0.41458920682842398</v>
      </c>
      <c r="H278" s="80" t="s">
        <v>1519</v>
      </c>
    </row>
    <row r="279" spans="1:8" s="212" customFormat="1">
      <c r="A279" s="80" t="s">
        <v>1508</v>
      </c>
      <c r="B279" s="80" t="s">
        <v>363</v>
      </c>
      <c r="C279" s="80" t="s">
        <v>364</v>
      </c>
      <c r="D279" s="81">
        <v>-0.55235999999999996</v>
      </c>
      <c r="E279" s="81">
        <v>7.3779999999999998E-2</v>
      </c>
      <c r="F279" s="80" t="s">
        <v>1517</v>
      </c>
      <c r="G279" s="81">
        <v>0.41442456397392402</v>
      </c>
      <c r="H279" s="80" t="s">
        <v>1519</v>
      </c>
    </row>
    <row r="280" spans="1:8" s="212" customFormat="1">
      <c r="A280" s="80" t="s">
        <v>1510</v>
      </c>
      <c r="B280" s="80" t="s">
        <v>761</v>
      </c>
      <c r="C280" s="80" t="s">
        <v>762</v>
      </c>
      <c r="D280" s="81">
        <v>-0.55362999999999996</v>
      </c>
      <c r="E280" s="81">
        <v>1.2807999999999999</v>
      </c>
      <c r="F280" s="80" t="s">
        <v>1511</v>
      </c>
      <c r="G280" s="81">
        <v>0.41418962417031102</v>
      </c>
      <c r="H280" s="80" t="s">
        <v>1519</v>
      </c>
    </row>
    <row r="281" spans="1:8" s="212" customFormat="1">
      <c r="A281" s="80" t="s">
        <v>1510</v>
      </c>
      <c r="B281" s="80" t="s">
        <v>682</v>
      </c>
      <c r="C281" s="80" t="s">
        <v>683</v>
      </c>
      <c r="D281" s="81">
        <v>-0.55993999999999999</v>
      </c>
      <c r="E281" s="81">
        <v>0.20691999999999999</v>
      </c>
      <c r="F281" s="80" t="s">
        <v>1517</v>
      </c>
      <c r="G281" s="81">
        <v>0.41302232483110202</v>
      </c>
      <c r="H281" s="80" t="s">
        <v>1519</v>
      </c>
    </row>
    <row r="282" spans="1:8" s="212" customFormat="1">
      <c r="A282" s="80" t="s">
        <v>1510</v>
      </c>
      <c r="B282" s="80" t="s">
        <v>186</v>
      </c>
      <c r="C282" s="80" t="s">
        <v>187</v>
      </c>
      <c r="D282" s="81">
        <v>-0.57594000000000001</v>
      </c>
      <c r="E282" s="81">
        <v>1.9411700000000001</v>
      </c>
      <c r="F282" s="80" t="s">
        <v>1511</v>
      </c>
      <c r="G282" s="81">
        <v>0.41006245328952701</v>
      </c>
      <c r="H282" s="80" t="s">
        <v>1519</v>
      </c>
    </row>
    <row r="283" spans="1:8" s="212" customFormat="1">
      <c r="A283" s="80" t="s">
        <v>1507</v>
      </c>
      <c r="B283" s="80" t="s">
        <v>894</v>
      </c>
      <c r="C283" s="80" t="s">
        <v>1939</v>
      </c>
      <c r="D283" s="81">
        <v>-0.58384000000000003</v>
      </c>
      <c r="E283" s="81">
        <v>0.12203</v>
      </c>
      <c r="F283" s="80" t="s">
        <v>1517</v>
      </c>
      <c r="G283" s="81">
        <v>0.40860101671587501</v>
      </c>
      <c r="H283" s="80" t="s">
        <v>1519</v>
      </c>
    </row>
    <row r="284" spans="1:8" s="212" customFormat="1">
      <c r="A284" s="80" t="s">
        <v>1510</v>
      </c>
      <c r="B284" s="80" t="s">
        <v>987</v>
      </c>
      <c r="C284" s="80" t="s">
        <v>988</v>
      </c>
      <c r="D284" s="81">
        <v>-0.58531999999999995</v>
      </c>
      <c r="E284" s="81">
        <v>0.66615999999999997</v>
      </c>
      <c r="F284" s="80" t="s">
        <v>1511</v>
      </c>
      <c r="G284" s="81">
        <v>0.40832722859827902</v>
      </c>
      <c r="H284" s="80" t="s">
        <v>1519</v>
      </c>
    </row>
    <row r="285" spans="1:8" s="212" customFormat="1">
      <c r="A285" s="80" t="s">
        <v>1513</v>
      </c>
      <c r="B285" s="80" t="s">
        <v>1323</v>
      </c>
      <c r="C285" s="80" t="s">
        <v>1954</v>
      </c>
      <c r="D285" s="81">
        <v>-0.58599000000000001</v>
      </c>
      <c r="E285" s="81">
        <v>-1.4620500000000001</v>
      </c>
      <c r="F285" s="80" t="s">
        <v>1475</v>
      </c>
      <c r="G285" s="81">
        <v>0.40820328397747502</v>
      </c>
      <c r="H285" s="80" t="s">
        <v>1519</v>
      </c>
    </row>
    <row r="286" spans="1:8" s="212" customFormat="1">
      <c r="A286" s="80" t="s">
        <v>1507</v>
      </c>
      <c r="B286" s="80" t="s">
        <v>371</v>
      </c>
      <c r="C286" s="80" t="s">
        <v>1891</v>
      </c>
      <c r="D286" s="81">
        <v>-0.59148999999999996</v>
      </c>
      <c r="E286" s="81">
        <v>0.46117999999999998</v>
      </c>
      <c r="F286" s="80" t="s">
        <v>1511</v>
      </c>
      <c r="G286" s="81">
        <v>0.40718582813505899</v>
      </c>
      <c r="H286" s="80" t="s">
        <v>1519</v>
      </c>
    </row>
    <row r="287" spans="1:8" s="212" customFormat="1">
      <c r="A287" s="80" t="s">
        <v>1510</v>
      </c>
      <c r="B287" s="80" t="s">
        <v>843</v>
      </c>
      <c r="C287" s="80" t="s">
        <v>844</v>
      </c>
      <c r="D287" s="81">
        <v>-0.60057000000000005</v>
      </c>
      <c r="E287" s="81">
        <v>-0.30675000000000002</v>
      </c>
      <c r="F287" s="80" t="s">
        <v>1517</v>
      </c>
      <c r="G287" s="81">
        <v>0.40550610103521501</v>
      </c>
      <c r="H287" s="80" t="s">
        <v>1519</v>
      </c>
    </row>
    <row r="288" spans="1:8" s="212" customFormat="1">
      <c r="A288" s="80" t="s">
        <v>1506</v>
      </c>
      <c r="B288" s="80" t="s">
        <v>861</v>
      </c>
      <c r="C288" s="80" t="s">
        <v>862</v>
      </c>
      <c r="D288" s="81">
        <v>-0.61263999999999996</v>
      </c>
      <c r="E288" s="81">
        <v>7.6149999999999995E-2</v>
      </c>
      <c r="F288" s="80" t="s">
        <v>1511</v>
      </c>
      <c r="G288" s="81">
        <v>0.40327324794103903</v>
      </c>
      <c r="H288" s="80" t="s">
        <v>1519</v>
      </c>
    </row>
    <row r="289" spans="1:8" s="212" customFormat="1">
      <c r="A289" s="80" t="s">
        <v>1510</v>
      </c>
      <c r="B289" s="80" t="s">
        <v>899</v>
      </c>
      <c r="C289" s="80" t="s">
        <v>900</v>
      </c>
      <c r="D289" s="81">
        <v>-0.62212999999999996</v>
      </c>
      <c r="E289" s="81">
        <v>0.76788999999999996</v>
      </c>
      <c r="F289" s="80" t="s">
        <v>1511</v>
      </c>
      <c r="G289" s="81">
        <v>0.40151767413294298</v>
      </c>
      <c r="H289" s="80" t="s">
        <v>1519</v>
      </c>
    </row>
    <row r="290" spans="1:8" s="212" customFormat="1">
      <c r="A290" s="80" t="s">
        <v>1509</v>
      </c>
      <c r="B290" s="80" t="s">
        <v>616</v>
      </c>
      <c r="C290" s="80" t="s">
        <v>1611</v>
      </c>
      <c r="D290" s="81">
        <v>-0.62283999999999995</v>
      </c>
      <c r="E290" s="81">
        <v>-1.3667199999999999</v>
      </c>
      <c r="F290" s="80" t="s">
        <v>1475</v>
      </c>
      <c r="G290" s="81">
        <v>0.40138632983328498</v>
      </c>
      <c r="H290" s="80" t="s">
        <v>1519</v>
      </c>
    </row>
    <row r="291" spans="1:8" s="212" customFormat="1">
      <c r="A291" s="80" t="s">
        <v>1508</v>
      </c>
      <c r="B291" s="80" t="s">
        <v>1012</v>
      </c>
      <c r="C291" s="80" t="s">
        <v>1013</v>
      </c>
      <c r="D291" s="81">
        <v>-0.63239999999999996</v>
      </c>
      <c r="E291" s="81">
        <v>-0.28514</v>
      </c>
      <c r="F291" s="80" t="s">
        <v>1517</v>
      </c>
      <c r="G291" s="81">
        <v>0.39961780658719398</v>
      </c>
      <c r="H291" s="80" t="s">
        <v>1519</v>
      </c>
    </row>
    <row r="292" spans="1:8" s="212" customFormat="1">
      <c r="A292" s="80" t="s">
        <v>1509</v>
      </c>
      <c r="B292" s="80" t="s">
        <v>1394</v>
      </c>
      <c r="C292" s="80" t="s">
        <v>1969</v>
      </c>
      <c r="D292" s="81">
        <v>-0.63424999999999998</v>
      </c>
      <c r="E292" s="81">
        <v>0.10879999999999999</v>
      </c>
      <c r="F292" s="80" t="s">
        <v>1517</v>
      </c>
      <c r="G292" s="81">
        <v>0.39927557144019898</v>
      </c>
      <c r="H292" s="80" t="s">
        <v>1519</v>
      </c>
    </row>
    <row r="293" spans="1:8" s="212" customFormat="1">
      <c r="A293" s="80" t="s">
        <v>1505</v>
      </c>
      <c r="B293" s="80" t="s">
        <v>696</v>
      </c>
      <c r="C293" s="80" t="s">
        <v>1912</v>
      </c>
      <c r="D293" s="81">
        <v>-0.63905000000000001</v>
      </c>
      <c r="E293" s="81">
        <v>1.1605700000000001</v>
      </c>
      <c r="F293" s="80" t="s">
        <v>1511</v>
      </c>
      <c r="G293" s="81">
        <v>0.39838760997772699</v>
      </c>
      <c r="H293" s="80" t="s">
        <v>1519</v>
      </c>
    </row>
    <row r="294" spans="1:8" s="212" customFormat="1">
      <c r="A294" s="80" t="s">
        <v>1509</v>
      </c>
      <c r="B294" s="80" t="s">
        <v>329</v>
      </c>
      <c r="C294" s="80" t="s">
        <v>330</v>
      </c>
      <c r="D294" s="81">
        <v>-0.64671999999999996</v>
      </c>
      <c r="E294" s="81">
        <v>-1.4347399999999999</v>
      </c>
      <c r="F294" s="80" t="s">
        <v>1475</v>
      </c>
      <c r="G294" s="81">
        <v>0.39696872155748397</v>
      </c>
      <c r="H294" s="80" t="s">
        <v>1519</v>
      </c>
    </row>
    <row r="295" spans="1:8" s="212" customFormat="1">
      <c r="A295" s="80" t="s">
        <v>1510</v>
      </c>
      <c r="B295" s="80" t="s">
        <v>1227</v>
      </c>
      <c r="C295" s="80" t="s">
        <v>1950</v>
      </c>
      <c r="D295" s="81">
        <v>-0.66691</v>
      </c>
      <c r="E295" s="81">
        <v>-0.42272999999999999</v>
      </c>
      <c r="F295" s="80" t="s">
        <v>1517</v>
      </c>
      <c r="G295" s="81">
        <v>0.39323373365595898</v>
      </c>
      <c r="H295" s="80" t="s">
        <v>1519</v>
      </c>
    </row>
    <row r="296" spans="1:8" s="212" customFormat="1">
      <c r="A296" s="80" t="s">
        <v>1513</v>
      </c>
      <c r="B296" s="80" t="s">
        <v>320</v>
      </c>
      <c r="C296" s="80" t="s">
        <v>1885</v>
      </c>
      <c r="D296" s="81">
        <v>-0.67247000000000001</v>
      </c>
      <c r="E296" s="81">
        <v>-1.6107199999999999</v>
      </c>
      <c r="F296" s="80" t="s">
        <v>1475</v>
      </c>
      <c r="G296" s="81">
        <v>0.39220517829526202</v>
      </c>
      <c r="H296" s="80" t="s">
        <v>1519</v>
      </c>
    </row>
    <row r="297" spans="1:8" s="212" customFormat="1">
      <c r="A297" s="80" t="s">
        <v>1514</v>
      </c>
      <c r="B297" s="80" t="s">
        <v>1084</v>
      </c>
      <c r="C297" s="80" t="s">
        <v>1085</v>
      </c>
      <c r="D297" s="81">
        <v>-0.67764000000000002</v>
      </c>
      <c r="E297" s="81">
        <v>-0.81855</v>
      </c>
      <c r="F297" s="80" t="s">
        <v>1517</v>
      </c>
      <c r="G297" s="81">
        <v>0.39124876980339102</v>
      </c>
      <c r="H297" s="80" t="s">
        <v>1519</v>
      </c>
    </row>
    <row r="298" spans="1:8" s="212" customFormat="1">
      <c r="A298" s="80" t="s">
        <v>1506</v>
      </c>
      <c r="B298" s="80" t="s">
        <v>1101</v>
      </c>
      <c r="C298" s="80" t="s">
        <v>1942</v>
      </c>
      <c r="D298" s="81">
        <v>-0.67856000000000005</v>
      </c>
      <c r="E298" s="81">
        <v>1.8875200000000001</v>
      </c>
      <c r="F298" s="80" t="s">
        <v>1511</v>
      </c>
      <c r="G298" s="81">
        <v>0.39107857718974998</v>
      </c>
      <c r="H298" s="80" t="s">
        <v>1519</v>
      </c>
    </row>
    <row r="299" spans="1:8" s="212" customFormat="1">
      <c r="A299" s="80" t="s">
        <v>1510</v>
      </c>
      <c r="B299" s="80" t="s">
        <v>1002</v>
      </c>
      <c r="C299" s="80" t="s">
        <v>1003</v>
      </c>
      <c r="D299" s="81">
        <v>-0.68079999999999996</v>
      </c>
      <c r="E299" s="81">
        <v>-0.29241</v>
      </c>
      <c r="F299" s="80" t="s">
        <v>1517</v>
      </c>
      <c r="G299" s="81">
        <v>0.39066419517392897</v>
      </c>
      <c r="H299" s="80" t="s">
        <v>1519</v>
      </c>
    </row>
    <row r="300" spans="1:8" s="212" customFormat="1">
      <c r="A300" s="80" t="s">
        <v>1510</v>
      </c>
      <c r="B300" s="80" t="s">
        <v>482</v>
      </c>
      <c r="C300" s="80" t="s">
        <v>483</v>
      </c>
      <c r="D300" s="81">
        <v>-0.68383000000000005</v>
      </c>
      <c r="E300" s="81">
        <v>-5.4850000000000003E-2</v>
      </c>
      <c r="F300" s="80" t="s">
        <v>1517</v>
      </c>
      <c r="G300" s="81">
        <v>0.39010366950074399</v>
      </c>
      <c r="H300" s="80" t="s">
        <v>1519</v>
      </c>
    </row>
    <row r="301" spans="1:8" s="212" customFormat="1">
      <c r="A301" s="80" t="s">
        <v>1513</v>
      </c>
      <c r="B301" s="80" t="s">
        <v>830</v>
      </c>
      <c r="C301" s="80" t="s">
        <v>1931</v>
      </c>
      <c r="D301" s="81">
        <v>-0.70162000000000002</v>
      </c>
      <c r="E301" s="81">
        <v>-1.7642800000000001</v>
      </c>
      <c r="F301" s="80" t="s">
        <v>1475</v>
      </c>
      <c r="G301" s="81">
        <v>0.38681266233045503</v>
      </c>
      <c r="H301" s="80" t="s">
        <v>1519</v>
      </c>
    </row>
    <row r="302" spans="1:8" s="212" customFormat="1">
      <c r="A302" s="80" t="s">
        <v>1508</v>
      </c>
      <c r="B302" s="80" t="s">
        <v>635</v>
      </c>
      <c r="C302" s="80" t="s">
        <v>636</v>
      </c>
      <c r="D302" s="81">
        <v>-0.70774000000000004</v>
      </c>
      <c r="E302" s="81">
        <v>-0.49175999999999997</v>
      </c>
      <c r="F302" s="80" t="s">
        <v>1517</v>
      </c>
      <c r="G302" s="81">
        <v>0.38568051146580201</v>
      </c>
      <c r="H302" s="80" t="s">
        <v>1519</v>
      </c>
    </row>
    <row r="303" spans="1:8" s="212" customFormat="1">
      <c r="A303" s="80" t="s">
        <v>1514</v>
      </c>
      <c r="B303" s="80" t="s">
        <v>1363</v>
      </c>
      <c r="C303" s="80" t="s">
        <v>1364</v>
      </c>
      <c r="D303" s="81">
        <v>-0.70957000000000003</v>
      </c>
      <c r="E303" s="81">
        <v>-1.2442299999999999</v>
      </c>
      <c r="F303" s="80" t="s">
        <v>1517</v>
      </c>
      <c r="G303" s="81">
        <v>0.38534197615823501</v>
      </c>
      <c r="H303" s="80" t="s">
        <v>1519</v>
      </c>
    </row>
    <row r="304" spans="1:8" s="212" customFormat="1">
      <c r="A304" s="80" t="s">
        <v>1509</v>
      </c>
      <c r="B304" s="80" t="s">
        <v>1389</v>
      </c>
      <c r="C304" s="80" t="s">
        <v>1878</v>
      </c>
      <c r="D304" s="81">
        <v>-0.71553999999999995</v>
      </c>
      <c r="E304" s="81">
        <v>-1.05246</v>
      </c>
      <c r="F304" s="80" t="s">
        <v>1517</v>
      </c>
      <c r="G304" s="81">
        <v>0.38423757408928499</v>
      </c>
      <c r="H304" s="80" t="s">
        <v>1519</v>
      </c>
    </row>
    <row r="305" spans="1:8" s="212" customFormat="1">
      <c r="A305" s="80" t="s">
        <v>1510</v>
      </c>
      <c r="B305" s="80" t="s">
        <v>508</v>
      </c>
      <c r="C305" s="80" t="s">
        <v>509</v>
      </c>
      <c r="D305" s="81">
        <v>-0.73211000000000004</v>
      </c>
      <c r="E305" s="81">
        <v>0.57786999999999999</v>
      </c>
      <c r="F305" s="80" t="s">
        <v>1517</v>
      </c>
      <c r="G305" s="81">
        <v>0.38117225712404101</v>
      </c>
      <c r="H305" s="80" t="s">
        <v>1519</v>
      </c>
    </row>
    <row r="306" spans="1:8" s="212" customFormat="1">
      <c r="A306" s="80" t="s">
        <v>1510</v>
      </c>
      <c r="B306" s="80" t="s">
        <v>1379</v>
      </c>
      <c r="C306" s="80" t="s">
        <v>1380</v>
      </c>
      <c r="D306" s="81">
        <v>-0.73479000000000005</v>
      </c>
      <c r="E306" s="81">
        <v>-2.9559999999999999E-2</v>
      </c>
      <c r="F306" s="80" t="s">
        <v>1517</v>
      </c>
      <c r="G306" s="81">
        <v>0.38067647864082699</v>
      </c>
      <c r="H306" s="80" t="s">
        <v>1519</v>
      </c>
    </row>
    <row r="307" spans="1:8" s="212" customFormat="1">
      <c r="A307" s="80" t="s">
        <v>1509</v>
      </c>
      <c r="B307" s="80" t="s">
        <v>181</v>
      </c>
      <c r="C307" s="80" t="s">
        <v>1867</v>
      </c>
      <c r="D307" s="81">
        <v>-0.73519000000000001</v>
      </c>
      <c r="E307" s="81">
        <v>-1.9941500000000001</v>
      </c>
      <c r="F307" s="80" t="s">
        <v>1475</v>
      </c>
      <c r="G307" s="81">
        <v>0.38060248185228801</v>
      </c>
      <c r="H307" s="80" t="s">
        <v>1519</v>
      </c>
    </row>
    <row r="308" spans="1:8" s="212" customFormat="1">
      <c r="A308" s="80" t="s">
        <v>1510</v>
      </c>
      <c r="B308" s="80" t="s">
        <v>1305</v>
      </c>
      <c r="C308" s="80" t="s">
        <v>1951</v>
      </c>
      <c r="D308" s="81">
        <v>-0.73551999999999995</v>
      </c>
      <c r="E308" s="81">
        <v>0.76082000000000005</v>
      </c>
      <c r="F308" s="80" t="s">
        <v>1517</v>
      </c>
      <c r="G308" s="81">
        <v>0.38054143450174299</v>
      </c>
      <c r="H308" s="80" t="s">
        <v>1519</v>
      </c>
    </row>
    <row r="309" spans="1:8" s="212" customFormat="1">
      <c r="A309" s="80" t="s">
        <v>1510</v>
      </c>
      <c r="B309" s="80" t="s">
        <v>847</v>
      </c>
      <c r="C309" s="80" t="s">
        <v>848</v>
      </c>
      <c r="D309" s="81">
        <v>-0.73585999999999996</v>
      </c>
      <c r="E309" s="81">
        <v>0.89176999999999995</v>
      </c>
      <c r="F309" s="80" t="s">
        <v>1517</v>
      </c>
      <c r="G309" s="81">
        <v>0.380478537231484</v>
      </c>
      <c r="H309" s="80" t="s">
        <v>1519</v>
      </c>
    </row>
    <row r="310" spans="1:8" s="212" customFormat="1">
      <c r="A310" s="80" t="s">
        <v>1510</v>
      </c>
      <c r="B310" s="80" t="s">
        <v>1229</v>
      </c>
      <c r="C310" s="80" t="s">
        <v>1230</v>
      </c>
      <c r="D310" s="81">
        <v>-0.73736000000000002</v>
      </c>
      <c r="E310" s="81">
        <v>1.16862</v>
      </c>
      <c r="F310" s="80" t="s">
        <v>1511</v>
      </c>
      <c r="G310" s="81">
        <v>0.38020104927446102</v>
      </c>
      <c r="H310" s="80" t="s">
        <v>1519</v>
      </c>
    </row>
    <row r="311" spans="1:8" s="212" customFormat="1">
      <c r="A311" s="80" t="s">
        <v>1509</v>
      </c>
      <c r="B311" s="80" t="s">
        <v>494</v>
      </c>
      <c r="C311" s="80" t="s">
        <v>1899</v>
      </c>
      <c r="D311" s="81">
        <v>-0.74165999999999999</v>
      </c>
      <c r="E311" s="81">
        <v>-0.43935999999999997</v>
      </c>
      <c r="F311" s="80" t="s">
        <v>1517</v>
      </c>
      <c r="G311" s="81">
        <v>0.37940558379766298</v>
      </c>
      <c r="H311" s="80" t="s">
        <v>1519</v>
      </c>
    </row>
    <row r="312" spans="1:8" s="212" customFormat="1">
      <c r="A312" s="80" t="s">
        <v>1509</v>
      </c>
      <c r="B312" s="80" t="s">
        <v>244</v>
      </c>
      <c r="C312" s="80" t="s">
        <v>245</v>
      </c>
      <c r="D312" s="81">
        <v>-0.76053999999999999</v>
      </c>
      <c r="E312" s="81">
        <v>-1.1530800000000001</v>
      </c>
      <c r="F312" s="80" t="s">
        <v>1517</v>
      </c>
      <c r="G312" s="81">
        <v>0.37591293537860498</v>
      </c>
      <c r="H312" s="80" t="s">
        <v>1519</v>
      </c>
    </row>
    <row r="313" spans="1:8" s="212" customFormat="1">
      <c r="A313" s="80" t="s">
        <v>1513</v>
      </c>
      <c r="B313" s="80" t="s">
        <v>1320</v>
      </c>
      <c r="C313" s="80" t="s">
        <v>1953</v>
      </c>
      <c r="D313" s="81">
        <v>-0.76246999999999998</v>
      </c>
      <c r="E313" s="81">
        <v>-1.58849</v>
      </c>
      <c r="F313" s="80" t="s">
        <v>1475</v>
      </c>
      <c r="G313" s="81">
        <v>0.375555900873902</v>
      </c>
      <c r="H313" s="80" t="s">
        <v>1519</v>
      </c>
    </row>
    <row r="314" spans="1:8" s="212" customFormat="1">
      <c r="A314" s="80" t="s">
        <v>1510</v>
      </c>
      <c r="B314" s="80" t="s">
        <v>642</v>
      </c>
      <c r="C314" s="80" t="s">
        <v>643</v>
      </c>
      <c r="D314" s="81">
        <v>-0.76263000000000003</v>
      </c>
      <c r="E314" s="81">
        <v>-0.19075</v>
      </c>
      <c r="F314" s="80" t="s">
        <v>1517</v>
      </c>
      <c r="G314" s="81">
        <v>0.37552630215848598</v>
      </c>
      <c r="H314" s="80" t="s">
        <v>1519</v>
      </c>
    </row>
    <row r="315" spans="1:8" s="212" customFormat="1">
      <c r="A315" s="80" t="s">
        <v>1510</v>
      </c>
      <c r="B315" s="80" t="s">
        <v>549</v>
      </c>
      <c r="C315" s="80" t="s">
        <v>550</v>
      </c>
      <c r="D315" s="81">
        <v>-0.77769999999999995</v>
      </c>
      <c r="E315" s="81">
        <v>-0.15012</v>
      </c>
      <c r="F315" s="80" t="s">
        <v>1517</v>
      </c>
      <c r="G315" s="81">
        <v>0.37273847315026498</v>
      </c>
      <c r="H315" s="80" t="s">
        <v>1519</v>
      </c>
    </row>
    <row r="316" spans="1:8" s="212" customFormat="1">
      <c r="A316" s="80" t="s">
        <v>1513</v>
      </c>
      <c r="B316" s="80" t="s">
        <v>1334</v>
      </c>
      <c r="C316" s="80" t="s">
        <v>1957</v>
      </c>
      <c r="D316" s="81">
        <v>-0.78727000000000003</v>
      </c>
      <c r="E316" s="81">
        <v>-1.8428100000000001</v>
      </c>
      <c r="F316" s="80" t="s">
        <v>1517</v>
      </c>
      <c r="G316" s="81">
        <v>0.37096809998446101</v>
      </c>
      <c r="H316" s="80" t="s">
        <v>1519</v>
      </c>
    </row>
    <row r="317" spans="1:8" s="212" customFormat="1">
      <c r="A317" s="80" t="s">
        <v>1509</v>
      </c>
      <c r="B317" s="80" t="s">
        <v>1385</v>
      </c>
      <c r="C317" s="80" t="s">
        <v>1877</v>
      </c>
      <c r="D317" s="81">
        <v>-0.78964999999999996</v>
      </c>
      <c r="E317" s="81">
        <v>-1.74095</v>
      </c>
      <c r="F317" s="80" t="s">
        <v>1475</v>
      </c>
      <c r="G317" s="81">
        <v>0.37052781909265098</v>
      </c>
      <c r="H317" s="80" t="s">
        <v>1519</v>
      </c>
    </row>
    <row r="318" spans="1:8" s="212" customFormat="1">
      <c r="A318" s="80" t="s">
        <v>1510</v>
      </c>
      <c r="B318" s="80" t="s">
        <v>309</v>
      </c>
      <c r="C318" s="80" t="s">
        <v>310</v>
      </c>
      <c r="D318" s="81">
        <v>-0.79254999999999998</v>
      </c>
      <c r="E318" s="81">
        <v>0.25103999999999999</v>
      </c>
      <c r="F318" s="80" t="s">
        <v>1517</v>
      </c>
      <c r="G318" s="81">
        <v>0.36999134237574099</v>
      </c>
      <c r="H318" s="80" t="s">
        <v>1519</v>
      </c>
    </row>
    <row r="319" spans="1:8" s="212" customFormat="1">
      <c r="A319" s="80" t="s">
        <v>1509</v>
      </c>
      <c r="B319" s="80" t="s">
        <v>326</v>
      </c>
      <c r="C319" s="80" t="s">
        <v>327</v>
      </c>
      <c r="D319" s="81">
        <v>-0.80049999999999999</v>
      </c>
      <c r="E319" s="81">
        <v>-1.32822</v>
      </c>
      <c r="F319" s="80" t="s">
        <v>1517</v>
      </c>
      <c r="G319" s="81">
        <v>0.36852065620352098</v>
      </c>
      <c r="H319" s="80" t="s">
        <v>1519</v>
      </c>
    </row>
    <row r="320" spans="1:8" s="212" customFormat="1">
      <c r="A320" s="80" t="s">
        <v>1510</v>
      </c>
      <c r="B320" s="80" t="s">
        <v>452</v>
      </c>
      <c r="C320" s="80" t="s">
        <v>453</v>
      </c>
      <c r="D320" s="81">
        <v>-0.80432000000000003</v>
      </c>
      <c r="E320" s="81">
        <v>1.1966000000000001</v>
      </c>
      <c r="F320" s="80" t="s">
        <v>1511</v>
      </c>
      <c r="G320" s="81">
        <v>0.36781398687297001</v>
      </c>
      <c r="H320" s="80" t="s">
        <v>1519</v>
      </c>
    </row>
    <row r="321" spans="1:8" s="212" customFormat="1">
      <c r="A321" s="80" t="s">
        <v>1510</v>
      </c>
      <c r="B321" s="80" t="s">
        <v>1099</v>
      </c>
      <c r="C321" s="80" t="s">
        <v>1941</v>
      </c>
      <c r="D321" s="81">
        <v>-0.82550000000000001</v>
      </c>
      <c r="E321" s="81">
        <v>-9.0719999999999995E-2</v>
      </c>
      <c r="F321" s="80" t="s">
        <v>1517</v>
      </c>
      <c r="G321" s="81">
        <v>0.36389585691981002</v>
      </c>
      <c r="H321" s="80" t="s">
        <v>1519</v>
      </c>
    </row>
    <row r="322" spans="1:8" s="212" customFormat="1">
      <c r="A322" s="80" t="s">
        <v>1510</v>
      </c>
      <c r="B322" s="80" t="s">
        <v>449</v>
      </c>
      <c r="C322" s="80" t="s">
        <v>450</v>
      </c>
      <c r="D322" s="81">
        <v>-0.82872000000000001</v>
      </c>
      <c r="E322" s="81">
        <v>0.13244</v>
      </c>
      <c r="F322" s="80" t="s">
        <v>1517</v>
      </c>
      <c r="G322" s="81">
        <v>0.36330018277206799</v>
      </c>
      <c r="H322" s="80" t="s">
        <v>1519</v>
      </c>
    </row>
    <row r="323" spans="1:8" s="212" customFormat="1">
      <c r="A323" s="80" t="s">
        <v>1510</v>
      </c>
      <c r="B323" s="80" t="s">
        <v>268</v>
      </c>
      <c r="C323" s="80" t="s">
        <v>269</v>
      </c>
      <c r="D323" s="81">
        <v>-0.83467000000000002</v>
      </c>
      <c r="E323" s="81">
        <v>0.28499999999999998</v>
      </c>
      <c r="F323" s="80" t="s">
        <v>1517</v>
      </c>
      <c r="G323" s="81">
        <v>0.36219948054254397</v>
      </c>
      <c r="H323" s="80" t="s">
        <v>1519</v>
      </c>
    </row>
    <row r="324" spans="1:8" s="212" customFormat="1">
      <c r="A324" s="80" t="s">
        <v>1505</v>
      </c>
      <c r="B324" s="80" t="s">
        <v>629</v>
      </c>
      <c r="C324" s="80" t="s">
        <v>1907</v>
      </c>
      <c r="D324" s="81">
        <v>-0.83506999999999998</v>
      </c>
      <c r="E324" s="81">
        <v>2.3209499999999998</v>
      </c>
      <c r="F324" s="80" t="s">
        <v>1511</v>
      </c>
      <c r="G324" s="81">
        <v>0.362125483754005</v>
      </c>
      <c r="H324" s="80" t="s">
        <v>1519</v>
      </c>
    </row>
    <row r="325" spans="1:8" s="212" customFormat="1">
      <c r="A325" s="80" t="s">
        <v>1513</v>
      </c>
      <c r="B325" s="80" t="s">
        <v>232</v>
      </c>
      <c r="C325" s="80" t="s">
        <v>1870</v>
      </c>
      <c r="D325" s="81">
        <v>-0.83779000000000003</v>
      </c>
      <c r="E325" s="81">
        <v>-1.6749400000000001</v>
      </c>
      <c r="F325" s="80" t="s">
        <v>1517</v>
      </c>
      <c r="G325" s="81">
        <v>0.36162230559193698</v>
      </c>
      <c r="H325" s="80" t="s">
        <v>1519</v>
      </c>
    </row>
    <row r="326" spans="1:8" s="212" customFormat="1">
      <c r="A326" s="80" t="s">
        <v>1510</v>
      </c>
      <c r="B326" s="80" t="s">
        <v>1050</v>
      </c>
      <c r="C326" s="80" t="s">
        <v>1051</v>
      </c>
      <c r="D326" s="81">
        <v>-0.83903000000000005</v>
      </c>
      <c r="E326" s="81">
        <v>2.04806</v>
      </c>
      <c r="F326" s="80" t="s">
        <v>1511</v>
      </c>
      <c r="G326" s="81">
        <v>0.361392915547465</v>
      </c>
      <c r="H326" s="80" t="s">
        <v>1519</v>
      </c>
    </row>
    <row r="327" spans="1:8" s="212" customFormat="1">
      <c r="A327" s="80" t="s">
        <v>1509</v>
      </c>
      <c r="B327" s="80" t="s">
        <v>247</v>
      </c>
      <c r="C327" s="80" t="s">
        <v>1873</v>
      </c>
      <c r="D327" s="81">
        <v>-0.84131999999999996</v>
      </c>
      <c r="E327" s="81">
        <v>-1.63933</v>
      </c>
      <c r="F327" s="80" t="s">
        <v>1517</v>
      </c>
      <c r="G327" s="81">
        <v>0.36096928393307698</v>
      </c>
      <c r="H327" s="80" t="s">
        <v>1519</v>
      </c>
    </row>
    <row r="328" spans="1:8" s="212" customFormat="1">
      <c r="A328" s="80" t="s">
        <v>1510</v>
      </c>
      <c r="B328" s="80" t="s">
        <v>1162</v>
      </c>
      <c r="C328" s="80" t="s">
        <v>1163</v>
      </c>
      <c r="D328" s="81">
        <v>-0.84672999999999998</v>
      </c>
      <c r="E328" s="81">
        <v>0.15573999999999999</v>
      </c>
      <c r="F328" s="80" t="s">
        <v>1517</v>
      </c>
      <c r="G328" s="81">
        <v>0.35996847736808202</v>
      </c>
      <c r="H328" s="80" t="s">
        <v>1519</v>
      </c>
    </row>
    <row r="329" spans="1:8" s="212" customFormat="1">
      <c r="A329" s="80" t="s">
        <v>1510</v>
      </c>
      <c r="B329" s="80" t="s">
        <v>423</v>
      </c>
      <c r="C329" s="80" t="s">
        <v>424</v>
      </c>
      <c r="D329" s="81">
        <v>-0.85811000000000004</v>
      </c>
      <c r="E329" s="81">
        <v>1.38649</v>
      </c>
      <c r="F329" s="80" t="s">
        <v>1511</v>
      </c>
      <c r="G329" s="81">
        <v>0.35786326873413699</v>
      </c>
      <c r="H329" s="80" t="s">
        <v>1519</v>
      </c>
    </row>
    <row r="330" spans="1:8" s="212" customFormat="1">
      <c r="A330" s="80" t="s">
        <v>1510</v>
      </c>
      <c r="B330" s="80" t="s">
        <v>1007</v>
      </c>
      <c r="C330" s="80" t="s">
        <v>1934</v>
      </c>
      <c r="D330" s="81">
        <v>-0.85838000000000003</v>
      </c>
      <c r="E330" s="81">
        <v>0.51932999999999996</v>
      </c>
      <c r="F330" s="80" t="s">
        <v>1517</v>
      </c>
      <c r="G330" s="81">
        <v>0.35781332090187301</v>
      </c>
      <c r="H330" s="80" t="s">
        <v>1519</v>
      </c>
    </row>
    <row r="331" spans="1:8" s="212" customFormat="1">
      <c r="A331" s="80" t="s">
        <v>1510</v>
      </c>
      <c r="B331" s="80" t="s">
        <v>202</v>
      </c>
      <c r="C331" s="80" t="s">
        <v>203</v>
      </c>
      <c r="D331" s="81">
        <v>-0.86085999999999996</v>
      </c>
      <c r="E331" s="81">
        <v>1.5924499999999999</v>
      </c>
      <c r="F331" s="80" t="s">
        <v>1511</v>
      </c>
      <c r="G331" s="81">
        <v>0.357354540812929</v>
      </c>
      <c r="H331" s="80" t="s">
        <v>1519</v>
      </c>
    </row>
    <row r="332" spans="1:8" s="212" customFormat="1">
      <c r="A332" s="80" t="s">
        <v>1508</v>
      </c>
      <c r="B332" s="80" t="s">
        <v>524</v>
      </c>
      <c r="C332" s="80" t="s">
        <v>525</v>
      </c>
      <c r="D332" s="81">
        <v>-0.86434999999999995</v>
      </c>
      <c r="E332" s="81">
        <v>0.12222</v>
      </c>
      <c r="F332" s="80" t="s">
        <v>1517</v>
      </c>
      <c r="G332" s="81">
        <v>0.35670891883292299</v>
      </c>
      <c r="H332" s="80" t="s">
        <v>1519</v>
      </c>
    </row>
    <row r="333" spans="1:8" s="212" customFormat="1">
      <c r="A333" s="80" t="s">
        <v>1509</v>
      </c>
      <c r="B333" s="80" t="s">
        <v>1391</v>
      </c>
      <c r="C333" s="80" t="s">
        <v>1392</v>
      </c>
      <c r="D333" s="81">
        <v>-0.86584000000000005</v>
      </c>
      <c r="E333" s="81">
        <v>-2.0425300000000002</v>
      </c>
      <c r="F333" s="80" t="s">
        <v>1475</v>
      </c>
      <c r="G333" s="81">
        <v>0.35643328079561298</v>
      </c>
      <c r="H333" s="80" t="s">
        <v>1519</v>
      </c>
    </row>
    <row r="334" spans="1:8" s="212" customFormat="1">
      <c r="A334" s="80" t="s">
        <v>1510</v>
      </c>
      <c r="B334" s="80" t="s">
        <v>594</v>
      </c>
      <c r="C334" s="80" t="s">
        <v>595</v>
      </c>
      <c r="D334" s="81">
        <v>-0.87729999999999997</v>
      </c>
      <c r="E334" s="81">
        <v>0.62905</v>
      </c>
      <c r="F334" s="80" t="s">
        <v>1517</v>
      </c>
      <c r="G334" s="81">
        <v>0.35431327280396002</v>
      </c>
      <c r="H334" s="80" t="s">
        <v>1519</v>
      </c>
    </row>
    <row r="335" spans="1:8" s="212" customFormat="1">
      <c r="A335" s="80" t="s">
        <v>1510</v>
      </c>
      <c r="B335" s="80" t="s">
        <v>1277</v>
      </c>
      <c r="C335" s="80" t="s">
        <v>1278</v>
      </c>
      <c r="D335" s="81">
        <v>-0.87739</v>
      </c>
      <c r="E335" s="81">
        <v>0.14149999999999999</v>
      </c>
      <c r="F335" s="80" t="s">
        <v>1517</v>
      </c>
      <c r="G335" s="81">
        <v>0.35429662352653901</v>
      </c>
      <c r="H335" s="80" t="s">
        <v>1519</v>
      </c>
    </row>
    <row r="336" spans="1:8" s="212" customFormat="1">
      <c r="A336" s="80" t="s">
        <v>1510</v>
      </c>
      <c r="B336" s="80" t="s">
        <v>877</v>
      </c>
      <c r="C336" s="80" t="s">
        <v>878</v>
      </c>
      <c r="D336" s="81">
        <v>-0.87885999999999997</v>
      </c>
      <c r="E336" s="81">
        <v>0.16261999999999999</v>
      </c>
      <c r="F336" s="80" t="s">
        <v>1517</v>
      </c>
      <c r="G336" s="81">
        <v>0.354024685328657</v>
      </c>
      <c r="H336" s="80" t="s">
        <v>1519</v>
      </c>
    </row>
    <row r="337" spans="1:8" s="212" customFormat="1">
      <c r="A337" s="80" t="s">
        <v>1509</v>
      </c>
      <c r="B337" s="80" t="s">
        <v>1382</v>
      </c>
      <c r="C337" s="80" t="s">
        <v>1959</v>
      </c>
      <c r="D337" s="81">
        <v>-0.89276999999999995</v>
      </c>
      <c r="E337" s="81">
        <v>-0.80962000000000001</v>
      </c>
      <c r="F337" s="80" t="s">
        <v>1517</v>
      </c>
      <c r="G337" s="81">
        <v>0.35145144700719999</v>
      </c>
      <c r="H337" s="80" t="s">
        <v>1519</v>
      </c>
    </row>
    <row r="338" spans="1:8" s="212" customFormat="1">
      <c r="A338" s="80" t="s">
        <v>1508</v>
      </c>
      <c r="B338" s="80" t="s">
        <v>691</v>
      </c>
      <c r="C338" s="80" t="s">
        <v>692</v>
      </c>
      <c r="D338" s="81">
        <v>-0.89388000000000001</v>
      </c>
      <c r="E338" s="81">
        <v>-5.7020000000000001E-2</v>
      </c>
      <c r="F338" s="80" t="s">
        <v>1517</v>
      </c>
      <c r="G338" s="81">
        <v>0.35124610591900302</v>
      </c>
      <c r="H338" s="80" t="s">
        <v>1519</v>
      </c>
    </row>
    <row r="339" spans="1:8" s="212" customFormat="1">
      <c r="A339" s="80" t="s">
        <v>1510</v>
      </c>
      <c r="B339" s="80" t="s">
        <v>1206</v>
      </c>
      <c r="C339" s="80" t="s">
        <v>1207</v>
      </c>
      <c r="D339" s="81">
        <v>-0.92540999999999995</v>
      </c>
      <c r="E339" s="81">
        <v>0.21951999999999999</v>
      </c>
      <c r="F339" s="80" t="s">
        <v>1517</v>
      </c>
      <c r="G339" s="81">
        <v>0.34541330906238699</v>
      </c>
      <c r="H339" s="80" t="s">
        <v>1519</v>
      </c>
    </row>
    <row r="340" spans="1:8" s="212" customFormat="1">
      <c r="A340" s="80" t="s">
        <v>1510</v>
      </c>
      <c r="B340" s="80" t="s">
        <v>626</v>
      </c>
      <c r="C340" s="80" t="s">
        <v>627</v>
      </c>
      <c r="D340" s="81">
        <v>-0.95687999999999995</v>
      </c>
      <c r="E340" s="81">
        <v>1.1592499999999999</v>
      </c>
      <c r="F340" s="80" t="s">
        <v>1517</v>
      </c>
      <c r="G340" s="81">
        <v>0.339591611724051</v>
      </c>
      <c r="H340" s="80" t="s">
        <v>1519</v>
      </c>
    </row>
    <row r="341" spans="1:8" s="212" customFormat="1">
      <c r="A341" s="80" t="s">
        <v>1510</v>
      </c>
      <c r="B341" s="80" t="s">
        <v>1152</v>
      </c>
      <c r="C341" s="80" t="s">
        <v>1153</v>
      </c>
      <c r="D341" s="81">
        <v>-0.96331999999999995</v>
      </c>
      <c r="E341" s="81">
        <v>1.6057699999999999</v>
      </c>
      <c r="F341" s="80" t="s">
        <v>1511</v>
      </c>
      <c r="G341" s="81">
        <v>0.33840026342856699</v>
      </c>
      <c r="H341" s="80" t="s">
        <v>1519</v>
      </c>
    </row>
    <row r="342" spans="1:8" s="212" customFormat="1">
      <c r="A342" s="80" t="s">
        <v>1509</v>
      </c>
      <c r="B342" s="80" t="s">
        <v>1102</v>
      </c>
      <c r="C342" s="80" t="s">
        <v>1876</v>
      </c>
      <c r="D342" s="81">
        <v>-0.96599000000000002</v>
      </c>
      <c r="E342" s="81">
        <v>-1.6795199999999999</v>
      </c>
      <c r="F342" s="80" t="s">
        <v>1517</v>
      </c>
      <c r="G342" s="81">
        <v>0.33790633486506699</v>
      </c>
      <c r="H342" s="80" t="s">
        <v>1519</v>
      </c>
    </row>
    <row r="343" spans="1:8" s="212" customFormat="1">
      <c r="A343" s="80" t="s">
        <v>1509</v>
      </c>
      <c r="B343" s="80" t="s">
        <v>805</v>
      </c>
      <c r="C343" s="80" t="s">
        <v>806</v>
      </c>
      <c r="D343" s="81">
        <v>-0.96789999999999998</v>
      </c>
      <c r="E343" s="81">
        <v>0.23713999999999999</v>
      </c>
      <c r="F343" s="80" t="s">
        <v>1517</v>
      </c>
      <c r="G343" s="81">
        <v>0.33755300019979101</v>
      </c>
      <c r="H343" s="80" t="s">
        <v>1519</v>
      </c>
    </row>
    <row r="344" spans="1:8" s="212" customFormat="1">
      <c r="A344" s="80" t="s">
        <v>1510</v>
      </c>
      <c r="B344" s="80" t="s">
        <v>1091</v>
      </c>
      <c r="C344" s="80" t="s">
        <v>1092</v>
      </c>
      <c r="D344" s="81">
        <v>-0.98677999999999999</v>
      </c>
      <c r="E344" s="81">
        <v>6.6000000000000003E-2</v>
      </c>
      <c r="F344" s="80" t="s">
        <v>1517</v>
      </c>
      <c r="G344" s="81">
        <v>0.33406035178073301</v>
      </c>
      <c r="H344" s="80" t="s">
        <v>1519</v>
      </c>
    </row>
    <row r="345" spans="1:8" s="212" customFormat="1">
      <c r="A345" s="80" t="s">
        <v>1509</v>
      </c>
      <c r="B345" s="80" t="s">
        <v>209</v>
      </c>
      <c r="C345" s="80" t="s">
        <v>210</v>
      </c>
      <c r="D345" s="81">
        <v>-0.99336000000000002</v>
      </c>
      <c r="E345" s="81">
        <v>-0.79359000000000002</v>
      </c>
      <c r="F345" s="80" t="s">
        <v>1517</v>
      </c>
      <c r="G345" s="81">
        <v>0.33284310460925998</v>
      </c>
      <c r="H345" s="80" t="s">
        <v>1519</v>
      </c>
    </row>
    <row r="346" spans="1:8" s="212" customFormat="1">
      <c r="A346" s="80" t="s">
        <v>1510</v>
      </c>
      <c r="B346" s="80" t="s">
        <v>1064</v>
      </c>
      <c r="C346" s="80" t="s">
        <v>1065</v>
      </c>
      <c r="D346" s="81">
        <v>-0.99563999999999997</v>
      </c>
      <c r="E346" s="81">
        <v>-0.16123999999999999</v>
      </c>
      <c r="F346" s="80" t="s">
        <v>1517</v>
      </c>
      <c r="G346" s="81">
        <v>0.33242132291458598</v>
      </c>
      <c r="H346" s="80" t="s">
        <v>1519</v>
      </c>
    </row>
    <row r="347" spans="1:8" s="212" customFormat="1">
      <c r="A347" s="80" t="s">
        <v>1509</v>
      </c>
      <c r="B347" s="80" t="s">
        <v>259</v>
      </c>
      <c r="C347" s="80" t="s">
        <v>1875</v>
      </c>
      <c r="D347" s="81">
        <v>-0.99565000000000003</v>
      </c>
      <c r="E347" s="81">
        <v>-1.57138</v>
      </c>
      <c r="F347" s="80" t="s">
        <v>1517</v>
      </c>
      <c r="G347" s="81">
        <v>0.33241947299487201</v>
      </c>
      <c r="H347" s="80" t="s">
        <v>1519</v>
      </c>
    </row>
    <row r="348" spans="1:8" s="212" customFormat="1">
      <c r="A348" s="80" t="s">
        <v>1510</v>
      </c>
      <c r="B348" s="80" t="s">
        <v>261</v>
      </c>
      <c r="C348" s="80" t="s">
        <v>262</v>
      </c>
      <c r="D348" s="81">
        <v>-0.99743999999999999</v>
      </c>
      <c r="E348" s="81">
        <v>0.29579</v>
      </c>
      <c r="F348" s="80" t="s">
        <v>1517</v>
      </c>
      <c r="G348" s="81">
        <v>0.332088337366158</v>
      </c>
      <c r="H348" s="80" t="s">
        <v>1519</v>
      </c>
    </row>
    <row r="349" spans="1:8" s="212" customFormat="1">
      <c r="A349" s="80" t="s">
        <v>1509</v>
      </c>
      <c r="B349" s="80" t="s">
        <v>799</v>
      </c>
      <c r="C349" s="80" t="s">
        <v>1926</v>
      </c>
      <c r="D349" s="81">
        <v>-1.0236000000000001</v>
      </c>
      <c r="E349" s="81">
        <v>-0.62787999999999999</v>
      </c>
      <c r="F349" s="80" t="s">
        <v>1517</v>
      </c>
      <c r="G349" s="81">
        <v>0.327248947395683</v>
      </c>
      <c r="H349" s="80" t="s">
        <v>1519</v>
      </c>
    </row>
    <row r="350" spans="1:8" s="212" customFormat="1">
      <c r="A350" s="80" t="s">
        <v>1510</v>
      </c>
      <c r="B350" s="80" t="s">
        <v>819</v>
      </c>
      <c r="C350" s="80" t="s">
        <v>820</v>
      </c>
      <c r="D350" s="81">
        <v>-1.0309200000000001</v>
      </c>
      <c r="E350" s="81">
        <v>1.03826</v>
      </c>
      <c r="F350" s="80" t="s">
        <v>1517</v>
      </c>
      <c r="G350" s="81">
        <v>0.325894806165412</v>
      </c>
      <c r="H350" s="80" t="s">
        <v>1519</v>
      </c>
    </row>
    <row r="351" spans="1:8" s="212" customFormat="1">
      <c r="A351" s="80" t="s">
        <v>1510</v>
      </c>
      <c r="B351" s="80" t="s">
        <v>384</v>
      </c>
      <c r="C351" s="80" t="s">
        <v>385</v>
      </c>
      <c r="D351" s="81">
        <v>-1.0309900000000001</v>
      </c>
      <c r="E351" s="81">
        <v>0.16819999999999999</v>
      </c>
      <c r="F351" s="80" t="s">
        <v>1517</v>
      </c>
      <c r="G351" s="81">
        <v>0.32588185672741798</v>
      </c>
      <c r="H351" s="80" t="s">
        <v>1519</v>
      </c>
    </row>
    <row r="352" spans="1:8" s="212" customFormat="1">
      <c r="A352" s="80" t="s">
        <v>1510</v>
      </c>
      <c r="B352" s="80" t="s">
        <v>946</v>
      </c>
      <c r="C352" s="80" t="s">
        <v>1669</v>
      </c>
      <c r="D352" s="81">
        <v>-1.0611299999999999</v>
      </c>
      <c r="E352" s="81">
        <v>3.517E-2</v>
      </c>
      <c r="F352" s="80" t="s">
        <v>1517</v>
      </c>
      <c r="G352" s="81">
        <v>0.32030619871097599</v>
      </c>
      <c r="H352" s="80" t="s">
        <v>1519</v>
      </c>
    </row>
    <row r="353" spans="1:8" s="212" customFormat="1">
      <c r="A353" s="80" t="s">
        <v>1510</v>
      </c>
      <c r="B353" s="80" t="s">
        <v>194</v>
      </c>
      <c r="C353" s="80" t="s">
        <v>195</v>
      </c>
      <c r="D353" s="81">
        <v>-1.0831299999999999</v>
      </c>
      <c r="E353" s="81">
        <v>1.4287799999999999</v>
      </c>
      <c r="F353" s="80" t="s">
        <v>1511</v>
      </c>
      <c r="G353" s="81">
        <v>0.31623637534130999</v>
      </c>
      <c r="H353" s="80" t="s">
        <v>1519</v>
      </c>
    </row>
    <row r="354" spans="1:8" s="212" customFormat="1">
      <c r="A354" s="80" t="s">
        <v>1508</v>
      </c>
      <c r="B354" s="80" t="s">
        <v>436</v>
      </c>
      <c r="C354" s="80" t="s">
        <v>437</v>
      </c>
      <c r="D354" s="81">
        <v>-1.0842000000000001</v>
      </c>
      <c r="E354" s="81">
        <v>0.63180000000000003</v>
      </c>
      <c r="F354" s="80" t="s">
        <v>1517</v>
      </c>
      <c r="G354" s="81">
        <v>0.31603843393196701</v>
      </c>
      <c r="H354" s="80" t="s">
        <v>1519</v>
      </c>
    </row>
    <row r="355" spans="1:8" s="212" customFormat="1">
      <c r="A355" s="80" t="s">
        <v>1510</v>
      </c>
      <c r="B355" s="80" t="s">
        <v>150</v>
      </c>
      <c r="C355" s="80" t="s">
        <v>1865</v>
      </c>
      <c r="D355" s="81">
        <v>-1.10547</v>
      </c>
      <c r="E355" s="81">
        <v>-0.13568</v>
      </c>
      <c r="F355" s="80" t="s">
        <v>1517</v>
      </c>
      <c r="G355" s="81">
        <v>0.31210365470138601</v>
      </c>
      <c r="H355" s="80" t="s">
        <v>1519</v>
      </c>
    </row>
    <row r="356" spans="1:8" s="212" customFormat="1">
      <c r="A356" s="80" t="s">
        <v>1510</v>
      </c>
      <c r="B356" s="80" t="s">
        <v>1412</v>
      </c>
      <c r="C356" s="80" t="s">
        <v>1413</v>
      </c>
      <c r="D356" s="81">
        <v>-1.11686</v>
      </c>
      <c r="E356" s="81">
        <v>-0.46350999999999998</v>
      </c>
      <c r="F356" s="80" t="s">
        <v>1517</v>
      </c>
      <c r="G356" s="81">
        <v>0.30999659614772701</v>
      </c>
      <c r="H356" s="80" t="s">
        <v>1519</v>
      </c>
    </row>
    <row r="357" spans="1:8" s="212" customFormat="1">
      <c r="A357" s="80" t="s">
        <v>1508</v>
      </c>
      <c r="B357" s="80" t="s">
        <v>1171</v>
      </c>
      <c r="C357" s="80" t="s">
        <v>1944</v>
      </c>
      <c r="D357" s="81">
        <v>-1.1172500000000001</v>
      </c>
      <c r="E357" s="81">
        <v>0.37969999999999998</v>
      </c>
      <c r="F357" s="80" t="s">
        <v>1517</v>
      </c>
      <c r="G357" s="81">
        <v>0.309924449278901</v>
      </c>
      <c r="H357" s="80" t="s">
        <v>1519</v>
      </c>
    </row>
    <row r="358" spans="1:8" s="212" customFormat="1">
      <c r="A358" s="80" t="s">
        <v>1510</v>
      </c>
      <c r="B358" s="80" t="s">
        <v>1192</v>
      </c>
      <c r="C358" s="80" t="s">
        <v>1193</v>
      </c>
      <c r="D358" s="81">
        <v>-1.1172899999999999</v>
      </c>
      <c r="E358" s="81">
        <v>1.6156600000000001</v>
      </c>
      <c r="F358" s="80" t="s">
        <v>1511</v>
      </c>
      <c r="G358" s="81">
        <v>0.30991704960004701</v>
      </c>
      <c r="H358" s="80" t="s">
        <v>1519</v>
      </c>
    </row>
    <row r="359" spans="1:8" s="212" customFormat="1">
      <c r="A359" s="80" t="s">
        <v>1507</v>
      </c>
      <c r="B359" s="80" t="s">
        <v>300</v>
      </c>
      <c r="C359" s="80" t="s">
        <v>1883</v>
      </c>
      <c r="D359" s="81">
        <v>-1.1190100000000001</v>
      </c>
      <c r="E359" s="81">
        <v>-1.6562600000000001</v>
      </c>
      <c r="F359" s="80" t="s">
        <v>1517</v>
      </c>
      <c r="G359" s="81">
        <v>0.30959886340932802</v>
      </c>
      <c r="H359" s="80" t="s">
        <v>1519</v>
      </c>
    </row>
    <row r="360" spans="1:8" s="212" customFormat="1">
      <c r="A360" s="80" t="s">
        <v>1513</v>
      </c>
      <c r="B360" s="80" t="s">
        <v>1062</v>
      </c>
      <c r="C360" s="80" t="s">
        <v>1935</v>
      </c>
      <c r="D360" s="81">
        <v>-1.1247400000000001</v>
      </c>
      <c r="E360" s="81">
        <v>-0.56413999999999997</v>
      </c>
      <c r="F360" s="80" t="s">
        <v>1517</v>
      </c>
      <c r="G360" s="81">
        <v>0.30853885941350101</v>
      </c>
      <c r="H360" s="80" t="s">
        <v>1519</v>
      </c>
    </row>
    <row r="361" spans="1:8" s="212" customFormat="1">
      <c r="A361" s="80" t="s">
        <v>1510</v>
      </c>
      <c r="B361" s="80" t="s">
        <v>510</v>
      </c>
      <c r="C361" s="80" t="s">
        <v>511</v>
      </c>
      <c r="D361" s="81">
        <v>-1.12507</v>
      </c>
      <c r="E361" s="81">
        <v>0.18623999999999999</v>
      </c>
      <c r="F361" s="80" t="s">
        <v>1517</v>
      </c>
      <c r="G361" s="81">
        <v>0.30847781206295599</v>
      </c>
      <c r="H361" s="80" t="s">
        <v>1519</v>
      </c>
    </row>
    <row r="362" spans="1:8" s="212" customFormat="1">
      <c r="A362" s="80" t="s">
        <v>1510</v>
      </c>
      <c r="B362" s="80" t="s">
        <v>1089</v>
      </c>
      <c r="C362" s="80" t="s">
        <v>1090</v>
      </c>
      <c r="D362" s="81">
        <v>-1.1291599999999999</v>
      </c>
      <c r="E362" s="81">
        <v>1.6146799999999999</v>
      </c>
      <c r="F362" s="80" t="s">
        <v>1517</v>
      </c>
      <c r="G362" s="81">
        <v>0.30772119490014099</v>
      </c>
      <c r="H362" s="80" t="s">
        <v>1519</v>
      </c>
    </row>
    <row r="363" spans="1:8" s="212" customFormat="1">
      <c r="A363" s="80" t="s">
        <v>1510</v>
      </c>
      <c r="B363" s="80" t="s">
        <v>674</v>
      </c>
      <c r="C363" s="80" t="s">
        <v>675</v>
      </c>
      <c r="D363" s="81">
        <v>-1.13663</v>
      </c>
      <c r="E363" s="81">
        <v>-0.28764000000000001</v>
      </c>
      <c r="F363" s="80" t="s">
        <v>1517</v>
      </c>
      <c r="G363" s="81">
        <v>0.30633930487416799</v>
      </c>
      <c r="H363" s="80" t="s">
        <v>1519</v>
      </c>
    </row>
    <row r="364" spans="1:8" s="212" customFormat="1">
      <c r="A364" s="80" t="s">
        <v>1510</v>
      </c>
      <c r="B364" s="80" t="s">
        <v>1244</v>
      </c>
      <c r="C364" s="80" t="s">
        <v>1245</v>
      </c>
      <c r="D364" s="81">
        <v>-1.13791</v>
      </c>
      <c r="E364" s="81">
        <v>1.11853</v>
      </c>
      <c r="F364" s="80" t="s">
        <v>1511</v>
      </c>
      <c r="G364" s="81">
        <v>0.30610251515084203</v>
      </c>
      <c r="H364" s="80" t="s">
        <v>1519</v>
      </c>
    </row>
    <row r="365" spans="1:8" s="212" customFormat="1">
      <c r="A365" s="80" t="s">
        <v>1510</v>
      </c>
      <c r="B365" s="80" t="s">
        <v>513</v>
      </c>
      <c r="C365" s="80" t="s">
        <v>1900</v>
      </c>
      <c r="D365" s="81">
        <v>-1.1586700000000001</v>
      </c>
      <c r="E365" s="81">
        <v>1.7564900000000001</v>
      </c>
      <c r="F365" s="80" t="s">
        <v>1517</v>
      </c>
      <c r="G365" s="81">
        <v>0.30226208182564901</v>
      </c>
      <c r="H365" s="80" t="s">
        <v>1519</v>
      </c>
    </row>
    <row r="366" spans="1:8" s="212" customFormat="1">
      <c r="A366" s="80" t="s">
        <v>1510</v>
      </c>
      <c r="B366" s="80" t="s">
        <v>902</v>
      </c>
      <c r="C366" s="80" t="s">
        <v>903</v>
      </c>
      <c r="D366" s="81">
        <v>-1.17126</v>
      </c>
      <c r="E366" s="81">
        <v>0.72185999999999995</v>
      </c>
      <c r="F366" s="80" t="s">
        <v>1517</v>
      </c>
      <c r="G366" s="81">
        <v>0.29993303290637202</v>
      </c>
      <c r="H366" s="80" t="s">
        <v>1519</v>
      </c>
    </row>
    <row r="367" spans="1:8" s="212" customFormat="1">
      <c r="A367" s="80" t="s">
        <v>1510</v>
      </c>
      <c r="B367" s="80" t="s">
        <v>789</v>
      </c>
      <c r="C367" s="80" t="s">
        <v>790</v>
      </c>
      <c r="D367" s="81">
        <v>-1.17265</v>
      </c>
      <c r="E367" s="81">
        <v>1.1975499999999999</v>
      </c>
      <c r="F367" s="80" t="s">
        <v>1517</v>
      </c>
      <c r="G367" s="81">
        <v>0.29967589406619799</v>
      </c>
      <c r="H367" s="80" t="s">
        <v>1519</v>
      </c>
    </row>
    <row r="368" spans="1:8" s="212" customFormat="1">
      <c r="A368" s="80" t="s">
        <v>1505</v>
      </c>
      <c r="B368" s="80" t="s">
        <v>769</v>
      </c>
      <c r="C368" s="80" t="s">
        <v>1920</v>
      </c>
      <c r="D368" s="81">
        <v>-1.18862</v>
      </c>
      <c r="E368" s="81">
        <v>1.77125</v>
      </c>
      <c r="F368" s="80" t="s">
        <v>1511</v>
      </c>
      <c r="G368" s="81">
        <v>0.296721572283763</v>
      </c>
      <c r="H368" s="80" t="s">
        <v>1519</v>
      </c>
    </row>
    <row r="369" spans="1:8" s="212" customFormat="1">
      <c r="A369" s="80" t="s">
        <v>1510</v>
      </c>
      <c r="B369" s="80" t="s">
        <v>794</v>
      </c>
      <c r="C369" s="80" t="s">
        <v>795</v>
      </c>
      <c r="D369" s="81">
        <v>-1.20739</v>
      </c>
      <c r="E369" s="81">
        <v>0.56455999999999995</v>
      </c>
      <c r="F369" s="80" t="s">
        <v>1517</v>
      </c>
      <c r="G369" s="81">
        <v>0.29324927298155301</v>
      </c>
      <c r="H369" s="80" t="s">
        <v>1519</v>
      </c>
    </row>
    <row r="370" spans="1:8" s="212" customFormat="1">
      <c r="A370" s="80" t="s">
        <v>1510</v>
      </c>
      <c r="B370" s="80" t="s">
        <v>1147</v>
      </c>
      <c r="C370" s="80" t="s">
        <v>1968</v>
      </c>
      <c r="D370" s="81">
        <v>-1.22095</v>
      </c>
      <c r="E370" s="81">
        <v>-0.10838</v>
      </c>
      <c r="F370" s="80" t="s">
        <v>1517</v>
      </c>
      <c r="G370" s="81">
        <v>0.29074078185006802</v>
      </c>
      <c r="H370" s="80" t="s">
        <v>1519</v>
      </c>
    </row>
    <row r="371" spans="1:8" s="212" customFormat="1">
      <c r="A371" s="80" t="s">
        <v>1507</v>
      </c>
      <c r="B371" s="80" t="s">
        <v>1225</v>
      </c>
      <c r="C371" s="80" t="s">
        <v>1949</v>
      </c>
      <c r="D371" s="81">
        <v>-1.22244</v>
      </c>
      <c r="E371" s="81">
        <v>-1.03531</v>
      </c>
      <c r="F371" s="80" t="s">
        <v>1517</v>
      </c>
      <c r="G371" s="81">
        <v>0.29046514381275901</v>
      </c>
      <c r="H371" s="80" t="s">
        <v>1519</v>
      </c>
    </row>
    <row r="372" spans="1:8" s="212" customFormat="1">
      <c r="A372" s="80" t="s">
        <v>1510</v>
      </c>
      <c r="B372" s="80" t="s">
        <v>1345</v>
      </c>
      <c r="C372" s="80" t="s">
        <v>1346</v>
      </c>
      <c r="D372" s="81">
        <v>-1.23427</v>
      </c>
      <c r="E372" s="81">
        <v>0.79886000000000001</v>
      </c>
      <c r="F372" s="80" t="s">
        <v>1517</v>
      </c>
      <c r="G372" s="81">
        <v>0.28827668879170598</v>
      </c>
      <c r="H372" s="80" t="s">
        <v>1519</v>
      </c>
    </row>
    <row r="373" spans="1:8" s="212" customFormat="1">
      <c r="A373" s="80" t="s">
        <v>1509</v>
      </c>
      <c r="B373" s="80" t="s">
        <v>1396</v>
      </c>
      <c r="C373" s="80" t="s">
        <v>1397</v>
      </c>
      <c r="D373" s="81">
        <v>-1.2377199999999999</v>
      </c>
      <c r="E373" s="81">
        <v>-0.60277999999999998</v>
      </c>
      <c r="F373" s="80" t="s">
        <v>1517</v>
      </c>
      <c r="G373" s="81">
        <v>0.28763846649055402</v>
      </c>
      <c r="H373" s="80" t="s">
        <v>1519</v>
      </c>
    </row>
    <row r="374" spans="1:8" s="212" customFormat="1">
      <c r="A374" s="80" t="s">
        <v>1520</v>
      </c>
      <c r="B374" s="80" t="s">
        <v>970</v>
      </c>
      <c r="C374" s="80" t="s">
        <v>971</v>
      </c>
      <c r="D374" s="81">
        <v>-1.2654799999999999</v>
      </c>
      <c r="E374" s="81">
        <v>-0.30452000000000001</v>
      </c>
      <c r="F374" s="80" t="s">
        <v>1517</v>
      </c>
      <c r="G374" s="81">
        <v>0.282503089365922</v>
      </c>
      <c r="H374" s="80" t="s">
        <v>1519</v>
      </c>
    </row>
    <row r="375" spans="1:8" s="212" customFormat="1">
      <c r="A375" s="80" t="s">
        <v>1505</v>
      </c>
      <c r="B375" s="80" t="s">
        <v>766</v>
      </c>
      <c r="C375" s="80" t="s">
        <v>1919</v>
      </c>
      <c r="D375" s="81">
        <v>-1.2667999999999999</v>
      </c>
      <c r="E375" s="81">
        <v>1.2756799999999999</v>
      </c>
      <c r="F375" s="80" t="s">
        <v>1517</v>
      </c>
      <c r="G375" s="81">
        <v>0.28225889996374198</v>
      </c>
      <c r="H375" s="80" t="s">
        <v>1519</v>
      </c>
    </row>
    <row r="376" spans="1:8" s="212" customFormat="1">
      <c r="A376" s="80" t="s">
        <v>1510</v>
      </c>
      <c r="B376" s="80" t="s">
        <v>408</v>
      </c>
      <c r="C376" s="80" t="s">
        <v>409</v>
      </c>
      <c r="D376" s="81">
        <v>-1.2673700000000001</v>
      </c>
      <c r="E376" s="81">
        <v>0.36213000000000001</v>
      </c>
      <c r="F376" s="80" t="s">
        <v>1517</v>
      </c>
      <c r="G376" s="81">
        <v>0.28215345454007301</v>
      </c>
      <c r="H376" s="80" t="s">
        <v>1519</v>
      </c>
    </row>
    <row r="377" spans="1:8" s="212" customFormat="1">
      <c r="A377" s="80" t="s">
        <v>1508</v>
      </c>
      <c r="B377" s="80" t="s">
        <v>518</v>
      </c>
      <c r="C377" s="80" t="s">
        <v>1901</v>
      </c>
      <c r="D377" s="81">
        <v>-1.27295</v>
      </c>
      <c r="E377" s="81">
        <v>0.21231</v>
      </c>
      <c r="F377" s="80" t="s">
        <v>1517</v>
      </c>
      <c r="G377" s="81">
        <v>0.281121199339949</v>
      </c>
      <c r="H377" s="80" t="s">
        <v>1519</v>
      </c>
    </row>
    <row r="378" spans="1:8" s="212" customFormat="1">
      <c r="A378" s="80" t="s">
        <v>1510</v>
      </c>
      <c r="B378" s="80" t="s">
        <v>655</v>
      </c>
      <c r="C378" s="80" t="s">
        <v>656</v>
      </c>
      <c r="D378" s="81">
        <v>-1.28182</v>
      </c>
      <c r="E378" s="81">
        <v>-0.22985</v>
      </c>
      <c r="F378" s="80" t="s">
        <v>1517</v>
      </c>
      <c r="G378" s="81">
        <v>0.279480320554088</v>
      </c>
      <c r="H378" s="80" t="s">
        <v>1519</v>
      </c>
    </row>
    <row r="379" spans="1:8" s="212" customFormat="1">
      <c r="A379" s="80" t="s">
        <v>1510</v>
      </c>
      <c r="B379" s="80" t="s">
        <v>532</v>
      </c>
      <c r="C379" s="80" t="s">
        <v>533</v>
      </c>
      <c r="D379" s="81">
        <v>-1.2835000000000001</v>
      </c>
      <c r="E379" s="81">
        <v>-0.12338</v>
      </c>
      <c r="F379" s="80" t="s">
        <v>1517</v>
      </c>
      <c r="G379" s="81">
        <v>0.279169534042223</v>
      </c>
      <c r="H379" s="80" t="s">
        <v>1519</v>
      </c>
    </row>
    <row r="380" spans="1:8" s="212" customFormat="1">
      <c r="A380" s="80" t="s">
        <v>1510</v>
      </c>
      <c r="B380" s="80" t="s">
        <v>791</v>
      </c>
      <c r="C380" s="80" t="s">
        <v>1925</v>
      </c>
      <c r="D380" s="81">
        <v>-1.2979700000000001</v>
      </c>
      <c r="E380" s="81">
        <v>0.11988</v>
      </c>
      <c r="F380" s="80" t="s">
        <v>1517</v>
      </c>
      <c r="G380" s="81">
        <v>0.27649270021681099</v>
      </c>
      <c r="H380" s="80" t="s">
        <v>1519</v>
      </c>
    </row>
    <row r="381" spans="1:8" s="212" customFormat="1">
      <c r="A381" s="80" t="s">
        <v>1510</v>
      </c>
      <c r="B381" s="80" t="s">
        <v>403</v>
      </c>
      <c r="C381" s="80" t="s">
        <v>404</v>
      </c>
      <c r="D381" s="81">
        <v>-1.29982</v>
      </c>
      <c r="E381" s="81">
        <v>0.89161000000000001</v>
      </c>
      <c r="F381" s="80" t="s">
        <v>1517</v>
      </c>
      <c r="G381" s="81">
        <v>0.276150465069816</v>
      </c>
      <c r="H381" s="80" t="s">
        <v>1519</v>
      </c>
    </row>
    <row r="382" spans="1:8" s="212" customFormat="1">
      <c r="A382" s="80" t="s">
        <v>1510</v>
      </c>
      <c r="B382" s="80" t="s">
        <v>1369</v>
      </c>
      <c r="C382" s="80" t="s">
        <v>1370</v>
      </c>
      <c r="D382" s="81">
        <v>-1.30087</v>
      </c>
      <c r="E382" s="81">
        <v>0.54354000000000002</v>
      </c>
      <c r="F382" s="80" t="s">
        <v>1517</v>
      </c>
      <c r="G382" s="81">
        <v>0.27595622349990001</v>
      </c>
      <c r="H382" s="80" t="s">
        <v>1519</v>
      </c>
    </row>
    <row r="383" spans="1:8" s="212" customFormat="1">
      <c r="A383" s="80" t="s">
        <v>1507</v>
      </c>
      <c r="B383" s="80" t="s">
        <v>892</v>
      </c>
      <c r="C383" s="80" t="s">
        <v>1938</v>
      </c>
      <c r="D383" s="81">
        <v>-1.30843</v>
      </c>
      <c r="E383" s="81">
        <v>0.76405000000000001</v>
      </c>
      <c r="F383" s="80" t="s">
        <v>1517</v>
      </c>
      <c r="G383" s="81">
        <v>0.274557684196506</v>
      </c>
      <c r="H383" s="80" t="s">
        <v>1519</v>
      </c>
    </row>
    <row r="384" spans="1:8" s="212" customFormat="1">
      <c r="A384" s="80" t="s">
        <v>1510</v>
      </c>
      <c r="B384" s="80" t="s">
        <v>1122</v>
      </c>
      <c r="C384" s="80" t="s">
        <v>1123</v>
      </c>
      <c r="D384" s="81">
        <v>-1.31247</v>
      </c>
      <c r="E384" s="81">
        <v>0.46338000000000001</v>
      </c>
      <c r="F384" s="80" t="s">
        <v>1517</v>
      </c>
      <c r="G384" s="81">
        <v>0.27381031663225802</v>
      </c>
      <c r="H384" s="80" t="s">
        <v>1519</v>
      </c>
    </row>
    <row r="385" spans="1:8" s="212" customFormat="1">
      <c r="A385" s="80" t="s">
        <v>1510</v>
      </c>
      <c r="B385" s="80" t="s">
        <v>487</v>
      </c>
      <c r="C385" s="80" t="s">
        <v>488</v>
      </c>
      <c r="D385" s="81">
        <v>-1.3761000000000001</v>
      </c>
      <c r="E385" s="81">
        <v>0.78981999999999997</v>
      </c>
      <c r="F385" s="80" t="s">
        <v>1517</v>
      </c>
      <c r="G385" s="81">
        <v>0.26203927749535699</v>
      </c>
      <c r="H385" s="80" t="s">
        <v>1519</v>
      </c>
    </row>
    <row r="386" spans="1:8" s="212" customFormat="1">
      <c r="A386" s="80" t="s">
        <v>1510</v>
      </c>
      <c r="B386" s="80" t="s">
        <v>909</v>
      </c>
      <c r="C386" s="80" t="s">
        <v>1933</v>
      </c>
      <c r="D386" s="81">
        <v>-1.3789</v>
      </c>
      <c r="E386" s="81">
        <v>2.04467</v>
      </c>
      <c r="F386" s="80" t="s">
        <v>1517</v>
      </c>
      <c r="G386" s="81">
        <v>0.26152129997558099</v>
      </c>
      <c r="H386" s="80" t="s">
        <v>1519</v>
      </c>
    </row>
    <row r="387" spans="1:8" s="212" customFormat="1">
      <c r="A387" s="80" t="s">
        <v>1510</v>
      </c>
      <c r="B387" s="80" t="s">
        <v>305</v>
      </c>
      <c r="C387" s="80" t="s">
        <v>306</v>
      </c>
      <c r="D387" s="81">
        <v>-1.44617</v>
      </c>
      <c r="E387" s="81">
        <v>0.34157999999999999</v>
      </c>
      <c r="F387" s="80" t="s">
        <v>1517</v>
      </c>
      <c r="G387" s="81">
        <v>0.24907689006297101</v>
      </c>
      <c r="H387" s="80" t="s">
        <v>1519</v>
      </c>
    </row>
    <row r="388" spans="1:8" s="212" customFormat="1">
      <c r="A388" s="80" t="s">
        <v>1510</v>
      </c>
      <c r="B388" s="80" t="s">
        <v>455</v>
      </c>
      <c r="C388" s="80" t="s">
        <v>1897</v>
      </c>
      <c r="D388" s="81">
        <v>-1.45553</v>
      </c>
      <c r="E388" s="81">
        <v>1.0022599999999999</v>
      </c>
      <c r="F388" s="80" t="s">
        <v>1517</v>
      </c>
      <c r="G388" s="81">
        <v>0.24734536521115</v>
      </c>
      <c r="H388" s="80" t="s">
        <v>1519</v>
      </c>
    </row>
    <row r="389" spans="1:8" s="212" customFormat="1">
      <c r="A389" s="80" t="s">
        <v>1505</v>
      </c>
      <c r="B389" s="80" t="s">
        <v>817</v>
      </c>
      <c r="C389" s="80" t="s">
        <v>1929</v>
      </c>
      <c r="D389" s="81">
        <v>-1.4644999999999999</v>
      </c>
      <c r="E389" s="81">
        <v>1.97157</v>
      </c>
      <c r="F389" s="80" t="s">
        <v>1517</v>
      </c>
      <c r="G389" s="81">
        <v>0.24568598722815399</v>
      </c>
      <c r="H389" s="80" t="s">
        <v>1519</v>
      </c>
    </row>
    <row r="390" spans="1:8" s="212" customFormat="1">
      <c r="A390" s="80" t="s">
        <v>1510</v>
      </c>
      <c r="B390" s="80" t="s">
        <v>1019</v>
      </c>
      <c r="C390" s="80" t="s">
        <v>1020</v>
      </c>
      <c r="D390" s="81">
        <v>-1.4818800000000001</v>
      </c>
      <c r="E390" s="81">
        <v>0.75517000000000001</v>
      </c>
      <c r="F390" s="80" t="s">
        <v>1517</v>
      </c>
      <c r="G390" s="81">
        <v>0.242470826766118</v>
      </c>
      <c r="H390" s="80" t="s">
        <v>1519</v>
      </c>
    </row>
    <row r="391" spans="1:8" s="212" customFormat="1">
      <c r="A391" s="80" t="s">
        <v>1513</v>
      </c>
      <c r="B391" s="80" t="s">
        <v>230</v>
      </c>
      <c r="C391" s="80" t="s">
        <v>1869</v>
      </c>
      <c r="D391" s="81">
        <v>-1.52128</v>
      </c>
      <c r="E391" s="81">
        <v>-0.42537000000000003</v>
      </c>
      <c r="F391" s="80" t="s">
        <v>1517</v>
      </c>
      <c r="G391" s="81">
        <v>0.23518214309499</v>
      </c>
      <c r="H391" s="80" t="s">
        <v>1519</v>
      </c>
    </row>
    <row r="392" spans="1:8" s="212" customFormat="1">
      <c r="A392" s="80" t="s">
        <v>1509</v>
      </c>
      <c r="B392" s="80" t="s">
        <v>1416</v>
      </c>
      <c r="C392" s="80" t="s">
        <v>1879</v>
      </c>
      <c r="D392" s="81">
        <v>-1.56934</v>
      </c>
      <c r="E392" s="81">
        <v>-1.3314900000000001</v>
      </c>
      <c r="F392" s="80" t="s">
        <v>1517</v>
      </c>
      <c r="G392" s="81">
        <v>0.22629142895198401</v>
      </c>
      <c r="H392" s="80" t="s">
        <v>1519</v>
      </c>
    </row>
    <row r="393" spans="1:8" s="212" customFormat="1">
      <c r="A393" s="80" t="s">
        <v>1507</v>
      </c>
      <c r="B393" s="80" t="s">
        <v>1218</v>
      </c>
      <c r="C393" s="80" t="s">
        <v>1947</v>
      </c>
      <c r="D393" s="81">
        <v>-1.60541</v>
      </c>
      <c r="E393" s="81">
        <v>-0.79598000000000002</v>
      </c>
      <c r="F393" s="80" t="s">
        <v>1517</v>
      </c>
      <c r="G393" s="81">
        <v>0.21961876854544499</v>
      </c>
      <c r="H393" s="80" t="s">
        <v>1519</v>
      </c>
    </row>
    <row r="394" spans="1:8" s="212" customFormat="1">
      <c r="A394" s="80" t="s">
        <v>1510</v>
      </c>
      <c r="B394" s="80" t="s">
        <v>1107</v>
      </c>
      <c r="C394" s="80" t="s">
        <v>1108</v>
      </c>
      <c r="D394" s="81">
        <v>-1.62073</v>
      </c>
      <c r="E394" s="81">
        <v>0.42110999999999998</v>
      </c>
      <c r="F394" s="80" t="s">
        <v>1517</v>
      </c>
      <c r="G394" s="81">
        <v>0.21678469154438701</v>
      </c>
      <c r="H394" s="80" t="s">
        <v>1519</v>
      </c>
    </row>
    <row r="395" spans="1:8" s="212" customFormat="1">
      <c r="A395" s="80" t="s">
        <v>1510</v>
      </c>
      <c r="B395" s="80" t="s">
        <v>1177</v>
      </c>
      <c r="C395" s="80" t="s">
        <v>1178</v>
      </c>
      <c r="D395" s="81">
        <v>-1.62913</v>
      </c>
      <c r="E395" s="81">
        <v>1.2692399999999999</v>
      </c>
      <c r="F395" s="80" t="s">
        <v>1517</v>
      </c>
      <c r="G395" s="81">
        <v>0.21523075898506</v>
      </c>
      <c r="H395" s="80" t="s">
        <v>1519</v>
      </c>
    </row>
    <row r="396" spans="1:8" s="212" customFormat="1">
      <c r="A396" s="80" t="s">
        <v>1509</v>
      </c>
      <c r="B396" s="80" t="s">
        <v>249</v>
      </c>
      <c r="C396" s="80" t="s">
        <v>1874</v>
      </c>
      <c r="D396" s="81">
        <v>-1.6853199999999999</v>
      </c>
      <c r="E396" s="81">
        <v>-1.13727</v>
      </c>
      <c r="F396" s="80" t="s">
        <v>1517</v>
      </c>
      <c r="G396" s="81">
        <v>0.204836060114991</v>
      </c>
      <c r="H396" s="80" t="s">
        <v>1519</v>
      </c>
    </row>
    <row r="397" spans="1:8" s="212" customFormat="1">
      <c r="A397" s="80" t="s">
        <v>1513</v>
      </c>
      <c r="B397" s="80" t="s">
        <v>315</v>
      </c>
      <c r="C397" s="80" t="s">
        <v>1884</v>
      </c>
      <c r="D397" s="81">
        <v>-1.6943699999999999</v>
      </c>
      <c r="E397" s="81">
        <v>-1.02067</v>
      </c>
      <c r="F397" s="80" t="s">
        <v>1517</v>
      </c>
      <c r="G397" s="81">
        <v>0.20316188277428801</v>
      </c>
      <c r="H397" s="80" t="s">
        <v>1519</v>
      </c>
    </row>
    <row r="398" spans="1:8" s="212" customFormat="1">
      <c r="A398" s="80" t="s">
        <v>1513</v>
      </c>
      <c r="B398" s="80" t="s">
        <v>341</v>
      </c>
      <c r="C398" s="80" t="s">
        <v>1887</v>
      </c>
      <c r="D398" s="81">
        <v>-1.69611</v>
      </c>
      <c r="E398" s="81">
        <v>-0.76527999999999996</v>
      </c>
      <c r="F398" s="80" t="s">
        <v>1517</v>
      </c>
      <c r="G398" s="81">
        <v>0.20283999674414099</v>
      </c>
      <c r="H398" s="80" t="s">
        <v>1519</v>
      </c>
    </row>
    <row r="399" spans="1:8" s="212" customFormat="1">
      <c r="A399" s="80" t="s">
        <v>1513</v>
      </c>
      <c r="B399" s="80" t="s">
        <v>703</v>
      </c>
      <c r="C399" s="80" t="s">
        <v>1914</v>
      </c>
      <c r="D399" s="81">
        <v>-1.7103600000000001</v>
      </c>
      <c r="E399" s="81">
        <v>-0.30048000000000002</v>
      </c>
      <c r="F399" s="80" t="s">
        <v>1517</v>
      </c>
      <c r="G399" s="81">
        <v>0.200203861152426</v>
      </c>
      <c r="H399" s="80" t="s">
        <v>1519</v>
      </c>
    </row>
    <row r="400" spans="1:8" s="212" customFormat="1">
      <c r="A400" s="80" t="s">
        <v>1509</v>
      </c>
      <c r="B400" s="80" t="s">
        <v>1417</v>
      </c>
      <c r="C400" s="80" t="s">
        <v>1960</v>
      </c>
      <c r="D400" s="81">
        <v>-1.7678700000000001</v>
      </c>
      <c r="E400" s="81">
        <v>-0.31966</v>
      </c>
      <c r="F400" s="80" t="s">
        <v>1517</v>
      </c>
      <c r="G400" s="81">
        <v>0.18956497288017701</v>
      </c>
      <c r="H400" s="80" t="s">
        <v>1519</v>
      </c>
    </row>
    <row r="401" spans="1:8" s="212" customFormat="1">
      <c r="A401" s="80" t="s">
        <v>1513</v>
      </c>
      <c r="B401" s="80" t="s">
        <v>559</v>
      </c>
      <c r="C401" s="80" t="s">
        <v>1903</v>
      </c>
      <c r="D401" s="81">
        <v>-1.81779</v>
      </c>
      <c r="E401" s="81">
        <v>-5.7639999999999997E-2</v>
      </c>
      <c r="F401" s="80" t="s">
        <v>1517</v>
      </c>
      <c r="G401" s="81">
        <v>0.180330173670463</v>
      </c>
      <c r="H401" s="80" t="s">
        <v>1519</v>
      </c>
    </row>
    <row r="402" spans="1:8" s="212" customFormat="1">
      <c r="A402" s="80" t="s">
        <v>1513</v>
      </c>
      <c r="B402" s="80" t="s">
        <v>826</v>
      </c>
      <c r="C402" s="80" t="s">
        <v>1930</v>
      </c>
      <c r="D402" s="81">
        <v>-1.87076</v>
      </c>
      <c r="E402" s="81">
        <v>3.5319999999999997E-2</v>
      </c>
      <c r="F402" s="80" t="s">
        <v>1517</v>
      </c>
      <c r="G402" s="81">
        <v>0.17053114894813601</v>
      </c>
      <c r="H402" s="80" t="s">
        <v>1519</v>
      </c>
    </row>
    <row r="403" spans="1:8" s="212" customFormat="1">
      <c r="A403" s="80" t="s">
        <v>1510</v>
      </c>
      <c r="B403" s="80" t="s">
        <v>906</v>
      </c>
      <c r="C403" s="80" t="s">
        <v>907</v>
      </c>
      <c r="D403" s="81">
        <v>-1.99308</v>
      </c>
      <c r="E403" s="81">
        <v>0.2747</v>
      </c>
      <c r="F403" s="80" t="s">
        <v>1517</v>
      </c>
      <c r="G403" s="81">
        <v>0.147902931012794</v>
      </c>
      <c r="H403" s="80" t="s">
        <v>1519</v>
      </c>
    </row>
    <row r="404" spans="1:8" s="212" customFormat="1">
      <c r="A404" s="80" t="s">
        <v>1510</v>
      </c>
      <c r="B404" s="80" t="s">
        <v>1112</v>
      </c>
      <c r="C404" s="80" t="s">
        <v>1113</v>
      </c>
      <c r="D404" s="81">
        <v>-2.04142</v>
      </c>
      <c r="E404" s="81">
        <v>1.1347799999999999</v>
      </c>
      <c r="F404" s="80" t="s">
        <v>1517</v>
      </c>
      <c r="G404" s="81">
        <v>0.13896041911781001</v>
      </c>
      <c r="H404" s="80" t="s">
        <v>1519</v>
      </c>
    </row>
    <row r="405" spans="1:8" s="212" customFormat="1">
      <c r="A405" s="80" t="s">
        <v>1521</v>
      </c>
      <c r="B405" s="80" t="s">
        <v>1287</v>
      </c>
      <c r="C405" s="80" t="s">
        <v>1288</v>
      </c>
      <c r="D405" s="81">
        <v>-2.23238</v>
      </c>
      <c r="E405" s="81">
        <v>-7.9070000000000001E-2</v>
      </c>
      <c r="F405" s="80" t="s">
        <v>1517</v>
      </c>
      <c r="G405" s="81">
        <v>0.103634352269112</v>
      </c>
      <c r="H405" s="80" t="s">
        <v>1519</v>
      </c>
    </row>
    <row r="406" spans="1:8" s="212" customFormat="1">
      <c r="A406" s="80" t="s">
        <v>1521</v>
      </c>
      <c r="B406" s="80" t="s">
        <v>554</v>
      </c>
      <c r="C406" s="80" t="s">
        <v>555</v>
      </c>
      <c r="D406" s="81">
        <v>-2.4462600000000001</v>
      </c>
      <c r="E406" s="81">
        <v>-0.3669</v>
      </c>
      <c r="F406" s="80" t="s">
        <v>1517</v>
      </c>
      <c r="G406" s="81">
        <v>6.4068269437106404E-2</v>
      </c>
      <c r="H406" s="80" t="s">
        <v>1519</v>
      </c>
    </row>
    <row r="407" spans="1:8" s="212" customFormat="1">
      <c r="A407" s="80" t="s">
        <v>1521</v>
      </c>
      <c r="B407" s="80" t="s">
        <v>126</v>
      </c>
      <c r="C407" s="80" t="s">
        <v>127</v>
      </c>
      <c r="D407" s="81">
        <v>-2.6378499999999998</v>
      </c>
      <c r="E407" s="81">
        <v>0.65439000000000003</v>
      </c>
      <c r="F407" s="80" t="s">
        <v>1517</v>
      </c>
      <c r="G407" s="81">
        <v>2.8625657646458198E-2</v>
      </c>
      <c r="H407" s="80" t="s">
        <v>1519</v>
      </c>
    </row>
    <row r="408" spans="1:8" s="212" customFormat="1">
      <c r="A408" s="80" t="s">
        <v>1521</v>
      </c>
      <c r="B408" s="80" t="s">
        <v>730</v>
      </c>
      <c r="C408" s="80" t="s">
        <v>731</v>
      </c>
      <c r="D408" s="81">
        <v>-2.7925900000000001</v>
      </c>
      <c r="E408" s="81">
        <v>0.59372000000000003</v>
      </c>
      <c r="F408" s="80" t="s">
        <v>1517</v>
      </c>
      <c r="G408" s="81">
        <v>0</v>
      </c>
      <c r="H408" s="80" t="s">
        <v>1519</v>
      </c>
    </row>
    <row r="409" spans="1:8" s="212" customFormat="1">
      <c r="A409" s="14" t="s">
        <v>1503</v>
      </c>
      <c r="B409" s="14" t="s">
        <v>1450</v>
      </c>
      <c r="C409" s="14" t="s">
        <v>1451</v>
      </c>
      <c r="D409" s="25">
        <v>2.9353500000000001</v>
      </c>
      <c r="E409" s="25">
        <v>0.41160999999999998</v>
      </c>
      <c r="F409" s="14" t="s">
        <v>1504</v>
      </c>
      <c r="G409" s="14"/>
      <c r="H409" s="14"/>
    </row>
    <row r="410" spans="1:8" s="212" customFormat="1">
      <c r="A410" s="14" t="s">
        <v>1503</v>
      </c>
      <c r="B410" s="14" t="s">
        <v>1441</v>
      </c>
      <c r="C410" s="14" t="s">
        <v>1442</v>
      </c>
      <c r="D410" s="25">
        <v>2.7773699999999999</v>
      </c>
      <c r="E410" s="25">
        <v>0.66849999999999998</v>
      </c>
      <c r="F410" s="14" t="s">
        <v>1504</v>
      </c>
      <c r="G410" s="14"/>
      <c r="H410" s="14"/>
    </row>
    <row r="411" spans="1:8" s="212" customFormat="1">
      <c r="A411" s="14" t="s">
        <v>1503</v>
      </c>
      <c r="B411" s="14" t="s">
        <v>1455</v>
      </c>
      <c r="C411" s="14" t="s">
        <v>1456</v>
      </c>
      <c r="D411" s="25">
        <v>2.7335500000000001</v>
      </c>
      <c r="E411" s="25">
        <v>1.20044</v>
      </c>
      <c r="F411" s="14" t="s">
        <v>1504</v>
      </c>
      <c r="G411" s="14"/>
      <c r="H411" s="14"/>
    </row>
    <row r="412" spans="1:8" s="212" customFormat="1">
      <c r="A412" s="14" t="s">
        <v>1503</v>
      </c>
      <c r="B412" s="14" t="s">
        <v>1461</v>
      </c>
      <c r="C412" s="14" t="s">
        <v>1462</v>
      </c>
      <c r="D412" s="25">
        <v>2.68222</v>
      </c>
      <c r="E412" s="25">
        <v>1.22933</v>
      </c>
      <c r="F412" s="14" t="s">
        <v>1504</v>
      </c>
      <c r="G412" s="14"/>
      <c r="H412" s="14"/>
    </row>
    <row r="413" spans="1:8" s="212" customFormat="1">
      <c r="A413" s="14" t="s">
        <v>1503</v>
      </c>
      <c r="B413" s="14" t="s">
        <v>1453</v>
      </c>
      <c r="C413" s="14" t="s">
        <v>1964</v>
      </c>
      <c r="D413" s="25">
        <v>2.6015100000000002</v>
      </c>
      <c r="E413" s="25">
        <v>0.99490000000000001</v>
      </c>
      <c r="F413" s="14" t="s">
        <v>1504</v>
      </c>
      <c r="G413" s="14"/>
      <c r="H413" s="14"/>
    </row>
    <row r="414" spans="1:8" s="212" customFormat="1">
      <c r="A414" s="14" t="s">
        <v>1503</v>
      </c>
      <c r="B414" s="14" t="s">
        <v>1469</v>
      </c>
      <c r="C414" s="14" t="s">
        <v>1470</v>
      </c>
      <c r="D414" s="25">
        <v>2.53348</v>
      </c>
      <c r="E414" s="25">
        <v>0.65312999999999999</v>
      </c>
      <c r="F414" s="14" t="s">
        <v>1504</v>
      </c>
      <c r="G414" s="14"/>
      <c r="H414" s="14"/>
    </row>
    <row r="415" spans="1:8" s="212" customFormat="1">
      <c r="A415" s="14" t="s">
        <v>1503</v>
      </c>
      <c r="B415" s="14" t="s">
        <v>1464</v>
      </c>
      <c r="C415" s="14" t="s">
        <v>1465</v>
      </c>
      <c r="D415" s="25">
        <v>2.4515099999999999</v>
      </c>
      <c r="E415" s="25">
        <v>1.02519</v>
      </c>
      <c r="F415" s="14" t="s">
        <v>1504</v>
      </c>
      <c r="G415" s="14"/>
      <c r="H415" s="14"/>
    </row>
    <row r="416" spans="1:8" s="212" customFormat="1">
      <c r="A416" s="14" t="s">
        <v>1503</v>
      </c>
      <c r="B416" s="14" t="s">
        <v>1466</v>
      </c>
      <c r="C416" s="14" t="s">
        <v>1467</v>
      </c>
      <c r="D416" s="25">
        <v>2.41235</v>
      </c>
      <c r="E416" s="25">
        <v>1.27</v>
      </c>
      <c r="F416" s="14" t="s">
        <v>1504</v>
      </c>
      <c r="G416" s="14"/>
      <c r="H416" s="14"/>
    </row>
    <row r="417" spans="1:10" s="212" customFormat="1">
      <c r="A417" s="14" t="s">
        <v>1503</v>
      </c>
      <c r="B417" s="14" t="s">
        <v>1449</v>
      </c>
      <c r="C417" s="14" t="s">
        <v>1963</v>
      </c>
      <c r="D417" s="25">
        <v>2.4115099999999998</v>
      </c>
      <c r="E417" s="25">
        <v>0.70447000000000004</v>
      </c>
      <c r="F417" s="14" t="s">
        <v>1504</v>
      </c>
      <c r="G417" s="14"/>
      <c r="H417" s="14"/>
    </row>
    <row r="418" spans="1:10" s="212" customFormat="1">
      <c r="A418" s="14" t="s">
        <v>1503</v>
      </c>
      <c r="B418" s="14" t="s">
        <v>1437</v>
      </c>
      <c r="C418" s="14" t="s">
        <v>1438</v>
      </c>
      <c r="D418" s="25">
        <v>2.4059400000000002</v>
      </c>
      <c r="E418" s="25">
        <v>1.30684</v>
      </c>
      <c r="F418" s="14" t="s">
        <v>1504</v>
      </c>
      <c r="G418" s="14"/>
      <c r="H418" s="14"/>
    </row>
    <row r="419" spans="1:10" s="212" customFormat="1">
      <c r="A419" s="14" t="s">
        <v>1503</v>
      </c>
      <c r="B419" s="14" t="s">
        <v>1428</v>
      </c>
      <c r="C419" s="14" t="s">
        <v>1961</v>
      </c>
      <c r="D419" s="25">
        <v>2.3793500000000001</v>
      </c>
      <c r="E419" s="25">
        <v>-0.38895999999999997</v>
      </c>
      <c r="F419" s="14" t="s">
        <v>1504</v>
      </c>
      <c r="G419" s="14"/>
      <c r="H419" s="14"/>
    </row>
    <row r="420" spans="1:10" s="212" customFormat="1">
      <c r="A420" s="14" t="s">
        <v>1503</v>
      </c>
      <c r="B420" s="14" t="s">
        <v>1444</v>
      </c>
      <c r="C420" s="14" t="s">
        <v>1962</v>
      </c>
      <c r="D420" s="25">
        <v>2.2090399999999999</v>
      </c>
      <c r="E420" s="25">
        <v>-0.58748999999999996</v>
      </c>
      <c r="F420" s="14" t="s">
        <v>1504</v>
      </c>
      <c r="G420" s="14"/>
      <c r="H420" s="14"/>
    </row>
    <row r="421" spans="1:10" s="212" customFormat="1">
      <c r="A421" s="14" t="s">
        <v>1503</v>
      </c>
      <c r="B421" s="14" t="s">
        <v>1446</v>
      </c>
      <c r="C421" s="14" t="s">
        <v>1447</v>
      </c>
      <c r="D421" s="25">
        <v>2.1479300000000001</v>
      </c>
      <c r="E421" s="25">
        <v>0.26022000000000001</v>
      </c>
      <c r="F421" s="14" t="s">
        <v>1504</v>
      </c>
      <c r="G421" s="14"/>
      <c r="H421" s="14"/>
    </row>
    <row r="422" spans="1:10" s="212" customFormat="1">
      <c r="A422" s="14" t="s">
        <v>1503</v>
      </c>
      <c r="B422" s="14" t="s">
        <v>1429</v>
      </c>
      <c r="C422" s="14" t="s">
        <v>1430</v>
      </c>
      <c r="D422" s="25">
        <v>2.1440999999999999</v>
      </c>
      <c r="E422" s="25">
        <v>0.75114999999999998</v>
      </c>
      <c r="F422" s="14" t="s">
        <v>1504</v>
      </c>
      <c r="G422" s="14"/>
      <c r="H422" s="14"/>
    </row>
    <row r="423" spans="1:10" s="212" customFormat="1">
      <c r="A423" s="14" t="s">
        <v>1503</v>
      </c>
      <c r="B423" s="14" t="s">
        <v>1426</v>
      </c>
      <c r="C423" s="14" t="s">
        <v>1427</v>
      </c>
      <c r="D423" s="25">
        <v>1.8681099999999999</v>
      </c>
      <c r="E423" s="25">
        <v>-0.11466999999999999</v>
      </c>
      <c r="F423" s="14" t="s">
        <v>1504</v>
      </c>
      <c r="G423" s="14"/>
      <c r="H423" s="14"/>
    </row>
    <row r="424" spans="1:10" s="212" customFormat="1">
      <c r="A424" s="14" t="s">
        <v>1503</v>
      </c>
      <c r="B424" s="14" t="s">
        <v>1433</v>
      </c>
      <c r="C424" s="14" t="s">
        <v>1434</v>
      </c>
      <c r="D424" s="25">
        <v>1.80854</v>
      </c>
      <c r="E424" s="25">
        <v>1.32091</v>
      </c>
      <c r="F424" s="14" t="s">
        <v>1504</v>
      </c>
      <c r="G424" s="14"/>
      <c r="H424" s="14"/>
    </row>
    <row r="425" spans="1:10" s="212" customFormat="1">
      <c r="A425" s="14" t="s">
        <v>1503</v>
      </c>
      <c r="B425" s="14" t="s">
        <v>1458</v>
      </c>
      <c r="C425" s="14" t="s">
        <v>1459</v>
      </c>
      <c r="D425" s="25">
        <v>1.4340900000000001</v>
      </c>
      <c r="E425" s="25">
        <v>0.82962000000000002</v>
      </c>
      <c r="F425" s="14" t="s">
        <v>1504</v>
      </c>
      <c r="G425" s="14"/>
      <c r="H425" s="14"/>
    </row>
    <row r="426" spans="1:10" s="212" customFormat="1">
      <c r="A426" s="14" t="s">
        <v>1503</v>
      </c>
      <c r="B426" s="14" t="s">
        <v>1477</v>
      </c>
      <c r="C426" s="14" t="s">
        <v>1478</v>
      </c>
      <c r="D426" s="25">
        <v>1.4141999999999999</v>
      </c>
      <c r="E426" s="25">
        <v>0.13558000000000001</v>
      </c>
      <c r="F426" s="14" t="s">
        <v>1504</v>
      </c>
      <c r="G426" s="14"/>
      <c r="H426" s="14"/>
    </row>
    <row r="427" spans="1:10" s="212" customFormat="1">
      <c r="A427" s="14" t="s">
        <v>1503</v>
      </c>
      <c r="B427" s="14" t="s">
        <v>1480</v>
      </c>
      <c r="C427" s="14" t="s">
        <v>1481</v>
      </c>
      <c r="D427" s="25">
        <v>1.3535600000000001</v>
      </c>
      <c r="E427" s="25">
        <v>-0.21418999999999999</v>
      </c>
      <c r="F427" s="14" t="s">
        <v>1504</v>
      </c>
      <c r="G427" s="14"/>
      <c r="H427" s="14"/>
    </row>
    <row r="428" spans="1:10" s="212" customFormat="1" ht="13.5" thickBot="1">
      <c r="A428" s="74" t="s">
        <v>1503</v>
      </c>
      <c r="B428" s="186" t="s">
        <v>1473</v>
      </c>
      <c r="C428" s="113" t="s">
        <v>1474</v>
      </c>
      <c r="D428" s="113">
        <v>1.1961900000000001</v>
      </c>
      <c r="E428" s="113">
        <v>-0.86101000000000005</v>
      </c>
      <c r="F428" s="191" t="s">
        <v>1504</v>
      </c>
      <c r="G428" s="113"/>
      <c r="H428" s="192"/>
      <c r="I428" s="165"/>
      <c r="J428" s="163"/>
    </row>
    <row r="429" spans="1:10">
      <c r="I429" s="279"/>
      <c r="J429" s="279"/>
    </row>
  </sheetData>
  <sortState ref="A4:L409">
    <sortCondition descending="1" ref="D4:D409"/>
  </sortState>
  <phoneticPr fontId="31" type="noConversion"/>
  <conditionalFormatting sqref="G428">
    <cfRule type="cellIs" dxfId="59" priority="1" operator="greaterThan">
      <formula>1</formula>
    </cfRule>
  </conditionalFormatting>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8"/>
  <sheetViews>
    <sheetView zoomScale="80" zoomScaleNormal="80" workbookViewId="0">
      <pane xSplit="1" ySplit="4" topLeftCell="B62" activePane="bottomRight" state="frozen"/>
      <selection pane="topRight"/>
      <selection pane="bottomLeft"/>
      <selection pane="bottomRight" activeCell="G15" sqref="G15"/>
    </sheetView>
  </sheetViews>
  <sheetFormatPr defaultColWidth="9" defaultRowHeight="14"/>
  <cols>
    <col min="1" max="1" width="10.83203125" style="61" customWidth="1"/>
    <col min="2" max="2" width="30.6640625" style="61" customWidth="1"/>
    <col min="3" max="3" width="17.75" style="251" customWidth="1"/>
    <col min="4" max="6" width="12.83203125" style="226" customWidth="1"/>
    <col min="7" max="7" width="21.58203125" style="61" customWidth="1"/>
    <col min="8" max="8" width="28.33203125" style="3" customWidth="1"/>
  </cols>
  <sheetData>
    <row r="1" spans="1:8">
      <c r="A1" s="125" t="s">
        <v>2</v>
      </c>
      <c r="B1" s="9"/>
      <c r="C1" s="249"/>
      <c r="D1" s="223"/>
      <c r="E1" s="223"/>
      <c r="F1" s="223"/>
      <c r="G1" s="3"/>
      <c r="H1" s="6"/>
    </row>
    <row r="2" spans="1:8" ht="14.5" thickBot="1">
      <c r="A2" s="9"/>
      <c r="B2" s="9"/>
      <c r="C2" s="249"/>
      <c r="D2" s="223"/>
      <c r="E2" s="223"/>
      <c r="F2" s="223"/>
      <c r="G2" s="3"/>
      <c r="H2" s="6"/>
    </row>
    <row r="3" spans="1:8" s="75" customFormat="1" ht="14.5" thickBot="1">
      <c r="A3" s="10" t="s">
        <v>10</v>
      </c>
      <c r="B3" s="10" t="s">
        <v>11</v>
      </c>
      <c r="C3" s="127" t="s">
        <v>77</v>
      </c>
      <c r="D3" s="204" t="s">
        <v>78</v>
      </c>
      <c r="E3" s="204" t="s">
        <v>1522</v>
      </c>
      <c r="F3" s="128" t="s">
        <v>1523</v>
      </c>
      <c r="G3" s="126" t="s">
        <v>1524</v>
      </c>
      <c r="H3" s="78" t="s">
        <v>1525</v>
      </c>
    </row>
    <row r="4" spans="1:8" s="41" customFormat="1">
      <c r="A4" s="14" t="s">
        <v>1516</v>
      </c>
      <c r="B4" s="14" t="s">
        <v>95</v>
      </c>
      <c r="C4" s="129">
        <v>5.5E-2</v>
      </c>
      <c r="D4" s="198">
        <v>17</v>
      </c>
      <c r="E4" s="224">
        <v>-1.5</v>
      </c>
      <c r="F4" s="83">
        <v>0.17518248175182499</v>
      </c>
      <c r="G4" s="131" t="s">
        <v>1519</v>
      </c>
      <c r="H4" s="80" t="s">
        <v>1519</v>
      </c>
    </row>
    <row r="5" spans="1:8" s="41" customFormat="1">
      <c r="A5" s="14" t="s">
        <v>1515</v>
      </c>
      <c r="B5" s="14" t="s">
        <v>105</v>
      </c>
      <c r="C5" s="129">
        <v>163.41</v>
      </c>
      <c r="D5" s="198">
        <v>100</v>
      </c>
      <c r="E5" s="224">
        <v>1.31</v>
      </c>
      <c r="F5" s="83">
        <v>0.85888077858880796</v>
      </c>
      <c r="G5" s="17" t="s">
        <v>1526</v>
      </c>
      <c r="H5" s="80" t="s">
        <v>33</v>
      </c>
    </row>
    <row r="6" spans="1:8" s="41" customFormat="1">
      <c r="A6" s="14" t="s">
        <v>1518</v>
      </c>
      <c r="B6" s="14" t="s">
        <v>111</v>
      </c>
      <c r="C6" s="129">
        <v>334.39999999999901</v>
      </c>
      <c r="D6" s="198">
        <v>100</v>
      </c>
      <c r="E6" s="224">
        <v>1.45</v>
      </c>
      <c r="F6" s="83">
        <v>0.89294403892943996</v>
      </c>
      <c r="G6" s="17" t="s">
        <v>1526</v>
      </c>
      <c r="H6" s="80" t="s">
        <v>33</v>
      </c>
    </row>
    <row r="7" spans="1:8" s="41" customFormat="1">
      <c r="A7" s="14" t="s">
        <v>1512</v>
      </c>
      <c r="B7" s="14" t="s">
        <v>1863</v>
      </c>
      <c r="C7" s="129">
        <v>0.02</v>
      </c>
      <c r="D7" s="198">
        <v>11</v>
      </c>
      <c r="E7" s="224">
        <v>-1.79</v>
      </c>
      <c r="F7" s="83">
        <v>0.104622871046229</v>
      </c>
      <c r="G7" s="17" t="s">
        <v>1519</v>
      </c>
      <c r="H7" s="80" t="s">
        <v>1519</v>
      </c>
    </row>
    <row r="8" spans="1:8" s="41" customFormat="1">
      <c r="A8" s="14" t="s">
        <v>119</v>
      </c>
      <c r="B8" s="14" t="s">
        <v>1864</v>
      </c>
      <c r="C8" s="129">
        <v>9.1</v>
      </c>
      <c r="D8" s="198">
        <v>62.5</v>
      </c>
      <c r="E8" s="224">
        <v>0.18</v>
      </c>
      <c r="F8" s="83">
        <v>0.58394160583941601</v>
      </c>
      <c r="G8" s="17" t="s">
        <v>1526</v>
      </c>
      <c r="H8" s="80" t="s">
        <v>33</v>
      </c>
    </row>
    <row r="9" spans="1:8" s="41" customFormat="1">
      <c r="A9" s="14" t="s">
        <v>126</v>
      </c>
      <c r="B9" s="14" t="s">
        <v>127</v>
      </c>
      <c r="C9" s="129">
        <v>98.424999999999997</v>
      </c>
      <c r="D9" s="198">
        <v>92.305000000000007</v>
      </c>
      <c r="E9" s="224">
        <v>1.0900000000000001</v>
      </c>
      <c r="F9" s="83">
        <v>0.805352798053528</v>
      </c>
      <c r="G9" s="17" t="s">
        <v>1526</v>
      </c>
      <c r="H9" s="80" t="s">
        <v>1519</v>
      </c>
    </row>
    <row r="10" spans="1:8" s="41" customFormat="1">
      <c r="A10" s="14" t="s">
        <v>131</v>
      </c>
      <c r="B10" s="14" t="s">
        <v>132</v>
      </c>
      <c r="C10" s="129">
        <v>57.9</v>
      </c>
      <c r="D10" s="198">
        <v>86.8</v>
      </c>
      <c r="E10" s="224">
        <v>0.91</v>
      </c>
      <c r="F10" s="83">
        <v>0.76155717761557196</v>
      </c>
      <c r="G10" s="17" t="s">
        <v>1526</v>
      </c>
      <c r="H10" s="80" t="s">
        <v>33</v>
      </c>
    </row>
    <row r="11" spans="1:8" s="41" customFormat="1">
      <c r="A11" s="14" t="s">
        <v>138</v>
      </c>
      <c r="B11" s="14" t="s">
        <v>139</v>
      </c>
      <c r="C11" s="129">
        <v>16.149999999999999</v>
      </c>
      <c r="D11" s="198">
        <v>100</v>
      </c>
      <c r="E11" s="224">
        <v>0.86</v>
      </c>
      <c r="F11" s="83">
        <v>0.74939172749391703</v>
      </c>
      <c r="G11" s="17" t="s">
        <v>1526</v>
      </c>
      <c r="H11" s="80" t="s">
        <v>33</v>
      </c>
    </row>
    <row r="12" spans="1:8" s="41" customFormat="1">
      <c r="A12" s="14" t="s">
        <v>142</v>
      </c>
      <c r="B12" s="14" t="s">
        <v>143</v>
      </c>
      <c r="C12" s="129">
        <v>0.05</v>
      </c>
      <c r="D12" s="198">
        <v>23.8095238095238</v>
      </c>
      <c r="E12" s="224">
        <v>-1.42</v>
      </c>
      <c r="F12" s="83">
        <v>0.194647201946472</v>
      </c>
      <c r="G12" s="17" t="s">
        <v>1519</v>
      </c>
      <c r="H12" s="80" t="s">
        <v>1519</v>
      </c>
    </row>
    <row r="13" spans="1:8" s="41" customFormat="1">
      <c r="A13" s="14" t="s">
        <v>147</v>
      </c>
      <c r="B13" s="14" t="s">
        <v>1880</v>
      </c>
      <c r="C13" s="129">
        <v>5.5E-2</v>
      </c>
      <c r="D13" s="198">
        <v>0</v>
      </c>
      <c r="E13" s="224">
        <v>-1.76</v>
      </c>
      <c r="F13" s="83">
        <v>0.111922141119221</v>
      </c>
      <c r="G13" s="17" t="s">
        <v>1519</v>
      </c>
      <c r="H13" s="80" t="s">
        <v>1519</v>
      </c>
    </row>
    <row r="14" spans="1:8" s="41" customFormat="1">
      <c r="A14" s="14" t="s">
        <v>150</v>
      </c>
      <c r="B14" s="14" t="s">
        <v>1865</v>
      </c>
      <c r="C14" s="129">
        <v>40.200000000000003</v>
      </c>
      <c r="D14" s="198">
        <v>100</v>
      </c>
      <c r="E14" s="224">
        <v>1.04</v>
      </c>
      <c r="F14" s="83">
        <v>0.79318734793187395</v>
      </c>
      <c r="G14" s="17" t="s">
        <v>1526</v>
      </c>
      <c r="H14" s="80" t="s">
        <v>1519</v>
      </c>
    </row>
    <row r="15" spans="1:8" s="41" customFormat="1">
      <c r="A15" s="14" t="s">
        <v>152</v>
      </c>
      <c r="B15" s="14" t="s">
        <v>153</v>
      </c>
      <c r="C15" s="129">
        <v>0.5</v>
      </c>
      <c r="D15" s="198">
        <v>0</v>
      </c>
      <c r="E15" s="224">
        <v>-1.33</v>
      </c>
      <c r="F15" s="83">
        <v>0.21654501216545</v>
      </c>
      <c r="G15" s="17" t="s">
        <v>1519</v>
      </c>
      <c r="H15" s="80" t="s">
        <v>1519</v>
      </c>
    </row>
    <row r="16" spans="1:8" s="41" customFormat="1">
      <c r="A16" s="14" t="s">
        <v>155</v>
      </c>
      <c r="B16" s="14" t="s">
        <v>1866</v>
      </c>
      <c r="C16" s="129">
        <v>125.15</v>
      </c>
      <c r="D16" s="198">
        <v>97</v>
      </c>
      <c r="E16" s="224">
        <v>1.21</v>
      </c>
      <c r="F16" s="83">
        <v>0.83454987834549899</v>
      </c>
      <c r="G16" s="17" t="s">
        <v>1526</v>
      </c>
      <c r="H16" s="80" t="s">
        <v>33</v>
      </c>
    </row>
    <row r="17" spans="1:8" s="41" customFormat="1">
      <c r="A17" s="14" t="s">
        <v>160</v>
      </c>
      <c r="B17" s="14" t="s">
        <v>161</v>
      </c>
      <c r="C17" s="129">
        <v>0.2</v>
      </c>
      <c r="D17" s="198">
        <v>100</v>
      </c>
      <c r="E17" s="224">
        <v>0</v>
      </c>
      <c r="F17" s="83">
        <v>0.54014598540145997</v>
      </c>
      <c r="G17" s="17" t="s">
        <v>1519</v>
      </c>
      <c r="H17" s="80" t="s">
        <v>1519</v>
      </c>
    </row>
    <row r="18" spans="1:8" s="41" customFormat="1">
      <c r="A18" s="14" t="s">
        <v>165</v>
      </c>
      <c r="B18" s="14" t="s">
        <v>166</v>
      </c>
      <c r="C18" s="129">
        <v>128.17599999999999</v>
      </c>
      <c r="D18" s="198">
        <v>100</v>
      </c>
      <c r="E18" s="224">
        <v>1.26</v>
      </c>
      <c r="F18" s="83">
        <v>0.84671532846715303</v>
      </c>
      <c r="G18" s="17" t="s">
        <v>1526</v>
      </c>
      <c r="H18" s="80" t="s">
        <v>33</v>
      </c>
    </row>
    <row r="19" spans="1:8" s="41" customFormat="1">
      <c r="A19" s="14" t="s">
        <v>173</v>
      </c>
      <c r="B19" s="14" t="s">
        <v>174</v>
      </c>
      <c r="C19" s="129">
        <v>32.58</v>
      </c>
      <c r="D19" s="198">
        <v>100</v>
      </c>
      <c r="E19" s="224">
        <v>0.99</v>
      </c>
      <c r="F19" s="83">
        <v>0.78102189781021902</v>
      </c>
      <c r="G19" s="17" t="s">
        <v>1526</v>
      </c>
      <c r="H19" s="80" t="s">
        <v>33</v>
      </c>
    </row>
    <row r="20" spans="1:8" s="41" customFormat="1">
      <c r="A20" s="14" t="s">
        <v>179</v>
      </c>
      <c r="B20" s="14" t="s">
        <v>180</v>
      </c>
      <c r="C20" s="129">
        <v>0.2</v>
      </c>
      <c r="D20" s="198">
        <v>80.900000000000006</v>
      </c>
      <c r="E20" s="224">
        <v>-0.28999999999999998</v>
      </c>
      <c r="F20" s="83">
        <v>0.46958637469586401</v>
      </c>
      <c r="G20" s="17" t="s">
        <v>1519</v>
      </c>
      <c r="H20" s="80" t="s">
        <v>1519</v>
      </c>
    </row>
    <row r="21" spans="1:8" s="41" customFormat="1">
      <c r="A21" s="14" t="s">
        <v>181</v>
      </c>
      <c r="B21" s="14" t="s">
        <v>1867</v>
      </c>
      <c r="C21" s="129">
        <v>0.01</v>
      </c>
      <c r="D21" s="198">
        <v>1.1100000000000001</v>
      </c>
      <c r="E21" s="224">
        <v>-2.08</v>
      </c>
      <c r="F21" s="83">
        <v>3.4063260340632603E-2</v>
      </c>
      <c r="G21" s="17" t="s">
        <v>1519</v>
      </c>
      <c r="H21" s="80" t="s">
        <v>1519</v>
      </c>
    </row>
    <row r="22" spans="1:8" s="41" customFormat="1">
      <c r="A22" s="14" t="s">
        <v>183</v>
      </c>
      <c r="B22" s="14" t="s">
        <v>184</v>
      </c>
      <c r="C22" s="129">
        <v>3.82</v>
      </c>
      <c r="D22" s="198">
        <v>51.2</v>
      </c>
      <c r="E22" s="224">
        <v>-0.16</v>
      </c>
      <c r="F22" s="83">
        <v>0.50121654501216495</v>
      </c>
      <c r="G22" s="17" t="s">
        <v>1519</v>
      </c>
      <c r="H22" s="80" t="s">
        <v>1519</v>
      </c>
    </row>
    <row r="23" spans="1:8" s="41" customFormat="1">
      <c r="A23" s="14" t="s">
        <v>186</v>
      </c>
      <c r="B23" s="14" t="s">
        <v>187</v>
      </c>
      <c r="C23" s="129">
        <v>66.849999999999994</v>
      </c>
      <c r="D23" s="198">
        <v>100</v>
      </c>
      <c r="E23" s="224">
        <v>1.1299999999999999</v>
      </c>
      <c r="F23" s="83">
        <v>0.81508515815085203</v>
      </c>
      <c r="G23" s="17" t="s">
        <v>1526</v>
      </c>
      <c r="H23" s="80" t="s">
        <v>1519</v>
      </c>
    </row>
    <row r="24" spans="1:8" s="41" customFormat="1">
      <c r="A24" s="14" t="s">
        <v>189</v>
      </c>
      <c r="B24" s="14" t="s">
        <v>190</v>
      </c>
      <c r="C24" s="129">
        <v>0.40400000000000003</v>
      </c>
      <c r="D24" s="198">
        <v>57</v>
      </c>
      <c r="E24" s="224">
        <v>-0.51</v>
      </c>
      <c r="F24" s="83">
        <v>0.41605839416058399</v>
      </c>
      <c r="G24" s="17" t="s">
        <v>1519</v>
      </c>
      <c r="H24" s="80" t="s">
        <v>1519</v>
      </c>
    </row>
    <row r="25" spans="1:8" s="41" customFormat="1">
      <c r="A25" s="14" t="s">
        <v>194</v>
      </c>
      <c r="B25" s="14" t="s">
        <v>195</v>
      </c>
      <c r="C25" s="129">
        <v>1.2250000000000001</v>
      </c>
      <c r="D25" s="198">
        <v>4.4000000000000004</v>
      </c>
      <c r="E25" s="224">
        <v>-1.0900000000000001</v>
      </c>
      <c r="F25" s="83">
        <v>0.274939172749392</v>
      </c>
      <c r="G25" s="17" t="s">
        <v>1519</v>
      </c>
      <c r="H25" s="80" t="s">
        <v>1519</v>
      </c>
    </row>
    <row r="26" spans="1:8" s="41" customFormat="1">
      <c r="A26" s="14" t="s">
        <v>196</v>
      </c>
      <c r="B26" s="14" t="s">
        <v>197</v>
      </c>
      <c r="C26" s="129">
        <v>0.1</v>
      </c>
      <c r="D26" s="198">
        <v>47.619047619047599</v>
      </c>
      <c r="E26" s="224">
        <v>-0.93</v>
      </c>
      <c r="F26" s="83">
        <v>0.31386861313868603</v>
      </c>
      <c r="G26" s="17" t="s">
        <v>1519</v>
      </c>
      <c r="H26" s="80" t="s">
        <v>1519</v>
      </c>
    </row>
    <row r="27" spans="1:8" s="41" customFormat="1">
      <c r="A27" s="14" t="s">
        <v>202</v>
      </c>
      <c r="B27" s="14" t="s">
        <v>203</v>
      </c>
      <c r="C27" s="129">
        <v>47.414999999999999</v>
      </c>
      <c r="D27" s="198">
        <v>100</v>
      </c>
      <c r="E27" s="224">
        <v>1.07</v>
      </c>
      <c r="F27" s="83">
        <v>0.80048661800486598</v>
      </c>
      <c r="G27" s="17" t="s">
        <v>1526</v>
      </c>
      <c r="H27" s="80" t="s">
        <v>1519</v>
      </c>
    </row>
    <row r="28" spans="1:8" s="41" customFormat="1">
      <c r="A28" s="14" t="s">
        <v>205</v>
      </c>
      <c r="B28" s="14" t="s">
        <v>206</v>
      </c>
      <c r="C28" s="129">
        <v>0.16666666666666699</v>
      </c>
      <c r="D28" s="198">
        <v>0</v>
      </c>
      <c r="E28" s="224">
        <v>-1.54</v>
      </c>
      <c r="F28" s="83">
        <v>0.16545012165450099</v>
      </c>
      <c r="G28" s="17" t="s">
        <v>1519</v>
      </c>
      <c r="H28" s="80" t="s">
        <v>1519</v>
      </c>
    </row>
    <row r="29" spans="1:8" s="41" customFormat="1">
      <c r="A29" s="14" t="s">
        <v>209</v>
      </c>
      <c r="B29" s="14" t="s">
        <v>210</v>
      </c>
      <c r="C29" s="129">
        <v>5.8559999999999999</v>
      </c>
      <c r="D29" s="198">
        <v>56.5</v>
      </c>
      <c r="E29" s="224">
        <v>0</v>
      </c>
      <c r="F29" s="83">
        <v>0.54014598540145997</v>
      </c>
      <c r="G29" s="17" t="s">
        <v>1526</v>
      </c>
      <c r="H29" s="80" t="s">
        <v>1519</v>
      </c>
    </row>
    <row r="30" spans="1:8" s="41" customFormat="1">
      <c r="A30" s="14" t="s">
        <v>212</v>
      </c>
      <c r="B30" s="14" t="s">
        <v>213</v>
      </c>
      <c r="C30" s="129">
        <v>118.91</v>
      </c>
      <c r="D30" s="198">
        <v>100</v>
      </c>
      <c r="E30" s="224">
        <v>1.25</v>
      </c>
      <c r="F30" s="83">
        <v>0.84428223844282202</v>
      </c>
      <c r="G30" s="17" t="s">
        <v>1526</v>
      </c>
      <c r="H30" s="80" t="s">
        <v>33</v>
      </c>
    </row>
    <row r="31" spans="1:8" s="41" customFormat="1">
      <c r="A31" s="14" t="s">
        <v>217</v>
      </c>
      <c r="B31" s="14" t="s">
        <v>218</v>
      </c>
      <c r="C31" s="129">
        <v>2.5000000000000001E-2</v>
      </c>
      <c r="D31" s="198">
        <v>2.5</v>
      </c>
      <c r="E31" s="224">
        <v>-1.88</v>
      </c>
      <c r="F31" s="83">
        <v>8.2725060827250702E-2</v>
      </c>
      <c r="G31" s="17" t="s">
        <v>1519</v>
      </c>
      <c r="H31" s="80" t="s">
        <v>1519</v>
      </c>
    </row>
    <row r="32" spans="1:8" s="41" customFormat="1">
      <c r="A32" s="14" t="s">
        <v>220</v>
      </c>
      <c r="B32" s="14" t="s">
        <v>221</v>
      </c>
      <c r="C32" s="129">
        <v>0.25</v>
      </c>
      <c r="D32" s="198">
        <v>21.5</v>
      </c>
      <c r="E32" s="224">
        <v>-1.1399999999999999</v>
      </c>
      <c r="F32" s="83">
        <v>0.26277372262773702</v>
      </c>
      <c r="G32" s="17" t="s">
        <v>1519</v>
      </c>
      <c r="H32" s="80" t="s">
        <v>1519</v>
      </c>
    </row>
    <row r="33" spans="1:8" s="41" customFormat="1">
      <c r="A33" s="14" t="s">
        <v>223</v>
      </c>
      <c r="B33" s="14" t="s">
        <v>1756</v>
      </c>
      <c r="C33" s="129">
        <v>2.6480000000000001</v>
      </c>
      <c r="D33" s="198">
        <v>86.45</v>
      </c>
      <c r="E33" s="224">
        <v>0.3</v>
      </c>
      <c r="F33" s="83">
        <v>0.613138686131387</v>
      </c>
      <c r="G33" s="17" t="s">
        <v>1519</v>
      </c>
      <c r="H33" s="80" t="s">
        <v>1519</v>
      </c>
    </row>
    <row r="34" spans="1:8" s="41" customFormat="1">
      <c r="A34" s="14" t="s">
        <v>226</v>
      </c>
      <c r="B34" s="14" t="s">
        <v>1868</v>
      </c>
      <c r="C34" s="129">
        <v>437.08499999999998</v>
      </c>
      <c r="D34" s="198">
        <v>100</v>
      </c>
      <c r="E34" s="224">
        <v>1.5</v>
      </c>
      <c r="F34" s="83">
        <v>0.90510948905109501</v>
      </c>
      <c r="G34" s="17" t="s">
        <v>1526</v>
      </c>
      <c r="H34" s="80" t="s">
        <v>33</v>
      </c>
    </row>
    <row r="35" spans="1:8" s="41" customFormat="1">
      <c r="A35" s="14" t="s">
        <v>230</v>
      </c>
      <c r="B35" s="14" t="s">
        <v>1869</v>
      </c>
      <c r="C35" s="129">
        <v>57.5</v>
      </c>
      <c r="D35" s="198">
        <v>82.33</v>
      </c>
      <c r="E35" s="224">
        <v>0.84</v>
      </c>
      <c r="F35" s="83">
        <v>0.74452554744525501</v>
      </c>
      <c r="G35" s="17" t="s">
        <v>1526</v>
      </c>
      <c r="H35" s="80" t="s">
        <v>1519</v>
      </c>
    </row>
    <row r="36" spans="1:8" s="41" customFormat="1">
      <c r="A36" s="14" t="s">
        <v>232</v>
      </c>
      <c r="B36" s="14" t="s">
        <v>1870</v>
      </c>
      <c r="C36" s="129">
        <v>112.5</v>
      </c>
      <c r="D36" s="198">
        <v>2.5299999999999998</v>
      </c>
      <c r="E36" s="224">
        <v>-0.23</v>
      </c>
      <c r="F36" s="83">
        <v>0.484184914841849</v>
      </c>
      <c r="G36" s="17" t="s">
        <v>1519</v>
      </c>
      <c r="H36" s="80" t="s">
        <v>1519</v>
      </c>
    </row>
    <row r="37" spans="1:8" s="41" customFormat="1">
      <c r="A37" s="14" t="s">
        <v>234</v>
      </c>
      <c r="B37" s="14" t="s">
        <v>1871</v>
      </c>
      <c r="C37" s="129">
        <v>60.42</v>
      </c>
      <c r="D37" s="198">
        <v>18</v>
      </c>
      <c r="E37" s="224">
        <v>-0.12</v>
      </c>
      <c r="F37" s="83">
        <v>0.51094890510948898</v>
      </c>
      <c r="G37" s="17" t="s">
        <v>1519</v>
      </c>
      <c r="H37" s="80" t="s">
        <v>1519</v>
      </c>
    </row>
    <row r="38" spans="1:8" s="41" customFormat="1">
      <c r="A38" s="14" t="s">
        <v>235</v>
      </c>
      <c r="B38" s="14" t="s">
        <v>1872</v>
      </c>
      <c r="C38" s="129">
        <v>3.87</v>
      </c>
      <c r="D38" s="198">
        <v>100</v>
      </c>
      <c r="E38" s="224">
        <v>0.57999999999999996</v>
      </c>
      <c r="F38" s="83">
        <v>0.68126520681265201</v>
      </c>
      <c r="G38" s="17" t="s">
        <v>1519</v>
      </c>
      <c r="H38" s="80" t="s">
        <v>1519</v>
      </c>
    </row>
    <row r="39" spans="1:8" s="41" customFormat="1">
      <c r="A39" s="14" t="s">
        <v>237</v>
      </c>
      <c r="B39" s="14" t="s">
        <v>238</v>
      </c>
      <c r="C39" s="129">
        <v>1.05</v>
      </c>
      <c r="D39" s="198">
        <v>7.1428571428571397</v>
      </c>
      <c r="E39" s="224">
        <v>-1.08</v>
      </c>
      <c r="F39" s="83">
        <v>0.27737226277372301</v>
      </c>
      <c r="G39" s="17" t="s">
        <v>1519</v>
      </c>
      <c r="H39" s="80" t="s">
        <v>1519</v>
      </c>
    </row>
    <row r="40" spans="1:8" s="41" customFormat="1">
      <c r="A40" s="14" t="s">
        <v>241</v>
      </c>
      <c r="B40" s="14" t="s">
        <v>242</v>
      </c>
      <c r="C40" s="129">
        <v>81.611999999999995</v>
      </c>
      <c r="D40" s="198">
        <v>69.23</v>
      </c>
      <c r="E40" s="224">
        <v>0.71</v>
      </c>
      <c r="F40" s="83">
        <v>0.71289537712895401</v>
      </c>
      <c r="G40" s="17" t="s">
        <v>1526</v>
      </c>
      <c r="H40" s="80" t="s">
        <v>33</v>
      </c>
    </row>
    <row r="41" spans="1:8" s="41" customFormat="1">
      <c r="A41" s="14" t="s">
        <v>244</v>
      </c>
      <c r="B41" s="14" t="s">
        <v>245</v>
      </c>
      <c r="C41" s="129">
        <v>389</v>
      </c>
      <c r="D41" s="198">
        <v>100</v>
      </c>
      <c r="E41" s="224">
        <v>1.48</v>
      </c>
      <c r="F41" s="83">
        <v>0.90024330900243299</v>
      </c>
      <c r="G41" s="17" t="s">
        <v>1526</v>
      </c>
      <c r="H41" s="80" t="s">
        <v>1519</v>
      </c>
    </row>
    <row r="42" spans="1:8" s="41" customFormat="1">
      <c r="A42" s="14" t="s">
        <v>247</v>
      </c>
      <c r="B42" s="14" t="s">
        <v>1873</v>
      </c>
      <c r="C42" s="129">
        <v>47.54</v>
      </c>
      <c r="D42" s="198">
        <v>100</v>
      </c>
      <c r="E42" s="224">
        <v>1.07</v>
      </c>
      <c r="F42" s="83">
        <v>0.80048661800486598</v>
      </c>
      <c r="G42" s="17" t="s">
        <v>1526</v>
      </c>
      <c r="H42" s="80" t="s">
        <v>1519</v>
      </c>
    </row>
    <row r="43" spans="1:8" s="41" customFormat="1">
      <c r="A43" s="14" t="s">
        <v>249</v>
      </c>
      <c r="B43" s="14" t="s">
        <v>1874</v>
      </c>
      <c r="C43" s="129">
        <v>5.9</v>
      </c>
      <c r="D43" s="198">
        <v>96</v>
      </c>
      <c r="E43" s="224">
        <v>0.86</v>
      </c>
      <c r="F43" s="83">
        <v>0.74939172749391703</v>
      </c>
      <c r="G43" s="17" t="s">
        <v>1526</v>
      </c>
      <c r="H43" s="80" t="s">
        <v>1519</v>
      </c>
    </row>
    <row r="44" spans="1:8" s="41" customFormat="1">
      <c r="A44" s="14" t="s">
        <v>252</v>
      </c>
      <c r="B44" s="14" t="s">
        <v>1965</v>
      </c>
      <c r="C44" s="129">
        <v>4.9000000000000004</v>
      </c>
      <c r="D44" s="198">
        <v>100</v>
      </c>
      <c r="E44" s="224">
        <v>0.62</v>
      </c>
      <c r="F44" s="83">
        <v>0.69099756690997605</v>
      </c>
      <c r="G44" s="17" t="s">
        <v>1526</v>
      </c>
      <c r="H44" s="80" t="s">
        <v>33</v>
      </c>
    </row>
    <row r="45" spans="1:8" s="41" customFormat="1">
      <c r="A45" s="14" t="s">
        <v>254</v>
      </c>
      <c r="B45" s="14" t="s">
        <v>255</v>
      </c>
      <c r="C45" s="129">
        <v>0.05</v>
      </c>
      <c r="D45" s="198">
        <v>38.095238095238102</v>
      </c>
      <c r="E45" s="224">
        <v>-1.2</v>
      </c>
      <c r="F45" s="83">
        <v>0.24817518248175199</v>
      </c>
      <c r="G45" s="17" t="s">
        <v>1519</v>
      </c>
      <c r="H45" s="80" t="s">
        <v>1519</v>
      </c>
    </row>
    <row r="46" spans="1:8" s="41" customFormat="1">
      <c r="A46" s="14" t="s">
        <v>259</v>
      </c>
      <c r="B46" s="14" t="s">
        <v>1875</v>
      </c>
      <c r="C46" s="129">
        <v>0.12</v>
      </c>
      <c r="D46" s="198">
        <v>37.15</v>
      </c>
      <c r="E46" s="224">
        <v>-1.69</v>
      </c>
      <c r="F46" s="83">
        <v>0.128953771289538</v>
      </c>
      <c r="G46" s="17" t="s">
        <v>1519</v>
      </c>
      <c r="H46" s="80" t="s">
        <v>1519</v>
      </c>
    </row>
    <row r="47" spans="1:8" s="41" customFormat="1">
      <c r="A47" s="14" t="s">
        <v>261</v>
      </c>
      <c r="B47" s="14" t="s">
        <v>262</v>
      </c>
      <c r="C47" s="129">
        <v>22.8</v>
      </c>
      <c r="D47" s="198">
        <v>87.1</v>
      </c>
      <c r="E47" s="224">
        <v>0.73</v>
      </c>
      <c r="F47" s="83">
        <v>0.71776155717761603</v>
      </c>
      <c r="G47" s="17" t="s">
        <v>1526</v>
      </c>
      <c r="H47" s="80" t="s">
        <v>1519</v>
      </c>
    </row>
    <row r="48" spans="1:8" s="41" customFormat="1">
      <c r="A48" s="14" t="s">
        <v>268</v>
      </c>
      <c r="B48" s="14" t="s">
        <v>269</v>
      </c>
      <c r="C48" s="129">
        <v>9.9200000000000106</v>
      </c>
      <c r="D48" s="198">
        <v>36</v>
      </c>
      <c r="E48" s="224">
        <v>-0.2</v>
      </c>
      <c r="F48" s="83">
        <v>0.49148418491484203</v>
      </c>
      <c r="G48" s="17" t="s">
        <v>1519</v>
      </c>
      <c r="H48" s="80" t="s">
        <v>1519</v>
      </c>
    </row>
    <row r="49" spans="1:8" s="41" customFormat="1">
      <c r="A49" s="14" t="s">
        <v>274</v>
      </c>
      <c r="B49" s="14" t="s">
        <v>275</v>
      </c>
      <c r="C49" s="129">
        <v>1.2955000000000001</v>
      </c>
      <c r="D49" s="198">
        <v>19.14</v>
      </c>
      <c r="E49" s="224">
        <v>-0.85</v>
      </c>
      <c r="F49" s="83">
        <v>0.33333333333333298</v>
      </c>
      <c r="G49" s="17" t="s">
        <v>1519</v>
      </c>
      <c r="H49" s="80" t="s">
        <v>1519</v>
      </c>
    </row>
    <row r="50" spans="1:8" s="41" customFormat="1">
      <c r="A50" s="14" t="s">
        <v>280</v>
      </c>
      <c r="B50" s="14" t="s">
        <v>281</v>
      </c>
      <c r="C50" s="129">
        <v>166.8</v>
      </c>
      <c r="D50" s="198">
        <v>95.8</v>
      </c>
      <c r="E50" s="224">
        <v>1.25</v>
      </c>
      <c r="F50" s="83">
        <v>0.84428223844282202</v>
      </c>
      <c r="G50" s="17" t="s">
        <v>1526</v>
      </c>
      <c r="H50" s="80" t="s">
        <v>33</v>
      </c>
    </row>
    <row r="51" spans="1:8" s="41" customFormat="1">
      <c r="A51" s="14" t="s">
        <v>286</v>
      </c>
      <c r="B51" s="14" t="s">
        <v>287</v>
      </c>
      <c r="C51" s="129">
        <v>194.208</v>
      </c>
      <c r="D51" s="198">
        <v>67</v>
      </c>
      <c r="E51" s="224">
        <v>0.85</v>
      </c>
      <c r="F51" s="83">
        <v>0.74695863746958602</v>
      </c>
      <c r="G51" s="17" t="s">
        <v>1526</v>
      </c>
      <c r="H51" s="80" t="s">
        <v>33</v>
      </c>
    </row>
    <row r="52" spans="1:8" s="41" customFormat="1">
      <c r="A52" s="14" t="s">
        <v>290</v>
      </c>
      <c r="B52" s="14" t="s">
        <v>1881</v>
      </c>
      <c r="C52" s="129">
        <v>3.81</v>
      </c>
      <c r="D52" s="198">
        <v>54.524999999999999</v>
      </c>
      <c r="E52" s="224">
        <v>-0.11</v>
      </c>
      <c r="F52" s="83">
        <v>0.51338199513381999</v>
      </c>
      <c r="G52" s="17" t="s">
        <v>1519</v>
      </c>
      <c r="H52" s="80" t="s">
        <v>1519</v>
      </c>
    </row>
    <row r="53" spans="1:8" s="41" customFormat="1">
      <c r="A53" s="14" t="s">
        <v>293</v>
      </c>
      <c r="B53" s="14" t="s">
        <v>294</v>
      </c>
      <c r="C53" s="129">
        <v>7.3</v>
      </c>
      <c r="D53" s="198">
        <v>31.6</v>
      </c>
      <c r="E53" s="224">
        <v>-0.33</v>
      </c>
      <c r="F53" s="83">
        <v>0.45985401459853997</v>
      </c>
      <c r="G53" s="17" t="s">
        <v>1519</v>
      </c>
      <c r="H53" s="80" t="s">
        <v>1519</v>
      </c>
    </row>
    <row r="54" spans="1:8" s="41" customFormat="1">
      <c r="A54" s="14" t="s">
        <v>297</v>
      </c>
      <c r="B54" s="14" t="s">
        <v>1882</v>
      </c>
      <c r="C54" s="129">
        <v>31.02</v>
      </c>
      <c r="D54" s="198">
        <v>93.6</v>
      </c>
      <c r="E54" s="224">
        <v>0.89</v>
      </c>
      <c r="F54" s="83">
        <v>0.75669099756691005</v>
      </c>
      <c r="G54" s="17" t="s">
        <v>1526</v>
      </c>
      <c r="H54" s="80" t="s">
        <v>33</v>
      </c>
    </row>
    <row r="55" spans="1:8" s="41" customFormat="1">
      <c r="A55" s="14" t="s">
        <v>300</v>
      </c>
      <c r="B55" s="14" t="s">
        <v>1883</v>
      </c>
      <c r="C55" s="129">
        <v>78.7</v>
      </c>
      <c r="D55" s="198">
        <v>100</v>
      </c>
      <c r="E55" s="224">
        <v>1.17</v>
      </c>
      <c r="F55" s="83">
        <v>0.82481751824817495</v>
      </c>
      <c r="G55" s="17" t="s">
        <v>1526</v>
      </c>
      <c r="H55" s="80" t="s">
        <v>1519</v>
      </c>
    </row>
    <row r="56" spans="1:8" s="41" customFormat="1">
      <c r="A56" s="14" t="s">
        <v>301</v>
      </c>
      <c r="B56" s="14" t="s">
        <v>302</v>
      </c>
      <c r="C56" s="129">
        <v>58.64</v>
      </c>
      <c r="D56" s="198">
        <v>40</v>
      </c>
      <c r="E56" s="224">
        <v>0.21</v>
      </c>
      <c r="F56" s="83">
        <v>0.59124087591240904</v>
      </c>
      <c r="G56" s="17" t="s">
        <v>1526</v>
      </c>
      <c r="H56" s="80" t="s">
        <v>1519</v>
      </c>
    </row>
    <row r="57" spans="1:8" s="41" customFormat="1">
      <c r="A57" s="14" t="s">
        <v>305</v>
      </c>
      <c r="B57" s="14" t="s">
        <v>306</v>
      </c>
      <c r="C57" s="129">
        <v>171.09</v>
      </c>
      <c r="D57" s="198">
        <v>100</v>
      </c>
      <c r="E57" s="224">
        <v>1.32</v>
      </c>
      <c r="F57" s="83">
        <v>0.86131386861313897</v>
      </c>
      <c r="G57" s="17" t="s">
        <v>1526</v>
      </c>
      <c r="H57" s="80" t="s">
        <v>1519</v>
      </c>
    </row>
    <row r="58" spans="1:8" s="41" customFormat="1">
      <c r="A58" s="14" t="s">
        <v>309</v>
      </c>
      <c r="B58" s="14" t="s">
        <v>310</v>
      </c>
      <c r="C58" s="129">
        <v>4.9950000000000001</v>
      </c>
      <c r="D58" s="198">
        <v>40.25</v>
      </c>
      <c r="E58" s="224">
        <v>-0.27</v>
      </c>
      <c r="F58" s="83">
        <v>0.47445255474452602</v>
      </c>
      <c r="G58" s="17" t="s">
        <v>1519</v>
      </c>
      <c r="H58" s="80" t="s">
        <v>1519</v>
      </c>
    </row>
    <row r="59" spans="1:8" s="41" customFormat="1">
      <c r="A59" s="14" t="s">
        <v>315</v>
      </c>
      <c r="B59" s="14" t="s">
        <v>1884</v>
      </c>
      <c r="C59" s="129">
        <v>134.1</v>
      </c>
      <c r="D59" s="198">
        <v>100</v>
      </c>
      <c r="E59" s="224">
        <v>1.27</v>
      </c>
      <c r="F59" s="83">
        <v>0.84914841849148404</v>
      </c>
      <c r="G59" s="17" t="s">
        <v>1526</v>
      </c>
      <c r="H59" s="80" t="s">
        <v>1519</v>
      </c>
    </row>
    <row r="60" spans="1:8" s="41" customFormat="1">
      <c r="A60" s="14" t="s">
        <v>320</v>
      </c>
      <c r="B60" s="14" t="s">
        <v>1885</v>
      </c>
      <c r="C60" s="129" t="s">
        <v>2004</v>
      </c>
      <c r="D60" s="198">
        <v>10</v>
      </c>
      <c r="E60" s="224">
        <v>-0.74</v>
      </c>
      <c r="F60" s="83">
        <v>0.36009732360097302</v>
      </c>
      <c r="G60" s="17" t="s">
        <v>1519</v>
      </c>
      <c r="H60" s="80" t="s">
        <v>1519</v>
      </c>
    </row>
    <row r="61" spans="1:8" s="41" customFormat="1">
      <c r="A61" s="14" t="s">
        <v>324</v>
      </c>
      <c r="B61" s="14" t="s">
        <v>1886</v>
      </c>
      <c r="C61" s="129">
        <v>30.9</v>
      </c>
      <c r="D61" s="198">
        <v>75</v>
      </c>
      <c r="E61" s="224">
        <v>0.61</v>
      </c>
      <c r="F61" s="83">
        <v>0.68856447688564504</v>
      </c>
      <c r="G61" s="17" t="s">
        <v>1526</v>
      </c>
      <c r="H61" s="80" t="s">
        <v>1519</v>
      </c>
    </row>
    <row r="62" spans="1:8" s="41" customFormat="1">
      <c r="A62" s="14" t="s">
        <v>326</v>
      </c>
      <c r="B62" s="14" t="s">
        <v>327</v>
      </c>
      <c r="C62" s="129">
        <v>1.18</v>
      </c>
      <c r="D62" s="198">
        <v>16.7</v>
      </c>
      <c r="E62" s="224">
        <v>-0.91</v>
      </c>
      <c r="F62" s="83">
        <v>0.31873479318734799</v>
      </c>
      <c r="G62" s="17" t="s">
        <v>1519</v>
      </c>
      <c r="H62" s="80" t="s">
        <v>1519</v>
      </c>
    </row>
    <row r="63" spans="1:8" s="41" customFormat="1">
      <c r="A63" s="14" t="s">
        <v>329</v>
      </c>
      <c r="B63" s="14" t="s">
        <v>330</v>
      </c>
      <c r="C63" s="129">
        <v>6.68</v>
      </c>
      <c r="D63" s="198">
        <v>80</v>
      </c>
      <c r="E63" s="224">
        <v>0.38</v>
      </c>
      <c r="F63" s="83">
        <v>0.63260340632603396</v>
      </c>
      <c r="G63" s="17" t="s">
        <v>1526</v>
      </c>
      <c r="H63" s="80" t="s">
        <v>1519</v>
      </c>
    </row>
    <row r="64" spans="1:8" s="41" customFormat="1">
      <c r="A64" s="14" t="s">
        <v>334</v>
      </c>
      <c r="B64" s="14" t="s">
        <v>335</v>
      </c>
      <c r="C64" s="129">
        <v>176</v>
      </c>
      <c r="D64" s="198">
        <v>70.400000000000006</v>
      </c>
      <c r="E64" s="224">
        <v>0.88</v>
      </c>
      <c r="F64" s="83">
        <v>0.75425790754257904</v>
      </c>
      <c r="G64" s="17" t="s">
        <v>1526</v>
      </c>
      <c r="H64" s="80" t="s">
        <v>1519</v>
      </c>
    </row>
    <row r="65" spans="1:8" s="41" customFormat="1">
      <c r="A65" s="14" t="s">
        <v>341</v>
      </c>
      <c r="B65" s="14" t="s">
        <v>1887</v>
      </c>
      <c r="C65" s="129">
        <v>23.5</v>
      </c>
      <c r="D65" s="198">
        <v>100</v>
      </c>
      <c r="E65" s="224">
        <v>0.93</v>
      </c>
      <c r="F65" s="83">
        <v>0.76642335766423397</v>
      </c>
      <c r="G65" s="17" t="s">
        <v>1526</v>
      </c>
      <c r="H65" s="80" t="s">
        <v>1519</v>
      </c>
    </row>
    <row r="66" spans="1:8" s="41" customFormat="1">
      <c r="A66" s="14" t="s">
        <v>345</v>
      </c>
      <c r="B66" s="14" t="s">
        <v>346</v>
      </c>
      <c r="C66" s="129">
        <v>1.66</v>
      </c>
      <c r="D66" s="198">
        <v>16.664999999999999</v>
      </c>
      <c r="E66" s="224">
        <v>-0.84</v>
      </c>
      <c r="F66" s="83">
        <v>0.33576642335766399</v>
      </c>
      <c r="G66" s="17" t="s">
        <v>1519</v>
      </c>
      <c r="H66" s="80" t="s">
        <v>1519</v>
      </c>
    </row>
    <row r="67" spans="1:8" s="41" customFormat="1">
      <c r="A67" s="14" t="s">
        <v>348</v>
      </c>
      <c r="B67" s="14" t="s">
        <v>349</v>
      </c>
      <c r="C67" s="129">
        <v>10.130000000000001</v>
      </c>
      <c r="D67" s="198">
        <v>100</v>
      </c>
      <c r="E67" s="224">
        <v>0.77</v>
      </c>
      <c r="F67" s="83">
        <v>0.72749391727493895</v>
      </c>
      <c r="G67" s="17" t="s">
        <v>1526</v>
      </c>
      <c r="H67" s="80" t="s">
        <v>33</v>
      </c>
    </row>
    <row r="68" spans="1:8" s="41" customFormat="1">
      <c r="A68" s="14" t="s">
        <v>355</v>
      </c>
      <c r="B68" s="14" t="s">
        <v>1890</v>
      </c>
      <c r="C68" s="129">
        <v>1.4815</v>
      </c>
      <c r="D68" s="198">
        <v>97.2</v>
      </c>
      <c r="E68" s="224">
        <v>0.35</v>
      </c>
      <c r="F68" s="83">
        <v>0.62530413625304104</v>
      </c>
      <c r="G68" s="17" t="s">
        <v>1519</v>
      </c>
      <c r="H68" s="80" t="s">
        <v>1519</v>
      </c>
    </row>
    <row r="69" spans="1:8" s="41" customFormat="1">
      <c r="A69" s="14" t="s">
        <v>357</v>
      </c>
      <c r="B69" s="14" t="s">
        <v>358</v>
      </c>
      <c r="C69" s="129">
        <v>7.8299999999999995E-2</v>
      </c>
      <c r="D69" s="198">
        <v>18.254999999999999</v>
      </c>
      <c r="E69" s="224">
        <v>-1.42</v>
      </c>
      <c r="F69" s="83">
        <v>0.194647201946472</v>
      </c>
      <c r="G69" s="17" t="s">
        <v>1519</v>
      </c>
      <c r="H69" s="80" t="s">
        <v>1519</v>
      </c>
    </row>
    <row r="70" spans="1:8" s="41" customFormat="1">
      <c r="A70" s="14" t="s">
        <v>360</v>
      </c>
      <c r="B70" s="14" t="s">
        <v>1572</v>
      </c>
      <c r="C70" s="129">
        <v>164.4</v>
      </c>
      <c r="D70" s="198">
        <v>100</v>
      </c>
      <c r="E70" s="224">
        <v>1.31</v>
      </c>
      <c r="F70" s="83">
        <v>0.85888077858880796</v>
      </c>
      <c r="G70" s="17" t="s">
        <v>1526</v>
      </c>
      <c r="H70" s="80" t="s">
        <v>33</v>
      </c>
    </row>
    <row r="71" spans="1:8" s="41" customFormat="1">
      <c r="A71" s="14" t="s">
        <v>363</v>
      </c>
      <c r="B71" s="14" t="s">
        <v>364</v>
      </c>
      <c r="C71" s="129">
        <v>31.664000000000001</v>
      </c>
      <c r="D71" s="198">
        <v>100</v>
      </c>
      <c r="E71" s="224">
        <v>0.99</v>
      </c>
      <c r="F71" s="83">
        <v>0.78102189781021902</v>
      </c>
      <c r="G71" s="17" t="s">
        <v>1526</v>
      </c>
      <c r="H71" s="80" t="s">
        <v>1519</v>
      </c>
    </row>
    <row r="72" spans="1:8" s="41" customFormat="1">
      <c r="A72" s="14" t="s">
        <v>366</v>
      </c>
      <c r="B72" s="14" t="s">
        <v>367</v>
      </c>
      <c r="C72" s="129">
        <v>11.961</v>
      </c>
      <c r="D72" s="198">
        <v>75</v>
      </c>
      <c r="E72" s="224">
        <v>0.42</v>
      </c>
      <c r="F72" s="83">
        <v>0.64233576642335799</v>
      </c>
      <c r="G72" s="17" t="s">
        <v>1526</v>
      </c>
      <c r="H72" s="80" t="s">
        <v>33</v>
      </c>
    </row>
    <row r="73" spans="1:8" s="41" customFormat="1">
      <c r="A73" s="14" t="s">
        <v>371</v>
      </c>
      <c r="B73" s="14" t="s">
        <v>1891</v>
      </c>
      <c r="C73" s="129">
        <v>452.3</v>
      </c>
      <c r="D73" s="198">
        <v>100</v>
      </c>
      <c r="E73" s="224">
        <v>1.51</v>
      </c>
      <c r="F73" s="83">
        <v>0.90754257907542601</v>
      </c>
      <c r="G73" s="17" t="s">
        <v>1526</v>
      </c>
      <c r="H73" s="80" t="s">
        <v>1519</v>
      </c>
    </row>
    <row r="74" spans="1:8" s="41" customFormat="1">
      <c r="A74" s="14" t="s">
        <v>373</v>
      </c>
      <c r="B74" s="14" t="s">
        <v>1892</v>
      </c>
      <c r="C74" s="129">
        <v>27.06</v>
      </c>
      <c r="D74" s="198">
        <v>99.5</v>
      </c>
      <c r="E74" s="224">
        <v>0.95</v>
      </c>
      <c r="F74" s="83">
        <v>0.77128953771289499</v>
      </c>
      <c r="G74" s="17" t="s">
        <v>1526</v>
      </c>
      <c r="H74" s="80" t="s">
        <v>33</v>
      </c>
    </row>
    <row r="75" spans="1:8" s="41" customFormat="1">
      <c r="A75" s="14" t="s">
        <v>375</v>
      </c>
      <c r="B75" s="14" t="s">
        <v>1893</v>
      </c>
      <c r="C75" s="129">
        <v>227.322</v>
      </c>
      <c r="D75" s="198">
        <v>100</v>
      </c>
      <c r="E75" s="224">
        <v>1.37</v>
      </c>
      <c r="F75" s="83">
        <v>0.87347931873479301</v>
      </c>
      <c r="G75" s="17" t="s">
        <v>1526</v>
      </c>
      <c r="H75" s="80" t="s">
        <v>1519</v>
      </c>
    </row>
    <row r="76" spans="1:8" s="41" customFormat="1">
      <c r="A76" s="14" t="s">
        <v>381</v>
      </c>
      <c r="B76" s="14" t="s">
        <v>382</v>
      </c>
      <c r="C76" s="129">
        <v>0.26</v>
      </c>
      <c r="D76" s="198">
        <v>100</v>
      </c>
      <c r="E76" s="224">
        <v>0.05</v>
      </c>
      <c r="F76" s="83">
        <v>0.55231143552311401</v>
      </c>
      <c r="G76" s="17" t="s">
        <v>1519</v>
      </c>
      <c r="H76" s="80" t="s">
        <v>1519</v>
      </c>
    </row>
    <row r="77" spans="1:8" s="41" customFormat="1">
      <c r="A77" s="14" t="s">
        <v>384</v>
      </c>
      <c r="B77" s="14" t="s">
        <v>385</v>
      </c>
      <c r="C77" s="129">
        <v>4.68</v>
      </c>
      <c r="D77" s="198">
        <v>100</v>
      </c>
      <c r="E77" s="224">
        <v>0.61</v>
      </c>
      <c r="F77" s="83">
        <v>0.68856447688564504</v>
      </c>
      <c r="G77" s="17" t="s">
        <v>1519</v>
      </c>
      <c r="H77" s="80" t="s">
        <v>1519</v>
      </c>
    </row>
    <row r="78" spans="1:8" s="41" customFormat="1">
      <c r="A78" s="14" t="s">
        <v>387</v>
      </c>
      <c r="B78" s="14" t="s">
        <v>388</v>
      </c>
      <c r="C78" s="129">
        <v>53.94</v>
      </c>
      <c r="D78" s="198">
        <v>100</v>
      </c>
      <c r="E78" s="224">
        <v>1.0900000000000001</v>
      </c>
      <c r="F78" s="83">
        <v>0.805352798053528</v>
      </c>
      <c r="G78" s="17" t="s">
        <v>1526</v>
      </c>
      <c r="H78" s="80" t="s">
        <v>33</v>
      </c>
    </row>
    <row r="79" spans="1:8" s="41" customFormat="1">
      <c r="A79" s="14" t="s">
        <v>393</v>
      </c>
      <c r="B79" s="14" t="s">
        <v>394</v>
      </c>
      <c r="C79" s="129">
        <v>0.05</v>
      </c>
      <c r="D79" s="198">
        <v>20</v>
      </c>
      <c r="E79" s="224">
        <v>-1.48</v>
      </c>
      <c r="F79" s="83">
        <v>0.18004866180048701</v>
      </c>
      <c r="G79" s="17" t="s">
        <v>1519</v>
      </c>
      <c r="H79" s="80" t="s">
        <v>1519</v>
      </c>
    </row>
    <row r="80" spans="1:8" s="41" customFormat="1">
      <c r="A80" s="14" t="s">
        <v>395</v>
      </c>
      <c r="B80" s="14" t="s">
        <v>396</v>
      </c>
      <c r="C80" s="129">
        <v>7.5019999999999998</v>
      </c>
      <c r="D80" s="198">
        <v>44.08</v>
      </c>
      <c r="E80" s="224">
        <v>-0.14000000000000001</v>
      </c>
      <c r="F80" s="83">
        <v>0.50608272506082697</v>
      </c>
      <c r="G80" s="17" t="s">
        <v>1526</v>
      </c>
      <c r="H80" s="80" t="s">
        <v>33</v>
      </c>
    </row>
    <row r="81" spans="1:8" s="41" customFormat="1">
      <c r="A81" s="14" t="s">
        <v>400</v>
      </c>
      <c r="B81" s="14" t="s">
        <v>1966</v>
      </c>
      <c r="C81" s="129">
        <v>58.22</v>
      </c>
      <c r="D81" s="198">
        <v>97.6</v>
      </c>
      <c r="E81" s="224">
        <v>1.07</v>
      </c>
      <c r="F81" s="83">
        <v>0.80048661800486598</v>
      </c>
      <c r="G81" s="17" t="s">
        <v>1526</v>
      </c>
      <c r="H81" s="80" t="s">
        <v>33</v>
      </c>
    </row>
    <row r="82" spans="1:8" s="41" customFormat="1">
      <c r="A82" s="14" t="s">
        <v>403</v>
      </c>
      <c r="B82" s="14" t="s">
        <v>404</v>
      </c>
      <c r="C82" s="129">
        <v>140</v>
      </c>
      <c r="D82" s="198">
        <v>99</v>
      </c>
      <c r="E82" s="224">
        <v>1.26</v>
      </c>
      <c r="F82" s="83">
        <v>0.84671532846715303</v>
      </c>
      <c r="G82" s="17" t="s">
        <v>1526</v>
      </c>
      <c r="H82" s="80" t="s">
        <v>1519</v>
      </c>
    </row>
    <row r="83" spans="1:8" s="41" customFormat="1">
      <c r="A83" s="14" t="s">
        <v>405</v>
      </c>
      <c r="B83" s="14" t="s">
        <v>1894</v>
      </c>
      <c r="C83" s="129">
        <v>3.45</v>
      </c>
      <c r="D83" s="198">
        <v>90.48</v>
      </c>
      <c r="E83" s="224">
        <v>0.41</v>
      </c>
      <c r="F83" s="83">
        <v>0.63990267639902698</v>
      </c>
      <c r="G83" s="17" t="s">
        <v>1519</v>
      </c>
      <c r="H83" s="80" t="s">
        <v>1519</v>
      </c>
    </row>
    <row r="84" spans="1:8" s="41" customFormat="1">
      <c r="A84" s="14" t="s">
        <v>408</v>
      </c>
      <c r="B84" s="14" t="s">
        <v>409</v>
      </c>
      <c r="C84" s="129">
        <v>9.5869999999999997</v>
      </c>
      <c r="D84" s="198">
        <v>30.35</v>
      </c>
      <c r="E84" s="224">
        <v>-0.28999999999999998</v>
      </c>
      <c r="F84" s="83">
        <v>0.46958637469586401</v>
      </c>
      <c r="G84" s="17" t="s">
        <v>1519</v>
      </c>
      <c r="H84" s="80" t="s">
        <v>1519</v>
      </c>
    </row>
    <row r="85" spans="1:8" s="41" customFormat="1">
      <c r="A85" s="14" t="s">
        <v>411</v>
      </c>
      <c r="B85" s="14" t="s">
        <v>1895</v>
      </c>
      <c r="C85" s="129">
        <v>0.97599999999999998</v>
      </c>
      <c r="D85" s="198">
        <v>32</v>
      </c>
      <c r="E85" s="224">
        <v>-0.72</v>
      </c>
      <c r="F85" s="83">
        <v>0.36496350364963498</v>
      </c>
      <c r="G85" s="17" t="s">
        <v>1519</v>
      </c>
      <c r="H85" s="80" t="s">
        <v>1519</v>
      </c>
    </row>
    <row r="86" spans="1:8" s="41" customFormat="1">
      <c r="A86" s="14" t="s">
        <v>413</v>
      </c>
      <c r="B86" s="14" t="s">
        <v>414</v>
      </c>
      <c r="C86" s="129">
        <v>16.709</v>
      </c>
      <c r="D86" s="198">
        <v>85.35</v>
      </c>
      <c r="E86" s="224">
        <v>0.64</v>
      </c>
      <c r="F86" s="83">
        <v>0.69586374695863795</v>
      </c>
      <c r="G86" s="17" t="s">
        <v>1526</v>
      </c>
      <c r="H86" s="80" t="s">
        <v>33</v>
      </c>
    </row>
    <row r="87" spans="1:8" s="41" customFormat="1">
      <c r="A87" s="14" t="s">
        <v>416</v>
      </c>
      <c r="B87" s="14" t="s">
        <v>1896</v>
      </c>
      <c r="C87" s="129">
        <v>5.82</v>
      </c>
      <c r="D87" s="198">
        <v>84.4</v>
      </c>
      <c r="E87" s="224">
        <v>0.42</v>
      </c>
      <c r="F87" s="83">
        <v>0.64233576642335799</v>
      </c>
      <c r="G87" s="17" t="s">
        <v>1526</v>
      </c>
      <c r="H87" s="80" t="s">
        <v>1519</v>
      </c>
    </row>
    <row r="88" spans="1:8" s="41" customFormat="1">
      <c r="A88" s="14" t="s">
        <v>418</v>
      </c>
      <c r="B88" s="14" t="s">
        <v>1584</v>
      </c>
      <c r="C88" s="129">
        <v>1.819</v>
      </c>
      <c r="D88" s="198">
        <v>100</v>
      </c>
      <c r="E88" s="224">
        <v>0.43</v>
      </c>
      <c r="F88" s="83">
        <v>0.644768856447689</v>
      </c>
      <c r="G88" s="17" t="s">
        <v>1519</v>
      </c>
      <c r="H88" s="80" t="s">
        <v>1519</v>
      </c>
    </row>
    <row r="89" spans="1:8" s="41" customFormat="1">
      <c r="A89" s="14" t="s">
        <v>421</v>
      </c>
      <c r="B89" s="14" t="s">
        <v>422</v>
      </c>
      <c r="C89" s="129">
        <v>0.54500000000000004</v>
      </c>
      <c r="D89" s="198">
        <v>67</v>
      </c>
      <c r="E89" s="224">
        <v>-0.3</v>
      </c>
      <c r="F89" s="83">
        <v>0.467153284671533</v>
      </c>
      <c r="G89" s="17" t="s">
        <v>1519</v>
      </c>
      <c r="H89" s="80" t="s">
        <v>1519</v>
      </c>
    </row>
    <row r="90" spans="1:8" s="41" customFormat="1">
      <c r="A90" s="14" t="s">
        <v>423</v>
      </c>
      <c r="B90" s="14" t="s">
        <v>424</v>
      </c>
      <c r="C90" s="129">
        <v>10.6</v>
      </c>
      <c r="D90" s="198">
        <v>14.29</v>
      </c>
      <c r="E90" s="224">
        <v>-0.52</v>
      </c>
      <c r="F90" s="83">
        <v>0.41362530413625298</v>
      </c>
      <c r="G90" s="17" t="s">
        <v>1519</v>
      </c>
      <c r="H90" s="80" t="s">
        <v>1519</v>
      </c>
    </row>
    <row r="91" spans="1:8" s="41" customFormat="1">
      <c r="A91" s="14" t="s">
        <v>426</v>
      </c>
      <c r="B91" s="14" t="s">
        <v>427</v>
      </c>
      <c r="C91" s="129">
        <v>6.6666666666666697E-3</v>
      </c>
      <c r="D91" s="198">
        <v>7</v>
      </c>
      <c r="E91" s="224">
        <v>-2.0699999999999998</v>
      </c>
      <c r="F91" s="83">
        <v>3.6496350364963598E-2</v>
      </c>
      <c r="G91" s="17" t="s">
        <v>1519</v>
      </c>
      <c r="H91" s="80" t="s">
        <v>1519</v>
      </c>
    </row>
    <row r="92" spans="1:8" s="41" customFormat="1">
      <c r="A92" s="14" t="s">
        <v>428</v>
      </c>
      <c r="B92" s="14" t="s">
        <v>429</v>
      </c>
      <c r="C92" s="129">
        <v>68.540000000000006</v>
      </c>
      <c r="D92" s="198">
        <v>100</v>
      </c>
      <c r="E92" s="224">
        <v>1.1399999999999999</v>
      </c>
      <c r="F92" s="83">
        <v>0.81751824817518204</v>
      </c>
      <c r="G92" s="17" t="s">
        <v>1526</v>
      </c>
      <c r="H92" s="80" t="s">
        <v>33</v>
      </c>
    </row>
    <row r="93" spans="1:8" s="41" customFormat="1">
      <c r="A93" s="14" t="s">
        <v>431</v>
      </c>
      <c r="B93" s="14" t="s">
        <v>432</v>
      </c>
      <c r="C93" s="129">
        <v>71.459999999999994</v>
      </c>
      <c r="D93" s="198">
        <v>100</v>
      </c>
      <c r="E93" s="224">
        <v>1.1499999999999999</v>
      </c>
      <c r="F93" s="83">
        <v>0.81995133819951305</v>
      </c>
      <c r="G93" s="17" t="s">
        <v>1526</v>
      </c>
      <c r="H93" s="80" t="s">
        <v>33</v>
      </c>
    </row>
    <row r="94" spans="1:8" s="41" customFormat="1">
      <c r="A94" s="14" t="s">
        <v>433</v>
      </c>
      <c r="B94" s="14" t="s">
        <v>434</v>
      </c>
      <c r="C94" s="129">
        <v>1.86</v>
      </c>
      <c r="D94" s="198">
        <v>13.89</v>
      </c>
      <c r="E94" s="224">
        <v>-0.86</v>
      </c>
      <c r="F94" s="83">
        <v>0.33090024330900197</v>
      </c>
      <c r="G94" s="17" t="s">
        <v>1519</v>
      </c>
      <c r="H94" s="80" t="s">
        <v>1519</v>
      </c>
    </row>
    <row r="95" spans="1:8" s="41" customFormat="1">
      <c r="A95" s="14" t="s">
        <v>436</v>
      </c>
      <c r="B95" s="14" t="s">
        <v>437</v>
      </c>
      <c r="C95" s="129">
        <v>28.46</v>
      </c>
      <c r="D95" s="198">
        <v>100</v>
      </c>
      <c r="E95" s="224">
        <v>0.97</v>
      </c>
      <c r="F95" s="83">
        <v>0.77615571776155701</v>
      </c>
      <c r="G95" s="17" t="s">
        <v>1526</v>
      </c>
      <c r="H95" s="80" t="s">
        <v>1519</v>
      </c>
    </row>
    <row r="96" spans="1:8" s="41" customFormat="1">
      <c r="A96" s="14" t="s">
        <v>440</v>
      </c>
      <c r="B96" s="14" t="s">
        <v>441</v>
      </c>
      <c r="C96" s="129">
        <v>61.4</v>
      </c>
      <c r="D96" s="198">
        <v>92.9</v>
      </c>
      <c r="E96" s="224">
        <v>1.01</v>
      </c>
      <c r="F96" s="83">
        <v>0.78588807785888104</v>
      </c>
      <c r="G96" s="17" t="s">
        <v>1526</v>
      </c>
      <c r="H96" s="80" t="s">
        <v>1519</v>
      </c>
    </row>
    <row r="97" spans="1:8" s="41" customFormat="1">
      <c r="A97" s="14" t="s">
        <v>446</v>
      </c>
      <c r="B97" s="14" t="s">
        <v>447</v>
      </c>
      <c r="C97" s="129">
        <v>1.1666666666666701</v>
      </c>
      <c r="D97" s="198">
        <v>20</v>
      </c>
      <c r="E97" s="224">
        <v>-0.86</v>
      </c>
      <c r="F97" s="83">
        <v>0.33090024330900197</v>
      </c>
      <c r="G97" s="17" t="s">
        <v>1519</v>
      </c>
      <c r="H97" s="80" t="s">
        <v>1519</v>
      </c>
    </row>
    <row r="98" spans="1:8" s="41" customFormat="1">
      <c r="A98" s="14" t="s">
        <v>449</v>
      </c>
      <c r="B98" s="14" t="s">
        <v>450</v>
      </c>
      <c r="C98" s="129">
        <v>2</v>
      </c>
      <c r="D98" s="198">
        <v>53.3</v>
      </c>
      <c r="E98" s="224">
        <v>-0.25</v>
      </c>
      <c r="F98" s="83">
        <v>0.47931873479318698</v>
      </c>
      <c r="G98" s="17" t="s">
        <v>1519</v>
      </c>
      <c r="H98" s="80" t="s">
        <v>1519</v>
      </c>
    </row>
    <row r="99" spans="1:8" s="41" customFormat="1">
      <c r="A99" s="14" t="s">
        <v>452</v>
      </c>
      <c r="B99" s="14" t="s">
        <v>453</v>
      </c>
      <c r="C99" s="129">
        <v>170</v>
      </c>
      <c r="D99" s="198">
        <v>100</v>
      </c>
      <c r="E99" s="224">
        <v>1.32</v>
      </c>
      <c r="F99" s="83">
        <v>0.86131386861313897</v>
      </c>
      <c r="G99" s="17" t="s">
        <v>1526</v>
      </c>
      <c r="H99" s="80" t="s">
        <v>1519</v>
      </c>
    </row>
    <row r="100" spans="1:8" s="41" customFormat="1">
      <c r="A100" s="14" t="s">
        <v>455</v>
      </c>
      <c r="B100" s="14" t="s">
        <v>1897</v>
      </c>
      <c r="C100" s="129">
        <v>12.906000000000001</v>
      </c>
      <c r="D100" s="198">
        <v>51</v>
      </c>
      <c r="E100" s="224">
        <v>0.08</v>
      </c>
      <c r="F100" s="83">
        <v>0.55961070559610704</v>
      </c>
      <c r="G100" s="17" t="s">
        <v>1526</v>
      </c>
      <c r="H100" s="80" t="s">
        <v>1519</v>
      </c>
    </row>
    <row r="101" spans="1:8" s="41" customFormat="1">
      <c r="A101" s="14" t="s">
        <v>456</v>
      </c>
      <c r="B101" s="14" t="s">
        <v>457</v>
      </c>
      <c r="C101" s="129">
        <v>67.39</v>
      </c>
      <c r="D101" s="198">
        <v>85.75</v>
      </c>
      <c r="E101" s="224">
        <v>0.92</v>
      </c>
      <c r="F101" s="83">
        <v>0.76399026763990296</v>
      </c>
      <c r="G101" s="17" t="s">
        <v>1526</v>
      </c>
      <c r="H101" s="80" t="s">
        <v>33</v>
      </c>
    </row>
    <row r="102" spans="1:8" s="41" customFormat="1">
      <c r="A102" s="14" t="s">
        <v>460</v>
      </c>
      <c r="B102" s="14" t="s">
        <v>1595</v>
      </c>
      <c r="C102" s="129">
        <v>1.55E-2</v>
      </c>
      <c r="D102" s="198">
        <v>7.7</v>
      </c>
      <c r="E102" s="224">
        <v>-1.89</v>
      </c>
      <c r="F102" s="83">
        <v>8.0291970802919804E-2</v>
      </c>
      <c r="G102" s="17" t="s">
        <v>1519</v>
      </c>
      <c r="H102" s="80" t="s">
        <v>1519</v>
      </c>
    </row>
    <row r="103" spans="1:8" s="41" customFormat="1">
      <c r="A103" s="14" t="s">
        <v>462</v>
      </c>
      <c r="B103" s="14" t="s">
        <v>463</v>
      </c>
      <c r="C103" s="129">
        <v>3.6320000000000001</v>
      </c>
      <c r="D103" s="198">
        <v>11.904999999999999</v>
      </c>
      <c r="E103" s="224">
        <v>-0.76</v>
      </c>
      <c r="F103" s="83">
        <v>0.355231143552311</v>
      </c>
      <c r="G103" s="17" t="s">
        <v>1519</v>
      </c>
      <c r="H103" s="80" t="s">
        <v>1519</v>
      </c>
    </row>
    <row r="104" spans="1:8" s="41" customFormat="1">
      <c r="A104" s="14" t="s">
        <v>466</v>
      </c>
      <c r="B104" s="14" t="s">
        <v>467</v>
      </c>
      <c r="C104" s="129">
        <v>5.8419999999999996</v>
      </c>
      <c r="D104" s="198">
        <v>71.428571428571402</v>
      </c>
      <c r="E104" s="224">
        <v>0.23</v>
      </c>
      <c r="F104" s="83">
        <v>0.59610705596107105</v>
      </c>
      <c r="G104" s="17" t="s">
        <v>1526</v>
      </c>
      <c r="H104" s="80" t="s">
        <v>33</v>
      </c>
    </row>
    <row r="105" spans="1:8" s="41" customFormat="1">
      <c r="A105" s="14" t="s">
        <v>468</v>
      </c>
      <c r="B105" s="14" t="s">
        <v>469</v>
      </c>
      <c r="C105" s="129">
        <v>0.5</v>
      </c>
      <c r="D105" s="198">
        <v>90.476190476190496</v>
      </c>
      <c r="E105" s="224">
        <v>0.03</v>
      </c>
      <c r="F105" s="83">
        <v>0.547445255474453</v>
      </c>
      <c r="G105" s="17" t="s">
        <v>1519</v>
      </c>
      <c r="H105" s="80" t="s">
        <v>1519</v>
      </c>
    </row>
    <row r="106" spans="1:8" s="41" customFormat="1">
      <c r="A106" s="14" t="s">
        <v>471</v>
      </c>
      <c r="B106" s="14" t="s">
        <v>472</v>
      </c>
      <c r="C106" s="129">
        <v>52.03</v>
      </c>
      <c r="D106" s="198">
        <v>70.25</v>
      </c>
      <c r="E106" s="224">
        <v>0.64</v>
      </c>
      <c r="F106" s="83">
        <v>0.69586374695863795</v>
      </c>
      <c r="G106" s="17" t="s">
        <v>1526</v>
      </c>
      <c r="H106" s="80" t="s">
        <v>1519</v>
      </c>
    </row>
    <row r="107" spans="1:8" s="41" customFormat="1">
      <c r="A107" s="14" t="s">
        <v>478</v>
      </c>
      <c r="B107" s="14" t="s">
        <v>1898</v>
      </c>
      <c r="C107" s="129">
        <v>0.04</v>
      </c>
      <c r="D107" s="198">
        <v>8.9600000000000009</v>
      </c>
      <c r="E107" s="224">
        <v>-1.69</v>
      </c>
      <c r="F107" s="83">
        <v>0.128953771289538</v>
      </c>
      <c r="G107" s="17" t="s">
        <v>1519</v>
      </c>
      <c r="H107" s="80" t="s">
        <v>1519</v>
      </c>
    </row>
    <row r="108" spans="1:8" s="41" customFormat="1">
      <c r="A108" s="14" t="s">
        <v>479</v>
      </c>
      <c r="B108" s="14" t="s">
        <v>480</v>
      </c>
      <c r="C108" s="129">
        <v>0.6</v>
      </c>
      <c r="D108" s="198">
        <v>100</v>
      </c>
      <c r="E108" s="224">
        <v>0.21</v>
      </c>
      <c r="F108" s="83">
        <v>0.59124087591240904</v>
      </c>
      <c r="G108" s="17" t="s">
        <v>1519</v>
      </c>
      <c r="H108" s="80" t="s">
        <v>1519</v>
      </c>
    </row>
    <row r="109" spans="1:8" s="41" customFormat="1">
      <c r="A109" s="14" t="s">
        <v>482</v>
      </c>
      <c r="B109" s="14" t="s">
        <v>483</v>
      </c>
      <c r="C109" s="129">
        <v>1.7</v>
      </c>
      <c r="D109" s="198">
        <v>47</v>
      </c>
      <c r="E109" s="224">
        <v>-0.38</v>
      </c>
      <c r="F109" s="83">
        <v>0.44768856447688599</v>
      </c>
      <c r="G109" s="17" t="s">
        <v>1519</v>
      </c>
      <c r="H109" s="80" t="s">
        <v>1519</v>
      </c>
    </row>
    <row r="110" spans="1:8" s="41" customFormat="1">
      <c r="A110" s="14" t="s">
        <v>485</v>
      </c>
      <c r="B110" s="14" t="s">
        <v>486</v>
      </c>
      <c r="C110" s="129">
        <v>2.3159999999999998</v>
      </c>
      <c r="D110" s="198">
        <v>82.9</v>
      </c>
      <c r="E110" s="224">
        <v>0.22</v>
      </c>
      <c r="F110" s="83">
        <v>0.59367396593674004</v>
      </c>
      <c r="G110" s="17" t="s">
        <v>1519</v>
      </c>
      <c r="H110" s="80" t="s">
        <v>1519</v>
      </c>
    </row>
    <row r="111" spans="1:8" s="41" customFormat="1">
      <c r="A111" s="14" t="s">
        <v>487</v>
      </c>
      <c r="B111" s="14" t="s">
        <v>488</v>
      </c>
      <c r="C111" s="129">
        <v>210</v>
      </c>
      <c r="D111" s="198" t="s">
        <v>2004</v>
      </c>
      <c r="E111" s="224">
        <v>0.61</v>
      </c>
      <c r="F111" s="83">
        <v>0.68856447688564504</v>
      </c>
      <c r="G111" s="17" t="s">
        <v>1526</v>
      </c>
      <c r="H111" s="80" t="s">
        <v>1519</v>
      </c>
    </row>
    <row r="112" spans="1:8" s="41" customFormat="1">
      <c r="A112" s="14" t="s">
        <v>491</v>
      </c>
      <c r="B112" s="14" t="s">
        <v>492</v>
      </c>
      <c r="C112" s="129">
        <v>5.7</v>
      </c>
      <c r="D112" s="198">
        <v>70</v>
      </c>
      <c r="E112" s="224">
        <v>0.2</v>
      </c>
      <c r="F112" s="83">
        <v>0.58880778588807803</v>
      </c>
      <c r="G112" s="17" t="s">
        <v>1526</v>
      </c>
      <c r="H112" s="80" t="s">
        <v>33</v>
      </c>
    </row>
    <row r="113" spans="1:8" s="41" customFormat="1">
      <c r="A113" s="14" t="s">
        <v>494</v>
      </c>
      <c r="B113" s="14" t="s">
        <v>1899</v>
      </c>
      <c r="C113" s="129">
        <v>23.7</v>
      </c>
      <c r="D113" s="198">
        <v>100</v>
      </c>
      <c r="E113" s="224">
        <v>0.93</v>
      </c>
      <c r="F113" s="83">
        <v>0.76642335766423397</v>
      </c>
      <c r="G113" s="17" t="s">
        <v>1526</v>
      </c>
      <c r="H113" s="80" t="s">
        <v>1519</v>
      </c>
    </row>
    <row r="114" spans="1:8" s="41" customFormat="1">
      <c r="A114" s="14" t="s">
        <v>496</v>
      </c>
      <c r="B114" s="14" t="s">
        <v>497</v>
      </c>
      <c r="C114" s="129">
        <v>0.4</v>
      </c>
      <c r="D114" s="198">
        <v>66.6666666666667</v>
      </c>
      <c r="E114" s="224">
        <v>-0.37</v>
      </c>
      <c r="F114" s="83">
        <v>0.45012165450121699</v>
      </c>
      <c r="G114" s="17" t="s">
        <v>1519</v>
      </c>
      <c r="H114" s="80" t="s">
        <v>1519</v>
      </c>
    </row>
    <row r="115" spans="1:8" s="41" customFormat="1">
      <c r="A115" s="14" t="s">
        <v>500</v>
      </c>
      <c r="B115" s="14" t="s">
        <v>501</v>
      </c>
      <c r="C115" s="129">
        <v>60.67</v>
      </c>
      <c r="D115" s="198">
        <v>95.24</v>
      </c>
      <c r="E115" s="224">
        <v>1.04</v>
      </c>
      <c r="F115" s="83">
        <v>0.79318734793187395</v>
      </c>
      <c r="G115" s="17" t="s">
        <v>1526</v>
      </c>
      <c r="H115" s="80" t="s">
        <v>33</v>
      </c>
    </row>
    <row r="116" spans="1:8" s="41" customFormat="1">
      <c r="A116" s="14" t="s">
        <v>504</v>
      </c>
      <c r="B116" s="14" t="s">
        <v>505</v>
      </c>
      <c r="C116" s="129">
        <v>1.1000000000000001</v>
      </c>
      <c r="D116" s="198">
        <v>100</v>
      </c>
      <c r="E116" s="224">
        <v>0.33</v>
      </c>
      <c r="F116" s="83">
        <v>0.62043795620438003</v>
      </c>
      <c r="G116" s="17" t="s">
        <v>1519</v>
      </c>
      <c r="H116" s="80" t="s">
        <v>1519</v>
      </c>
    </row>
    <row r="117" spans="1:8" s="41" customFormat="1">
      <c r="A117" s="14" t="s">
        <v>506</v>
      </c>
      <c r="B117" s="14" t="s">
        <v>507</v>
      </c>
      <c r="C117" s="129">
        <v>4.63</v>
      </c>
      <c r="D117" s="198">
        <v>80.952380952380906</v>
      </c>
      <c r="E117" s="224">
        <v>0.33</v>
      </c>
      <c r="F117" s="83">
        <v>0.62043795620438003</v>
      </c>
      <c r="G117" s="17" t="s">
        <v>1519</v>
      </c>
      <c r="H117" s="80" t="s">
        <v>1519</v>
      </c>
    </row>
    <row r="118" spans="1:8" s="41" customFormat="1">
      <c r="A118" s="14" t="s">
        <v>508</v>
      </c>
      <c r="B118" s="14" t="s">
        <v>509</v>
      </c>
      <c r="C118" s="129">
        <v>9.85</v>
      </c>
      <c r="D118" s="198">
        <v>100</v>
      </c>
      <c r="E118" s="224">
        <v>0.76</v>
      </c>
      <c r="F118" s="83">
        <v>0.72506082725060805</v>
      </c>
      <c r="G118" s="17" t="s">
        <v>1526</v>
      </c>
      <c r="H118" s="80" t="s">
        <v>1519</v>
      </c>
    </row>
    <row r="119" spans="1:8" s="41" customFormat="1">
      <c r="A119" s="14" t="s">
        <v>510</v>
      </c>
      <c r="B119" s="14" t="s">
        <v>511</v>
      </c>
      <c r="C119" s="129">
        <v>0.97</v>
      </c>
      <c r="D119" s="198">
        <v>30</v>
      </c>
      <c r="E119" s="224">
        <v>-0.75</v>
      </c>
      <c r="F119" s="83">
        <v>0.35766423357664201</v>
      </c>
      <c r="G119" s="17" t="s">
        <v>1519</v>
      </c>
      <c r="H119" s="80" t="s">
        <v>1519</v>
      </c>
    </row>
    <row r="120" spans="1:8" s="41" customFormat="1">
      <c r="A120" s="14" t="s">
        <v>513</v>
      </c>
      <c r="B120" s="14" t="s">
        <v>1900</v>
      </c>
      <c r="C120" s="129">
        <v>50.88</v>
      </c>
      <c r="D120" s="198">
        <v>46.7</v>
      </c>
      <c r="E120" s="224">
        <v>0.28000000000000003</v>
      </c>
      <c r="F120" s="83">
        <v>0.60827250608272498</v>
      </c>
      <c r="G120" s="17" t="s">
        <v>1526</v>
      </c>
      <c r="H120" s="80" t="s">
        <v>1519</v>
      </c>
    </row>
    <row r="121" spans="1:8" s="41" customFormat="1">
      <c r="A121" s="14" t="s">
        <v>514</v>
      </c>
      <c r="B121" s="14" t="s">
        <v>515</v>
      </c>
      <c r="C121" s="129">
        <v>135</v>
      </c>
      <c r="D121" s="198" t="s">
        <v>2004</v>
      </c>
      <c r="E121" s="224">
        <v>0.52</v>
      </c>
      <c r="F121" s="83">
        <v>0.66666666666666696</v>
      </c>
      <c r="G121" s="17" t="s">
        <v>1526</v>
      </c>
      <c r="H121" s="80" t="s">
        <v>1519</v>
      </c>
    </row>
    <row r="122" spans="1:8" s="41" customFormat="1">
      <c r="A122" s="14" t="s">
        <v>518</v>
      </c>
      <c r="B122" s="14" t="s">
        <v>1901</v>
      </c>
      <c r="C122" s="129">
        <v>342</v>
      </c>
      <c r="D122" s="198">
        <v>100</v>
      </c>
      <c r="E122" s="224">
        <v>1.45</v>
      </c>
      <c r="F122" s="83">
        <v>0.89294403892943996</v>
      </c>
      <c r="G122" s="17" t="s">
        <v>1526</v>
      </c>
      <c r="H122" s="80" t="s">
        <v>1519</v>
      </c>
    </row>
    <row r="123" spans="1:8" s="41" customFormat="1">
      <c r="A123" s="14" t="s">
        <v>520</v>
      </c>
      <c r="B123" s="14" t="s">
        <v>521</v>
      </c>
      <c r="C123" s="129">
        <v>0.82</v>
      </c>
      <c r="D123" s="198">
        <v>55.7</v>
      </c>
      <c r="E123" s="224">
        <v>-0.39</v>
      </c>
      <c r="F123" s="83">
        <v>0.44525547445255498</v>
      </c>
      <c r="G123" s="17" t="s">
        <v>1519</v>
      </c>
      <c r="H123" s="80" t="s">
        <v>1519</v>
      </c>
    </row>
    <row r="124" spans="1:8" s="41" customFormat="1">
      <c r="A124" s="14" t="s">
        <v>524</v>
      </c>
      <c r="B124" s="14" t="s">
        <v>525</v>
      </c>
      <c r="C124" s="129">
        <v>22.81</v>
      </c>
      <c r="D124" s="198">
        <v>100</v>
      </c>
      <c r="E124" s="224">
        <v>0.92</v>
      </c>
      <c r="F124" s="83">
        <v>0.76399026763990296</v>
      </c>
      <c r="G124" s="17" t="s">
        <v>1526</v>
      </c>
      <c r="H124" s="80" t="s">
        <v>1519</v>
      </c>
    </row>
    <row r="125" spans="1:8" s="41" customFormat="1">
      <c r="A125" s="14" t="s">
        <v>528</v>
      </c>
      <c r="B125" s="14" t="s">
        <v>529</v>
      </c>
      <c r="C125" s="129">
        <v>20.638000000000002</v>
      </c>
      <c r="D125" s="198">
        <v>71.400000000000006</v>
      </c>
      <c r="E125" s="224">
        <v>0.47</v>
      </c>
      <c r="F125" s="83">
        <v>0.65450121654501203</v>
      </c>
      <c r="G125" s="17" t="s">
        <v>1526</v>
      </c>
      <c r="H125" s="80" t="s">
        <v>33</v>
      </c>
    </row>
    <row r="126" spans="1:8" s="41" customFormat="1">
      <c r="A126" s="14" t="s">
        <v>532</v>
      </c>
      <c r="B126" s="14" t="s">
        <v>533</v>
      </c>
      <c r="C126" s="129">
        <v>319.3</v>
      </c>
      <c r="D126" s="198">
        <v>100</v>
      </c>
      <c r="E126" s="224">
        <v>1.44</v>
      </c>
      <c r="F126" s="83">
        <v>0.89051094890510896</v>
      </c>
      <c r="G126" s="17" t="s">
        <v>1526</v>
      </c>
      <c r="H126" s="80" t="s">
        <v>1519</v>
      </c>
    </row>
    <row r="127" spans="1:8" s="41" customFormat="1">
      <c r="A127" s="14" t="s">
        <v>536</v>
      </c>
      <c r="B127" s="14" t="s">
        <v>1902</v>
      </c>
      <c r="C127" s="129">
        <v>549</v>
      </c>
      <c r="D127" s="198">
        <v>100</v>
      </c>
      <c r="E127" s="224">
        <v>1.55</v>
      </c>
      <c r="F127" s="83">
        <v>0.91727493917274905</v>
      </c>
      <c r="G127" s="17" t="s">
        <v>1526</v>
      </c>
      <c r="H127" s="80" t="s">
        <v>33</v>
      </c>
    </row>
    <row r="128" spans="1:8" s="41" customFormat="1">
      <c r="A128" s="14" t="s">
        <v>541</v>
      </c>
      <c r="B128" s="14" t="s">
        <v>542</v>
      </c>
      <c r="C128" s="129">
        <v>115.5</v>
      </c>
      <c r="D128" s="198">
        <v>100</v>
      </c>
      <c r="E128" s="224">
        <v>1.24</v>
      </c>
      <c r="F128" s="83">
        <v>0.84184914841849101</v>
      </c>
      <c r="G128" s="17" t="s">
        <v>1526</v>
      </c>
      <c r="H128" s="80" t="s">
        <v>33</v>
      </c>
    </row>
    <row r="129" spans="1:8" s="41" customFormat="1">
      <c r="A129" s="14" t="s">
        <v>544</v>
      </c>
      <c r="B129" s="14" t="s">
        <v>545</v>
      </c>
      <c r="C129" s="129">
        <v>0.33333333333333298</v>
      </c>
      <c r="D129" s="198">
        <v>0</v>
      </c>
      <c r="E129" s="224">
        <v>-1.41</v>
      </c>
      <c r="F129" s="83">
        <v>0.19708029197080301</v>
      </c>
      <c r="G129" s="17" t="s">
        <v>1519</v>
      </c>
      <c r="H129" s="80" t="s">
        <v>1519</v>
      </c>
    </row>
    <row r="130" spans="1:8" s="41" customFormat="1">
      <c r="A130" s="14" t="s">
        <v>549</v>
      </c>
      <c r="B130" s="14" t="s">
        <v>550</v>
      </c>
      <c r="C130" s="129">
        <v>28.05</v>
      </c>
      <c r="D130" s="198">
        <v>74</v>
      </c>
      <c r="E130" s="224">
        <v>0.56999999999999995</v>
      </c>
      <c r="F130" s="83">
        <v>0.678832116788321</v>
      </c>
      <c r="G130" s="17" t="s">
        <v>1526</v>
      </c>
      <c r="H130" s="80" t="s">
        <v>1519</v>
      </c>
    </row>
    <row r="131" spans="1:8" s="41" customFormat="1">
      <c r="A131" s="14" t="s">
        <v>554</v>
      </c>
      <c r="B131" s="14" t="s">
        <v>555</v>
      </c>
      <c r="C131" s="129">
        <v>2.5000000000000001E-2</v>
      </c>
      <c r="D131" s="198">
        <v>20.5</v>
      </c>
      <c r="E131" s="224">
        <v>-1.61</v>
      </c>
      <c r="F131" s="83">
        <v>0.14841849148418501</v>
      </c>
      <c r="G131" s="17" t="s">
        <v>1519</v>
      </c>
      <c r="H131" s="80" t="s">
        <v>1519</v>
      </c>
    </row>
    <row r="132" spans="1:8" s="41" customFormat="1">
      <c r="A132" s="14" t="s">
        <v>556</v>
      </c>
      <c r="B132" s="14" t="s">
        <v>557</v>
      </c>
      <c r="C132" s="129">
        <v>2.3730000000000002</v>
      </c>
      <c r="D132" s="198">
        <v>81.87</v>
      </c>
      <c r="E132" s="224">
        <v>0.21</v>
      </c>
      <c r="F132" s="83">
        <v>0.59124087591240904</v>
      </c>
      <c r="G132" s="17" t="s">
        <v>1519</v>
      </c>
      <c r="H132" s="80" t="s">
        <v>1519</v>
      </c>
    </row>
    <row r="133" spans="1:8" s="41" customFormat="1">
      <c r="A133" s="14" t="s">
        <v>559</v>
      </c>
      <c r="B133" s="14" t="s">
        <v>1903</v>
      </c>
      <c r="C133" s="129">
        <v>2.95</v>
      </c>
      <c r="D133" s="198">
        <v>28.79</v>
      </c>
      <c r="E133" s="224">
        <v>-0.55000000000000004</v>
      </c>
      <c r="F133" s="83">
        <v>0.40632603406326001</v>
      </c>
      <c r="G133" s="17" t="s">
        <v>1519</v>
      </c>
      <c r="H133" s="80" t="s">
        <v>1519</v>
      </c>
    </row>
    <row r="134" spans="1:8" s="41" customFormat="1">
      <c r="A134" s="14" t="s">
        <v>563</v>
      </c>
      <c r="B134" s="14" t="s">
        <v>564</v>
      </c>
      <c r="C134" s="129">
        <v>27.83</v>
      </c>
      <c r="D134" s="198">
        <v>100</v>
      </c>
      <c r="E134" s="224">
        <v>0.96</v>
      </c>
      <c r="F134" s="83">
        <v>0.773722627737226</v>
      </c>
      <c r="G134" s="17" t="s">
        <v>1526</v>
      </c>
      <c r="H134" s="80" t="s">
        <v>33</v>
      </c>
    </row>
    <row r="135" spans="1:8" s="41" customFormat="1">
      <c r="A135" s="14" t="s">
        <v>568</v>
      </c>
      <c r="B135" s="14" t="s">
        <v>569</v>
      </c>
      <c r="C135" s="129">
        <v>0.5</v>
      </c>
      <c r="D135" s="198">
        <v>50</v>
      </c>
      <c r="E135" s="224">
        <v>-0.57999999999999996</v>
      </c>
      <c r="F135" s="83">
        <v>0.39902676399026799</v>
      </c>
      <c r="G135" s="17" t="s">
        <v>1519</v>
      </c>
      <c r="H135" s="80" t="s">
        <v>1519</v>
      </c>
    </row>
    <row r="136" spans="1:8" s="41" customFormat="1">
      <c r="A136" s="14" t="s">
        <v>573</v>
      </c>
      <c r="B136" s="14" t="s">
        <v>574</v>
      </c>
      <c r="C136" s="129">
        <v>26.9</v>
      </c>
      <c r="D136" s="198">
        <v>66.6666666666667</v>
      </c>
      <c r="E136" s="224">
        <v>0.45</v>
      </c>
      <c r="F136" s="83">
        <v>0.64963503649635002</v>
      </c>
      <c r="G136" s="17" t="s">
        <v>1526</v>
      </c>
      <c r="H136" s="80" t="s">
        <v>33</v>
      </c>
    </row>
    <row r="137" spans="1:8" s="41" customFormat="1">
      <c r="A137" s="14" t="s">
        <v>579</v>
      </c>
      <c r="B137" s="14" t="s">
        <v>580</v>
      </c>
      <c r="C137" s="129">
        <v>2.1850000000000001</v>
      </c>
      <c r="D137" s="198">
        <v>61.81</v>
      </c>
      <c r="E137" s="224">
        <v>-0.11</v>
      </c>
      <c r="F137" s="83">
        <v>0.51338199513381999</v>
      </c>
      <c r="G137" s="17" t="s">
        <v>1519</v>
      </c>
      <c r="H137" s="80" t="s">
        <v>1519</v>
      </c>
    </row>
    <row r="138" spans="1:8" s="41" customFormat="1">
      <c r="A138" s="14" t="s">
        <v>585</v>
      </c>
      <c r="B138" s="14" t="s">
        <v>586</v>
      </c>
      <c r="C138" s="129">
        <v>12.1</v>
      </c>
      <c r="D138" s="198">
        <v>97.619047619047606</v>
      </c>
      <c r="E138" s="224">
        <v>0.76</v>
      </c>
      <c r="F138" s="83">
        <v>0.72506082725060805</v>
      </c>
      <c r="G138" s="17" t="s">
        <v>1526</v>
      </c>
      <c r="H138" s="80" t="s">
        <v>33</v>
      </c>
    </row>
    <row r="139" spans="1:8" s="41" customFormat="1">
      <c r="A139" s="14" t="s">
        <v>588</v>
      </c>
      <c r="B139" s="14" t="s">
        <v>589</v>
      </c>
      <c r="C139" s="129">
        <v>0.2</v>
      </c>
      <c r="D139" s="198">
        <v>100</v>
      </c>
      <c r="E139" s="224">
        <v>0</v>
      </c>
      <c r="F139" s="83">
        <v>0.54014598540145997</v>
      </c>
      <c r="G139" s="17" t="s">
        <v>1519</v>
      </c>
      <c r="H139" s="80" t="s">
        <v>1519</v>
      </c>
    </row>
    <row r="140" spans="1:8" s="41" customFormat="1">
      <c r="A140" s="14" t="s">
        <v>591</v>
      </c>
      <c r="B140" s="14" t="s">
        <v>592</v>
      </c>
      <c r="C140" s="129">
        <v>29.24</v>
      </c>
      <c r="D140" s="198">
        <v>100</v>
      </c>
      <c r="E140" s="224">
        <v>0.97</v>
      </c>
      <c r="F140" s="83">
        <v>0.77615571776155701</v>
      </c>
      <c r="G140" s="17" t="s">
        <v>1526</v>
      </c>
      <c r="H140" s="80" t="s">
        <v>33</v>
      </c>
    </row>
    <row r="141" spans="1:8" s="41" customFormat="1">
      <c r="A141" s="14" t="s">
        <v>594</v>
      </c>
      <c r="B141" s="14" t="s">
        <v>595</v>
      </c>
      <c r="C141" s="129">
        <v>19.654</v>
      </c>
      <c r="D141" s="198">
        <v>88</v>
      </c>
      <c r="E141" s="224">
        <v>0.71</v>
      </c>
      <c r="F141" s="83">
        <v>0.71289537712895401</v>
      </c>
      <c r="G141" s="17" t="s">
        <v>1526</v>
      </c>
      <c r="H141" s="80" t="s">
        <v>1519</v>
      </c>
    </row>
    <row r="142" spans="1:8" s="41" customFormat="1">
      <c r="A142" s="14" t="s">
        <v>596</v>
      </c>
      <c r="B142" s="14" t="s">
        <v>597</v>
      </c>
      <c r="C142" s="129">
        <v>47</v>
      </c>
      <c r="D142" s="198">
        <v>100</v>
      </c>
      <c r="E142" s="224">
        <v>1.07</v>
      </c>
      <c r="F142" s="83">
        <v>0.80048661800486598</v>
      </c>
      <c r="G142" s="17" t="s">
        <v>1526</v>
      </c>
      <c r="H142" s="80" t="s">
        <v>1519</v>
      </c>
    </row>
    <row r="143" spans="1:8" s="41" customFormat="1">
      <c r="A143" s="14" t="s">
        <v>598</v>
      </c>
      <c r="B143" s="14" t="s">
        <v>599</v>
      </c>
      <c r="C143" s="129">
        <v>2.19</v>
      </c>
      <c r="D143" s="198">
        <v>18.18</v>
      </c>
      <c r="E143" s="224">
        <v>-0.77</v>
      </c>
      <c r="F143" s="83">
        <v>0.35279805352798099</v>
      </c>
      <c r="G143" s="17" t="s">
        <v>1519</v>
      </c>
      <c r="H143" s="80" t="s">
        <v>1519</v>
      </c>
    </row>
    <row r="144" spans="1:8" s="41" customFormat="1">
      <c r="A144" s="14" t="s">
        <v>602</v>
      </c>
      <c r="B144" s="14" t="s">
        <v>603</v>
      </c>
      <c r="C144" s="129">
        <v>17.88</v>
      </c>
      <c r="D144" s="198">
        <v>95.3333333333333</v>
      </c>
      <c r="E144" s="224">
        <v>0.81</v>
      </c>
      <c r="F144" s="83">
        <v>0.73722627737226298</v>
      </c>
      <c r="G144" s="17" t="s">
        <v>1526</v>
      </c>
      <c r="H144" s="80" t="s">
        <v>33</v>
      </c>
    </row>
    <row r="145" spans="1:8" s="41" customFormat="1">
      <c r="A145" s="14" t="s">
        <v>607</v>
      </c>
      <c r="B145" s="14" t="s">
        <v>1904</v>
      </c>
      <c r="C145" s="129">
        <v>0.900667</v>
      </c>
      <c r="D145" s="198">
        <v>0</v>
      </c>
      <c r="E145" s="224">
        <v>-1.21</v>
      </c>
      <c r="F145" s="83">
        <v>0.24574209245742101</v>
      </c>
      <c r="G145" s="17" t="s">
        <v>1519</v>
      </c>
      <c r="H145" s="80" t="s">
        <v>1519</v>
      </c>
    </row>
    <row r="146" spans="1:8" s="41" customFormat="1">
      <c r="A146" s="14" t="s">
        <v>609</v>
      </c>
      <c r="B146" s="14" t="s">
        <v>610</v>
      </c>
      <c r="C146" s="129">
        <v>7.516</v>
      </c>
      <c r="D146" s="198">
        <v>61.9</v>
      </c>
      <c r="E146" s="224">
        <v>0.13</v>
      </c>
      <c r="F146" s="83">
        <v>0.57177615571776197</v>
      </c>
      <c r="G146" s="17" t="s">
        <v>1526</v>
      </c>
      <c r="H146" s="80" t="s">
        <v>33</v>
      </c>
    </row>
    <row r="147" spans="1:8" s="41" customFormat="1">
      <c r="A147" s="14" t="s">
        <v>614</v>
      </c>
      <c r="B147" s="14" t="s">
        <v>615</v>
      </c>
      <c r="C147" s="129">
        <v>6.82</v>
      </c>
      <c r="D147" s="198">
        <v>78.571428571428598</v>
      </c>
      <c r="E147" s="224">
        <v>0.37</v>
      </c>
      <c r="F147" s="83">
        <v>0.63017031630170295</v>
      </c>
      <c r="G147" s="17" t="s">
        <v>1526</v>
      </c>
      <c r="H147" s="80" t="s">
        <v>33</v>
      </c>
    </row>
    <row r="148" spans="1:8" s="41" customFormat="1">
      <c r="A148" s="14" t="s">
        <v>616</v>
      </c>
      <c r="B148" s="14" t="s">
        <v>1611</v>
      </c>
      <c r="C148" s="129">
        <v>5.4349999999999996</v>
      </c>
      <c r="D148" s="198">
        <v>78.844999999999999</v>
      </c>
      <c r="E148" s="224">
        <v>0.33</v>
      </c>
      <c r="F148" s="83">
        <v>0.62043795620438003</v>
      </c>
      <c r="G148" s="17" t="s">
        <v>1526</v>
      </c>
      <c r="H148" s="80" t="s">
        <v>1519</v>
      </c>
    </row>
    <row r="149" spans="1:8" s="41" customFormat="1">
      <c r="A149" s="14" t="s">
        <v>620</v>
      </c>
      <c r="B149" s="14" t="s">
        <v>621</v>
      </c>
      <c r="C149" s="129">
        <v>0.03</v>
      </c>
      <c r="D149" s="198">
        <v>33.33</v>
      </c>
      <c r="E149" s="224">
        <v>-1.38</v>
      </c>
      <c r="F149" s="83">
        <v>0.20437956204379601</v>
      </c>
      <c r="G149" s="17" t="s">
        <v>1519</v>
      </c>
      <c r="H149" s="80" t="s">
        <v>1519</v>
      </c>
    </row>
    <row r="150" spans="1:8" s="41" customFormat="1">
      <c r="A150" s="14" t="s">
        <v>623</v>
      </c>
      <c r="B150" s="14" t="s">
        <v>1905</v>
      </c>
      <c r="C150" s="129">
        <v>0.40799999999999997</v>
      </c>
      <c r="D150" s="198">
        <v>74.25</v>
      </c>
      <c r="E150" s="224">
        <v>-0.25</v>
      </c>
      <c r="F150" s="83">
        <v>0.47931873479318698</v>
      </c>
      <c r="G150" s="17" t="s">
        <v>1519</v>
      </c>
      <c r="H150" s="80" t="s">
        <v>1519</v>
      </c>
    </row>
    <row r="151" spans="1:8" s="41" customFormat="1">
      <c r="A151" s="14" t="s">
        <v>624</v>
      </c>
      <c r="B151" s="14" t="s">
        <v>1906</v>
      </c>
      <c r="C151" s="129">
        <v>433</v>
      </c>
      <c r="D151" s="198">
        <v>64.290000000000006</v>
      </c>
      <c r="E151" s="224">
        <v>0.96</v>
      </c>
      <c r="F151" s="83">
        <v>0.773722627737226</v>
      </c>
      <c r="G151" s="17" t="s">
        <v>1526</v>
      </c>
      <c r="H151" s="80" t="s">
        <v>33</v>
      </c>
    </row>
    <row r="152" spans="1:8" s="41" customFormat="1">
      <c r="A152" s="14" t="s">
        <v>626</v>
      </c>
      <c r="B152" s="14" t="s">
        <v>627</v>
      </c>
      <c r="C152" s="129">
        <v>23</v>
      </c>
      <c r="D152" s="198">
        <v>95</v>
      </c>
      <c r="E152" s="224">
        <v>0.85</v>
      </c>
      <c r="F152" s="83">
        <v>0.74695863746958602</v>
      </c>
      <c r="G152" s="17" t="s">
        <v>1526</v>
      </c>
      <c r="H152" s="80" t="s">
        <v>1519</v>
      </c>
    </row>
    <row r="153" spans="1:8" s="41" customFormat="1">
      <c r="A153" s="14" t="s">
        <v>629</v>
      </c>
      <c r="B153" s="14" t="s">
        <v>1907</v>
      </c>
      <c r="C153" s="129">
        <v>26.373999999999999</v>
      </c>
      <c r="D153" s="198">
        <v>97.1</v>
      </c>
      <c r="E153" s="224">
        <v>0.91</v>
      </c>
      <c r="F153" s="83">
        <v>0.76155717761557196</v>
      </c>
      <c r="G153" s="17" t="s">
        <v>1526</v>
      </c>
      <c r="H153" s="80" t="s">
        <v>1519</v>
      </c>
    </row>
    <row r="154" spans="1:8" s="41" customFormat="1">
      <c r="A154" s="14" t="s">
        <v>631</v>
      </c>
      <c r="B154" s="14" t="s">
        <v>1908</v>
      </c>
      <c r="C154" s="129">
        <v>34.200000000000003</v>
      </c>
      <c r="D154" s="198">
        <v>75</v>
      </c>
      <c r="E154" s="224">
        <v>0.63</v>
      </c>
      <c r="F154" s="83">
        <v>0.69343065693430594</v>
      </c>
      <c r="G154" s="17" t="s">
        <v>1526</v>
      </c>
      <c r="H154" s="80" t="s">
        <v>33</v>
      </c>
    </row>
    <row r="155" spans="1:8" s="41" customFormat="1">
      <c r="A155" s="14" t="s">
        <v>635</v>
      </c>
      <c r="B155" s="14" t="s">
        <v>636</v>
      </c>
      <c r="C155" s="129">
        <v>0.06</v>
      </c>
      <c r="D155" s="198">
        <v>80</v>
      </c>
      <c r="E155" s="224">
        <v>-0.54</v>
      </c>
      <c r="F155" s="83">
        <v>0.40875912408759102</v>
      </c>
      <c r="G155" s="17" t="s">
        <v>1519</v>
      </c>
      <c r="H155" s="80" t="s">
        <v>1519</v>
      </c>
    </row>
    <row r="156" spans="1:8" s="41" customFormat="1">
      <c r="A156" s="14" t="s">
        <v>637</v>
      </c>
      <c r="B156" s="14" t="s">
        <v>1909</v>
      </c>
      <c r="C156" s="129">
        <v>0.01</v>
      </c>
      <c r="D156" s="198">
        <v>0</v>
      </c>
      <c r="E156" s="224">
        <v>-2.09</v>
      </c>
      <c r="F156" s="83">
        <v>3.1630170316301803E-2</v>
      </c>
      <c r="G156" s="17" t="s">
        <v>1519</v>
      </c>
      <c r="H156" s="80" t="s">
        <v>1519</v>
      </c>
    </row>
    <row r="157" spans="1:8" s="41" customFormat="1">
      <c r="A157" s="14" t="s">
        <v>638</v>
      </c>
      <c r="B157" s="14" t="s">
        <v>1910</v>
      </c>
      <c r="C157" s="129">
        <v>493</v>
      </c>
      <c r="D157" s="198">
        <v>43.5</v>
      </c>
      <c r="E157" s="224">
        <v>0.67</v>
      </c>
      <c r="F157" s="83">
        <v>0.70316301703162998</v>
      </c>
      <c r="G157" s="17" t="s">
        <v>1526</v>
      </c>
      <c r="H157" s="80" t="s">
        <v>33</v>
      </c>
    </row>
    <row r="158" spans="1:8" s="41" customFormat="1">
      <c r="A158" s="14" t="s">
        <v>642</v>
      </c>
      <c r="B158" s="14" t="s">
        <v>643</v>
      </c>
      <c r="C158" s="129">
        <v>5.0000000000000001E-3</v>
      </c>
      <c r="D158" s="198">
        <v>30</v>
      </c>
      <c r="E158" s="224">
        <v>-1.78</v>
      </c>
      <c r="F158" s="83">
        <v>0.10705596107055999</v>
      </c>
      <c r="G158" s="17" t="s">
        <v>1519</v>
      </c>
      <c r="H158" s="80" t="s">
        <v>1519</v>
      </c>
    </row>
    <row r="159" spans="1:8" s="41" customFormat="1">
      <c r="A159" s="14" t="s">
        <v>644</v>
      </c>
      <c r="B159" s="14" t="s">
        <v>645</v>
      </c>
      <c r="C159" s="129">
        <v>2.5000000000000001E-2</v>
      </c>
      <c r="D159" s="198">
        <v>0</v>
      </c>
      <c r="E159" s="224">
        <v>-1.91</v>
      </c>
      <c r="F159" s="83">
        <v>7.5425790754257996E-2</v>
      </c>
      <c r="G159" s="17" t="s">
        <v>1519</v>
      </c>
      <c r="H159" s="80" t="s">
        <v>1519</v>
      </c>
    </row>
    <row r="160" spans="1:8" s="41" customFormat="1">
      <c r="A160" s="14" t="s">
        <v>647</v>
      </c>
      <c r="B160" s="14" t="s">
        <v>648</v>
      </c>
      <c r="C160" s="129">
        <v>2.5</v>
      </c>
      <c r="D160" s="198">
        <v>100</v>
      </c>
      <c r="E160" s="224">
        <v>0.49</v>
      </c>
      <c r="F160" s="83">
        <v>0.65936739659367405</v>
      </c>
      <c r="G160" s="17" t="s">
        <v>1519</v>
      </c>
      <c r="H160" s="80" t="s">
        <v>1519</v>
      </c>
    </row>
    <row r="161" spans="1:8" s="41" customFormat="1">
      <c r="A161" s="14" t="s">
        <v>649</v>
      </c>
      <c r="B161" s="14" t="s">
        <v>650</v>
      </c>
      <c r="C161" s="129">
        <v>12</v>
      </c>
      <c r="D161" s="198">
        <v>100</v>
      </c>
      <c r="E161" s="224">
        <v>0.8</v>
      </c>
      <c r="F161" s="83">
        <v>0.73479318734793198</v>
      </c>
      <c r="G161" s="17" t="s">
        <v>1526</v>
      </c>
      <c r="H161" s="80" t="s">
        <v>1519</v>
      </c>
    </row>
    <row r="162" spans="1:8" s="41" customFormat="1">
      <c r="A162" s="14" t="s">
        <v>652</v>
      </c>
      <c r="B162" s="14" t="s">
        <v>653</v>
      </c>
      <c r="C162" s="129">
        <v>13.082000000000001</v>
      </c>
      <c r="D162" s="198">
        <v>20</v>
      </c>
      <c r="E162" s="224">
        <v>-0.39</v>
      </c>
      <c r="F162" s="83">
        <v>0.44525547445255498</v>
      </c>
      <c r="G162" s="17" t="s">
        <v>1519</v>
      </c>
      <c r="H162" s="80" t="s">
        <v>1519</v>
      </c>
    </row>
    <row r="163" spans="1:8" s="41" customFormat="1">
      <c r="A163" s="14" t="s">
        <v>655</v>
      </c>
      <c r="B163" s="14" t="s">
        <v>656</v>
      </c>
      <c r="C163" s="129">
        <v>5.96</v>
      </c>
      <c r="D163" s="198">
        <v>94.5</v>
      </c>
      <c r="E163" s="224">
        <v>0.57999999999999996</v>
      </c>
      <c r="F163" s="83">
        <v>0.68126520681265201</v>
      </c>
      <c r="G163" s="17" t="s">
        <v>1526</v>
      </c>
      <c r="H163" s="80" t="s">
        <v>1519</v>
      </c>
    </row>
    <row r="164" spans="1:8" s="41" customFormat="1">
      <c r="A164" s="14" t="s">
        <v>658</v>
      </c>
      <c r="B164" s="14" t="s">
        <v>659</v>
      </c>
      <c r="C164" s="129">
        <v>11.47</v>
      </c>
      <c r="D164" s="198">
        <v>100</v>
      </c>
      <c r="E164" s="224">
        <v>0.79</v>
      </c>
      <c r="F164" s="83">
        <v>0.73236009732360097</v>
      </c>
      <c r="G164" s="17" t="s">
        <v>1526</v>
      </c>
      <c r="H164" s="80" t="s">
        <v>33</v>
      </c>
    </row>
    <row r="165" spans="1:8" s="41" customFormat="1">
      <c r="A165" s="14" t="s">
        <v>664</v>
      </c>
      <c r="B165" s="14" t="s">
        <v>665</v>
      </c>
      <c r="C165" s="129">
        <v>385.28800000000001</v>
      </c>
      <c r="D165" s="198">
        <v>77.5</v>
      </c>
      <c r="E165" s="224">
        <v>1.1399999999999999</v>
      </c>
      <c r="F165" s="83">
        <v>0.81751824817518204</v>
      </c>
      <c r="G165" s="17" t="s">
        <v>1526</v>
      </c>
      <c r="H165" s="80" t="s">
        <v>33</v>
      </c>
    </row>
    <row r="166" spans="1:8" s="41" customFormat="1">
      <c r="A166" s="14" t="s">
        <v>669</v>
      </c>
      <c r="B166" s="14" t="s">
        <v>670</v>
      </c>
      <c r="C166" s="129">
        <v>56.5</v>
      </c>
      <c r="D166" s="198">
        <v>100</v>
      </c>
      <c r="E166" s="224">
        <v>1.1000000000000001</v>
      </c>
      <c r="F166" s="83">
        <v>0.807785888077859</v>
      </c>
      <c r="G166" s="17" t="s">
        <v>1526</v>
      </c>
      <c r="H166" s="80" t="s">
        <v>33</v>
      </c>
    </row>
    <row r="167" spans="1:8" s="41" customFormat="1">
      <c r="A167" s="14" t="s">
        <v>673</v>
      </c>
      <c r="B167" s="14" t="s">
        <v>1967</v>
      </c>
      <c r="C167" s="129">
        <v>1.6E-2</v>
      </c>
      <c r="D167" s="198">
        <v>57.1</v>
      </c>
      <c r="E167" s="224">
        <v>-1.1399999999999999</v>
      </c>
      <c r="F167" s="83">
        <v>0.26277372262773702</v>
      </c>
      <c r="G167" s="17" t="s">
        <v>1519</v>
      </c>
      <c r="H167" s="80" t="s">
        <v>1519</v>
      </c>
    </row>
    <row r="168" spans="1:8" s="41" customFormat="1">
      <c r="A168" s="14" t="s">
        <v>674</v>
      </c>
      <c r="B168" s="14" t="s">
        <v>675</v>
      </c>
      <c r="C168" s="129">
        <v>93.17</v>
      </c>
      <c r="D168" s="198">
        <v>100</v>
      </c>
      <c r="E168" s="224">
        <v>1.2</v>
      </c>
      <c r="F168" s="83">
        <v>0.83211678832116798</v>
      </c>
      <c r="G168" s="17" t="s">
        <v>1526</v>
      </c>
      <c r="H168" s="80" t="s">
        <v>1519</v>
      </c>
    </row>
    <row r="169" spans="1:8" s="41" customFormat="1">
      <c r="A169" s="14" t="s">
        <v>680</v>
      </c>
      <c r="B169" s="14" t="s">
        <v>681</v>
      </c>
      <c r="C169" s="129">
        <v>1</v>
      </c>
      <c r="D169" s="198">
        <v>100</v>
      </c>
      <c r="E169" s="224">
        <v>0.31</v>
      </c>
      <c r="F169" s="83">
        <v>0.61557177615571801</v>
      </c>
      <c r="G169" s="17" t="s">
        <v>1519</v>
      </c>
      <c r="H169" s="80" t="s">
        <v>1519</v>
      </c>
    </row>
    <row r="170" spans="1:8" s="41" customFormat="1">
      <c r="A170" s="14" t="s">
        <v>682</v>
      </c>
      <c r="B170" s="14" t="s">
        <v>683</v>
      </c>
      <c r="C170" s="129">
        <v>1.72</v>
      </c>
      <c r="D170" s="198">
        <v>24.164999999999999</v>
      </c>
      <c r="E170" s="224">
        <v>-0.72</v>
      </c>
      <c r="F170" s="83">
        <v>0.36496350364963498</v>
      </c>
      <c r="G170" s="17" t="s">
        <v>1519</v>
      </c>
      <c r="H170" s="80" t="s">
        <v>1519</v>
      </c>
    </row>
    <row r="171" spans="1:8" s="41" customFormat="1">
      <c r="A171" s="14" t="s">
        <v>688</v>
      </c>
      <c r="B171" s="14" t="s">
        <v>1911</v>
      </c>
      <c r="C171" s="129">
        <v>1.9E-2</v>
      </c>
      <c r="D171" s="198">
        <v>5.165</v>
      </c>
      <c r="E171" s="224">
        <v>-1.89</v>
      </c>
      <c r="F171" s="83">
        <v>8.0291970802919804E-2</v>
      </c>
      <c r="G171" s="17" t="s">
        <v>1519</v>
      </c>
      <c r="H171" s="80" t="s">
        <v>1519</v>
      </c>
    </row>
    <row r="172" spans="1:8" s="41" customFormat="1">
      <c r="A172" s="14" t="s">
        <v>689</v>
      </c>
      <c r="B172" s="14" t="s">
        <v>690</v>
      </c>
      <c r="C172" s="129">
        <v>0.45750000000000002</v>
      </c>
      <c r="D172" s="198">
        <v>11.75</v>
      </c>
      <c r="E172" s="224">
        <v>-1.17</v>
      </c>
      <c r="F172" s="83">
        <v>0.25547445255474499</v>
      </c>
      <c r="G172" s="17" t="s">
        <v>1519</v>
      </c>
      <c r="H172" s="80" t="s">
        <v>1519</v>
      </c>
    </row>
    <row r="173" spans="1:8" s="41" customFormat="1">
      <c r="A173" s="14" t="s">
        <v>691</v>
      </c>
      <c r="B173" s="14" t="s">
        <v>692</v>
      </c>
      <c r="C173" s="129">
        <v>1398</v>
      </c>
      <c r="D173" s="198">
        <v>100</v>
      </c>
      <c r="E173" s="224">
        <v>1.73</v>
      </c>
      <c r="F173" s="83">
        <v>0.96107055961070598</v>
      </c>
      <c r="G173" s="17" t="s">
        <v>1526</v>
      </c>
      <c r="H173" s="80" t="s">
        <v>1519</v>
      </c>
    </row>
    <row r="174" spans="1:8" s="41" customFormat="1">
      <c r="A174" s="14" t="s">
        <v>696</v>
      </c>
      <c r="B174" s="14" t="s">
        <v>1912</v>
      </c>
      <c r="C174" s="129">
        <v>19.649999999999999</v>
      </c>
      <c r="D174" s="198">
        <v>100</v>
      </c>
      <c r="E174" s="224">
        <v>0.9</v>
      </c>
      <c r="F174" s="83">
        <v>0.75912408759124095</v>
      </c>
      <c r="G174" s="17" t="s">
        <v>1526</v>
      </c>
      <c r="H174" s="80" t="s">
        <v>1519</v>
      </c>
    </row>
    <row r="175" spans="1:8" s="41" customFormat="1">
      <c r="A175" s="14" t="s">
        <v>700</v>
      </c>
      <c r="B175" s="14" t="s">
        <v>1913</v>
      </c>
      <c r="C175" s="129">
        <v>0.54600000000000004</v>
      </c>
      <c r="D175" s="198">
        <v>23.905000000000001</v>
      </c>
      <c r="E175" s="224">
        <v>-0.95</v>
      </c>
      <c r="F175" s="83">
        <v>0.30900243309002401</v>
      </c>
      <c r="G175" s="17" t="s">
        <v>1519</v>
      </c>
      <c r="H175" s="80" t="s">
        <v>1519</v>
      </c>
    </row>
    <row r="176" spans="1:8" s="41" customFormat="1">
      <c r="A176" s="14" t="s">
        <v>703</v>
      </c>
      <c r="B176" s="14" t="s">
        <v>1914</v>
      </c>
      <c r="C176" s="129">
        <v>15.05</v>
      </c>
      <c r="D176" s="198">
        <v>100</v>
      </c>
      <c r="E176" s="224">
        <v>0.84</v>
      </c>
      <c r="F176" s="83">
        <v>0.74452554744525501</v>
      </c>
      <c r="G176" s="17" t="s">
        <v>1526</v>
      </c>
      <c r="H176" s="80" t="s">
        <v>1519</v>
      </c>
    </row>
    <row r="177" spans="1:8" s="41" customFormat="1">
      <c r="A177" s="14" t="s">
        <v>705</v>
      </c>
      <c r="B177" s="14" t="s">
        <v>1915</v>
      </c>
      <c r="C177" s="129">
        <v>1.52833333333333E-2</v>
      </c>
      <c r="D177" s="198">
        <v>0</v>
      </c>
      <c r="E177" s="224">
        <v>-2.0099999999999998</v>
      </c>
      <c r="F177" s="83">
        <v>5.1094890510949002E-2</v>
      </c>
      <c r="G177" s="17" t="s">
        <v>1519</v>
      </c>
      <c r="H177" s="80" t="s">
        <v>1519</v>
      </c>
    </row>
    <row r="178" spans="1:8" s="41" customFormat="1">
      <c r="A178" s="14" t="s">
        <v>706</v>
      </c>
      <c r="B178" s="14" t="s">
        <v>1623</v>
      </c>
      <c r="C178" s="129">
        <v>6.0199999999999997E-2</v>
      </c>
      <c r="D178" s="198">
        <v>10</v>
      </c>
      <c r="E178" s="224">
        <v>-1.59</v>
      </c>
      <c r="F178" s="83">
        <v>0.153284671532847</v>
      </c>
      <c r="G178" s="17" t="s">
        <v>1519</v>
      </c>
      <c r="H178" s="80" t="s">
        <v>1519</v>
      </c>
    </row>
    <row r="179" spans="1:8" s="41" customFormat="1">
      <c r="A179" s="14" t="s">
        <v>708</v>
      </c>
      <c r="B179" s="14" t="s">
        <v>709</v>
      </c>
      <c r="C179" s="129">
        <v>0.95</v>
      </c>
      <c r="D179" s="198">
        <v>9.5238095238095202</v>
      </c>
      <c r="E179" s="224">
        <v>-1.06</v>
      </c>
      <c r="F179" s="83">
        <v>0.28223844282238397</v>
      </c>
      <c r="G179" s="17" t="s">
        <v>1519</v>
      </c>
      <c r="H179" s="80" t="s">
        <v>1519</v>
      </c>
    </row>
    <row r="180" spans="1:8" s="41" customFormat="1">
      <c r="A180" s="14" t="s">
        <v>711</v>
      </c>
      <c r="B180" s="14" t="s">
        <v>712</v>
      </c>
      <c r="C180" s="129">
        <v>14.82</v>
      </c>
      <c r="D180" s="198">
        <v>100</v>
      </c>
      <c r="E180" s="224">
        <v>0.84</v>
      </c>
      <c r="F180" s="83">
        <v>0.74452554744525501</v>
      </c>
      <c r="G180" s="17" t="s">
        <v>1526</v>
      </c>
      <c r="H180" s="80" t="s">
        <v>33</v>
      </c>
    </row>
    <row r="181" spans="1:8" s="41" customFormat="1">
      <c r="A181" s="14" t="s">
        <v>717</v>
      </c>
      <c r="B181" s="14" t="s">
        <v>718</v>
      </c>
      <c r="C181" s="129">
        <v>0.26</v>
      </c>
      <c r="D181" s="198">
        <v>0</v>
      </c>
      <c r="E181" s="224">
        <v>-1.46</v>
      </c>
      <c r="F181" s="83">
        <v>0.184914841849148</v>
      </c>
      <c r="G181" s="17" t="s">
        <v>1519</v>
      </c>
      <c r="H181" s="80" t="s">
        <v>1519</v>
      </c>
    </row>
    <row r="182" spans="1:8" s="41" customFormat="1">
      <c r="A182" s="14" t="s">
        <v>719</v>
      </c>
      <c r="B182" s="14" t="s">
        <v>720</v>
      </c>
      <c r="C182" s="129">
        <v>0.13</v>
      </c>
      <c r="D182" s="198">
        <v>23.81</v>
      </c>
      <c r="E182" s="224">
        <v>-1.23</v>
      </c>
      <c r="F182" s="83">
        <v>0.240875912408759</v>
      </c>
      <c r="G182" s="17" t="s">
        <v>1519</v>
      </c>
      <c r="H182" s="80" t="s">
        <v>1519</v>
      </c>
    </row>
    <row r="183" spans="1:8" s="41" customFormat="1">
      <c r="A183" s="14" t="s">
        <v>723</v>
      </c>
      <c r="B183" s="14" t="s">
        <v>724</v>
      </c>
      <c r="C183" s="129">
        <v>65.37</v>
      </c>
      <c r="D183" s="198">
        <v>100</v>
      </c>
      <c r="E183" s="224">
        <v>1.1299999999999999</v>
      </c>
      <c r="F183" s="83">
        <v>0.81508515815085203</v>
      </c>
      <c r="G183" s="17" t="s">
        <v>1526</v>
      </c>
      <c r="H183" s="80" t="s">
        <v>33</v>
      </c>
    </row>
    <row r="184" spans="1:8" s="41" customFormat="1">
      <c r="A184" s="14" t="s">
        <v>726</v>
      </c>
      <c r="B184" s="14" t="s">
        <v>727</v>
      </c>
      <c r="C184" s="129">
        <v>1.45</v>
      </c>
      <c r="D184" s="198">
        <v>72.171666666666695</v>
      </c>
      <c r="E184" s="224">
        <v>-0.03</v>
      </c>
      <c r="F184" s="83">
        <v>0.53284671532846695</v>
      </c>
      <c r="G184" s="17" t="s">
        <v>1519</v>
      </c>
      <c r="H184" s="80" t="s">
        <v>1519</v>
      </c>
    </row>
    <row r="185" spans="1:8" s="41" customFormat="1">
      <c r="A185" s="14" t="s">
        <v>729</v>
      </c>
      <c r="B185" s="14" t="s">
        <v>1916</v>
      </c>
      <c r="C185" s="129">
        <v>0.747</v>
      </c>
      <c r="D185" s="198">
        <v>46.31</v>
      </c>
      <c r="E185" s="224">
        <v>-0.55000000000000004</v>
      </c>
      <c r="F185" s="83">
        <v>0.40632603406326001</v>
      </c>
      <c r="G185" s="17" t="s">
        <v>1519</v>
      </c>
      <c r="H185" s="80" t="s">
        <v>1519</v>
      </c>
    </row>
    <row r="186" spans="1:8" s="41" customFormat="1">
      <c r="A186" s="14" t="s">
        <v>730</v>
      </c>
      <c r="B186" s="14" t="s">
        <v>731</v>
      </c>
      <c r="C186" s="129">
        <v>1337.4</v>
      </c>
      <c r="D186" s="198">
        <v>100</v>
      </c>
      <c r="E186" s="224">
        <v>1.72</v>
      </c>
      <c r="F186" s="83">
        <v>0.95863746958637497</v>
      </c>
      <c r="G186" s="17" t="s">
        <v>1526</v>
      </c>
      <c r="H186" s="80" t="s">
        <v>1519</v>
      </c>
    </row>
    <row r="187" spans="1:8" s="41" customFormat="1">
      <c r="A187" s="14" t="s">
        <v>732</v>
      </c>
      <c r="B187" s="14" t="s">
        <v>733</v>
      </c>
      <c r="C187" s="129">
        <v>49.94</v>
      </c>
      <c r="D187" s="198">
        <v>100</v>
      </c>
      <c r="E187" s="224">
        <v>1.08</v>
      </c>
      <c r="F187" s="83">
        <v>0.80291970802919699</v>
      </c>
      <c r="G187" s="17" t="s">
        <v>1526</v>
      </c>
      <c r="H187" s="80" t="s">
        <v>33</v>
      </c>
    </row>
    <row r="188" spans="1:8" s="41" customFormat="1">
      <c r="A188" s="14" t="s">
        <v>737</v>
      </c>
      <c r="B188" s="14" t="s">
        <v>738</v>
      </c>
      <c r="C188" s="129">
        <v>132.54400000000001</v>
      </c>
      <c r="D188" s="198">
        <v>100</v>
      </c>
      <c r="E188" s="224">
        <v>1.27</v>
      </c>
      <c r="F188" s="83">
        <v>0.84914841849148404</v>
      </c>
      <c r="G188" s="17" t="s">
        <v>1526</v>
      </c>
      <c r="H188" s="80" t="s">
        <v>33</v>
      </c>
    </row>
    <row r="189" spans="1:8" s="41" customFormat="1">
      <c r="A189" s="14" t="s">
        <v>740</v>
      </c>
      <c r="B189" s="14" t="s">
        <v>741</v>
      </c>
      <c r="C189" s="129">
        <v>13.6</v>
      </c>
      <c r="D189" s="198">
        <v>47.619047619047599</v>
      </c>
      <c r="E189" s="224">
        <v>0.03</v>
      </c>
      <c r="F189" s="83">
        <v>0.547445255474453</v>
      </c>
      <c r="G189" s="17" t="s">
        <v>1526</v>
      </c>
      <c r="H189" s="80" t="s">
        <v>33</v>
      </c>
    </row>
    <row r="190" spans="1:8" s="41" customFormat="1">
      <c r="A190" s="14" t="s">
        <v>744</v>
      </c>
      <c r="B190" s="14" t="s">
        <v>745</v>
      </c>
      <c r="C190" s="129">
        <v>7.8659999999999997</v>
      </c>
      <c r="D190" s="198">
        <v>85.7</v>
      </c>
      <c r="E190" s="224">
        <v>0.5</v>
      </c>
      <c r="F190" s="83">
        <v>0.66180048661800495</v>
      </c>
      <c r="G190" s="17" t="s">
        <v>1526</v>
      </c>
      <c r="H190" s="80" t="s">
        <v>33</v>
      </c>
    </row>
    <row r="191" spans="1:8" s="41" customFormat="1">
      <c r="A191" s="14" t="s">
        <v>750</v>
      </c>
      <c r="B191" s="14" t="s">
        <v>751</v>
      </c>
      <c r="C191" s="129">
        <v>4</v>
      </c>
      <c r="D191" s="198">
        <v>100</v>
      </c>
      <c r="E191" s="224">
        <v>0.57999999999999996</v>
      </c>
      <c r="F191" s="83">
        <v>0.68126520681265201</v>
      </c>
      <c r="G191" s="17" t="s">
        <v>1519</v>
      </c>
      <c r="H191" s="80" t="s">
        <v>1519</v>
      </c>
    </row>
    <row r="192" spans="1:8" s="41" customFormat="1">
      <c r="A192" s="14" t="s">
        <v>753</v>
      </c>
      <c r="B192" s="14" t="s">
        <v>1917</v>
      </c>
      <c r="C192" s="129">
        <v>16.950000000000099</v>
      </c>
      <c r="D192" s="198">
        <v>80</v>
      </c>
      <c r="E192" s="224">
        <v>0.56999999999999995</v>
      </c>
      <c r="F192" s="83">
        <v>0.678832116788321</v>
      </c>
      <c r="G192" s="17" t="s">
        <v>1526</v>
      </c>
      <c r="H192" s="80" t="s">
        <v>33</v>
      </c>
    </row>
    <row r="193" spans="1:8" s="41" customFormat="1">
      <c r="A193" s="14" t="s">
        <v>754</v>
      </c>
      <c r="B193" s="14" t="s">
        <v>755</v>
      </c>
      <c r="C193" s="129">
        <v>9.5000000000000001E-2</v>
      </c>
      <c r="D193" s="198">
        <v>0</v>
      </c>
      <c r="E193" s="224">
        <v>-1.65</v>
      </c>
      <c r="F193" s="83">
        <v>0.13868613138686101</v>
      </c>
      <c r="G193" s="17" t="s">
        <v>1519</v>
      </c>
      <c r="H193" s="80" t="s">
        <v>1519</v>
      </c>
    </row>
    <row r="194" spans="1:8" s="41" customFormat="1">
      <c r="A194" s="14" t="s">
        <v>757</v>
      </c>
      <c r="B194" s="14" t="s">
        <v>1918</v>
      </c>
      <c r="C194" s="129">
        <v>10.77</v>
      </c>
      <c r="D194" s="198">
        <v>10.5</v>
      </c>
      <c r="E194" s="224">
        <v>-0.56999999999999995</v>
      </c>
      <c r="F194" s="83">
        <v>0.40145985401459899</v>
      </c>
      <c r="G194" s="17" t="s">
        <v>1519</v>
      </c>
      <c r="H194" s="80" t="s">
        <v>1519</v>
      </c>
    </row>
    <row r="195" spans="1:8" s="41" customFormat="1">
      <c r="A195" s="14" t="s">
        <v>759</v>
      </c>
      <c r="B195" s="14" t="s">
        <v>760</v>
      </c>
      <c r="C195" s="129">
        <v>2.5000000000000001E-2</v>
      </c>
      <c r="D195" s="198">
        <v>0</v>
      </c>
      <c r="E195" s="224">
        <v>-1.91</v>
      </c>
      <c r="F195" s="83">
        <v>7.5425790754257996E-2</v>
      </c>
      <c r="G195" s="17" t="s">
        <v>1519</v>
      </c>
      <c r="H195" s="80" t="s">
        <v>1519</v>
      </c>
    </row>
    <row r="196" spans="1:8" s="41" customFormat="1">
      <c r="A196" s="14" t="s">
        <v>761</v>
      </c>
      <c r="B196" s="14" t="s">
        <v>762</v>
      </c>
      <c r="C196" s="129">
        <v>6.78</v>
      </c>
      <c r="D196" s="198">
        <v>33.9</v>
      </c>
      <c r="E196" s="224">
        <v>-0.31</v>
      </c>
      <c r="F196" s="83">
        <v>0.46472019464720199</v>
      </c>
      <c r="G196" s="17" t="s">
        <v>1519</v>
      </c>
      <c r="H196" s="80" t="s">
        <v>1519</v>
      </c>
    </row>
    <row r="197" spans="1:8" s="41" customFormat="1">
      <c r="A197" s="14" t="s">
        <v>766</v>
      </c>
      <c r="B197" s="14" t="s">
        <v>1919</v>
      </c>
      <c r="C197" s="129">
        <v>42</v>
      </c>
      <c r="D197" s="198">
        <v>100</v>
      </c>
      <c r="E197" s="224">
        <v>1.04</v>
      </c>
      <c r="F197" s="83">
        <v>0.79318734793187395</v>
      </c>
      <c r="G197" s="17" t="s">
        <v>1526</v>
      </c>
      <c r="H197" s="80" t="s">
        <v>1519</v>
      </c>
    </row>
    <row r="198" spans="1:8" s="41" customFormat="1">
      <c r="A198" s="14" t="s">
        <v>769</v>
      </c>
      <c r="B198" s="14" t="s">
        <v>1920</v>
      </c>
      <c r="C198" s="129">
        <v>28.396000000000001</v>
      </c>
      <c r="D198" s="198">
        <v>100</v>
      </c>
      <c r="E198" s="224">
        <v>0.97</v>
      </c>
      <c r="F198" s="83">
        <v>0.77615571776155701</v>
      </c>
      <c r="G198" s="17" t="s">
        <v>1526</v>
      </c>
      <c r="H198" s="80" t="s">
        <v>1519</v>
      </c>
    </row>
    <row r="199" spans="1:8" s="41" customFormat="1">
      <c r="A199" s="14" t="s">
        <v>771</v>
      </c>
      <c r="B199" s="14" t="s">
        <v>1921</v>
      </c>
      <c r="C199" s="129">
        <v>4.13</v>
      </c>
      <c r="D199" s="198">
        <v>100</v>
      </c>
      <c r="E199" s="224">
        <v>0.59</v>
      </c>
      <c r="F199" s="83">
        <v>0.68369829683698302</v>
      </c>
      <c r="G199" s="17" t="s">
        <v>1519</v>
      </c>
      <c r="H199" s="80" t="s">
        <v>1519</v>
      </c>
    </row>
    <row r="200" spans="1:8" s="41" customFormat="1">
      <c r="A200" s="14" t="s">
        <v>775</v>
      </c>
      <c r="B200" s="14" t="s">
        <v>1922</v>
      </c>
      <c r="C200" s="129">
        <v>5.5E-2</v>
      </c>
      <c r="D200" s="198">
        <v>27.59</v>
      </c>
      <c r="E200" s="224">
        <v>-1.34</v>
      </c>
      <c r="F200" s="83">
        <v>0.21411192214111899</v>
      </c>
      <c r="G200" s="17" t="s">
        <v>1519</v>
      </c>
      <c r="H200" s="80" t="s">
        <v>1519</v>
      </c>
    </row>
    <row r="201" spans="1:8" s="41" customFormat="1">
      <c r="A201" s="14" t="s">
        <v>776</v>
      </c>
      <c r="B201" s="14" t="s">
        <v>1923</v>
      </c>
      <c r="C201" s="129">
        <v>2.0750000000000002</v>
      </c>
      <c r="D201" s="198">
        <v>100</v>
      </c>
      <c r="E201" s="224">
        <v>0.46</v>
      </c>
      <c r="F201" s="83">
        <v>0.65206812652068102</v>
      </c>
      <c r="G201" s="17" t="s">
        <v>1519</v>
      </c>
      <c r="H201" s="80" t="s">
        <v>1519</v>
      </c>
    </row>
    <row r="202" spans="1:8" s="41" customFormat="1">
      <c r="A202" s="14" t="s">
        <v>779</v>
      </c>
      <c r="B202" s="14" t="s">
        <v>1924</v>
      </c>
      <c r="C202" s="129">
        <v>0.123</v>
      </c>
      <c r="D202" s="198">
        <v>13.8116666666666</v>
      </c>
      <c r="E202" s="224">
        <v>-1.39</v>
      </c>
      <c r="F202" s="83">
        <v>0.201946472019465</v>
      </c>
      <c r="G202" s="17" t="s">
        <v>1519</v>
      </c>
      <c r="H202" s="80" t="s">
        <v>1519</v>
      </c>
    </row>
    <row r="203" spans="1:8" s="41" customFormat="1">
      <c r="A203" s="14" t="s">
        <v>780</v>
      </c>
      <c r="B203" s="14" t="s">
        <v>781</v>
      </c>
      <c r="C203" s="129">
        <v>14.42</v>
      </c>
      <c r="D203" s="198">
        <v>80.952380952380906</v>
      </c>
      <c r="E203" s="224">
        <v>0.55000000000000004</v>
      </c>
      <c r="F203" s="83">
        <v>0.67396593673965899</v>
      </c>
      <c r="G203" s="17" t="s">
        <v>1526</v>
      </c>
      <c r="H203" s="80" t="s">
        <v>33</v>
      </c>
    </row>
    <row r="204" spans="1:8" s="41" customFormat="1">
      <c r="A204" s="14" t="s">
        <v>786</v>
      </c>
      <c r="B204" s="14" t="s">
        <v>787</v>
      </c>
      <c r="C204" s="129">
        <v>43.06</v>
      </c>
      <c r="D204" s="198">
        <v>100</v>
      </c>
      <c r="E204" s="224">
        <v>1.05</v>
      </c>
      <c r="F204" s="83">
        <v>0.79562043795620396</v>
      </c>
      <c r="G204" s="17" t="s">
        <v>1526</v>
      </c>
      <c r="H204" s="80" t="s">
        <v>33</v>
      </c>
    </row>
    <row r="205" spans="1:8" s="41" customFormat="1">
      <c r="A205" s="14" t="s">
        <v>789</v>
      </c>
      <c r="B205" s="14" t="s">
        <v>790</v>
      </c>
      <c r="C205" s="129">
        <v>5.72</v>
      </c>
      <c r="D205" s="198">
        <v>5</v>
      </c>
      <c r="E205" s="224">
        <v>-0.78</v>
      </c>
      <c r="F205" s="83">
        <v>0.35036496350364998</v>
      </c>
      <c r="G205" s="17" t="s">
        <v>1519</v>
      </c>
      <c r="H205" s="80" t="s">
        <v>1519</v>
      </c>
    </row>
    <row r="206" spans="1:8" s="41" customFormat="1">
      <c r="A206" s="14" t="s">
        <v>791</v>
      </c>
      <c r="B206" s="14" t="s">
        <v>1925</v>
      </c>
      <c r="C206" s="129">
        <v>82.36</v>
      </c>
      <c r="D206" s="198">
        <v>91</v>
      </c>
      <c r="E206" s="224">
        <v>1.04</v>
      </c>
      <c r="F206" s="83">
        <v>0.79318734793187395</v>
      </c>
      <c r="G206" s="17" t="s">
        <v>1526</v>
      </c>
      <c r="H206" s="80" t="s">
        <v>1519</v>
      </c>
    </row>
    <row r="207" spans="1:8" s="41" customFormat="1">
      <c r="A207" s="14" t="s">
        <v>794</v>
      </c>
      <c r="B207" s="14" t="s">
        <v>795</v>
      </c>
      <c r="C207" s="129">
        <v>0.25</v>
      </c>
      <c r="D207" s="198">
        <v>3</v>
      </c>
      <c r="E207" s="224">
        <v>-1.42</v>
      </c>
      <c r="F207" s="83">
        <v>0.194647201946472</v>
      </c>
      <c r="G207" s="17" t="s">
        <v>1519</v>
      </c>
      <c r="H207" s="80" t="s">
        <v>1519</v>
      </c>
    </row>
    <row r="208" spans="1:8" s="41" customFormat="1">
      <c r="A208" s="14" t="s">
        <v>797</v>
      </c>
      <c r="B208" s="14" t="s">
        <v>798</v>
      </c>
      <c r="C208" s="129">
        <v>25.719000000000001</v>
      </c>
      <c r="D208" s="198">
        <v>47.616666666666703</v>
      </c>
      <c r="E208" s="224">
        <v>0.16</v>
      </c>
      <c r="F208" s="83">
        <v>0.57907542579075399</v>
      </c>
      <c r="G208" s="17" t="s">
        <v>1526</v>
      </c>
      <c r="H208" s="80" t="s">
        <v>33</v>
      </c>
    </row>
    <row r="209" spans="1:8" s="41" customFormat="1">
      <c r="A209" s="14" t="s">
        <v>799</v>
      </c>
      <c r="B209" s="14" t="s">
        <v>1926</v>
      </c>
      <c r="C209" s="129">
        <v>0.45800000000000002</v>
      </c>
      <c r="D209" s="198">
        <v>46.3</v>
      </c>
      <c r="E209" s="224">
        <v>-1.17</v>
      </c>
      <c r="F209" s="83">
        <v>0.25547445255474499</v>
      </c>
      <c r="G209" s="17" t="s">
        <v>1519</v>
      </c>
      <c r="H209" s="80" t="s">
        <v>1519</v>
      </c>
    </row>
    <row r="210" spans="1:8" s="41" customFormat="1">
      <c r="A210" s="14" t="s">
        <v>801</v>
      </c>
      <c r="B210" s="14" t="s">
        <v>802</v>
      </c>
      <c r="C210" s="129">
        <v>0.09</v>
      </c>
      <c r="D210" s="198">
        <v>42.86</v>
      </c>
      <c r="E210" s="224">
        <v>-1.02</v>
      </c>
      <c r="F210" s="83">
        <v>0.29197080291970801</v>
      </c>
      <c r="G210" s="17" t="s">
        <v>1519</v>
      </c>
      <c r="H210" s="80" t="s">
        <v>1519</v>
      </c>
    </row>
    <row r="211" spans="1:8" s="41" customFormat="1">
      <c r="A211" s="14" t="s">
        <v>805</v>
      </c>
      <c r="B211" s="14" t="s">
        <v>806</v>
      </c>
      <c r="C211" s="129">
        <v>47.38</v>
      </c>
      <c r="D211" s="198">
        <v>77.8</v>
      </c>
      <c r="E211" s="224">
        <v>0.73</v>
      </c>
      <c r="F211" s="83">
        <v>0.71776155717761603</v>
      </c>
      <c r="G211" s="17" t="s">
        <v>1526</v>
      </c>
      <c r="H211" s="80" t="s">
        <v>1519</v>
      </c>
    </row>
    <row r="212" spans="1:8" s="41" customFormat="1">
      <c r="A212" s="14" t="s">
        <v>807</v>
      </c>
      <c r="B212" s="14" t="s">
        <v>808</v>
      </c>
      <c r="C212" s="129">
        <v>9.33</v>
      </c>
      <c r="D212" s="198">
        <v>100</v>
      </c>
      <c r="E212" s="224">
        <v>0.75</v>
      </c>
      <c r="F212" s="83">
        <v>0.72262773722627704</v>
      </c>
      <c r="G212" s="17" t="s">
        <v>1526</v>
      </c>
      <c r="H212" s="80" t="s">
        <v>33</v>
      </c>
    </row>
    <row r="213" spans="1:8" s="41" customFormat="1">
      <c r="A213" s="14" t="s">
        <v>809</v>
      </c>
      <c r="B213" s="14" t="s">
        <v>1927</v>
      </c>
      <c r="C213" s="129">
        <v>3.8333333333333301E-3</v>
      </c>
      <c r="D213" s="198">
        <v>14.3</v>
      </c>
      <c r="E213" s="224">
        <v>-2.0699999999999998</v>
      </c>
      <c r="F213" s="83">
        <v>3.6496350364963598E-2</v>
      </c>
      <c r="G213" s="17" t="s">
        <v>1519</v>
      </c>
      <c r="H213" s="80" t="s">
        <v>1519</v>
      </c>
    </row>
    <row r="214" spans="1:8" s="41" customFormat="1">
      <c r="A214" s="14" t="s">
        <v>812</v>
      </c>
      <c r="B214" s="14" t="s">
        <v>1928</v>
      </c>
      <c r="C214" s="129">
        <v>6.1239999999999997</v>
      </c>
      <c r="D214" s="198">
        <v>79.004999999999995</v>
      </c>
      <c r="E214" s="224">
        <v>0.35</v>
      </c>
      <c r="F214" s="83">
        <v>0.62530413625304104</v>
      </c>
      <c r="G214" s="17" t="s">
        <v>1526</v>
      </c>
      <c r="H214" s="80" t="s">
        <v>1519</v>
      </c>
    </row>
    <row r="215" spans="1:8" s="41" customFormat="1">
      <c r="A215" s="14" t="s">
        <v>813</v>
      </c>
      <c r="B215" s="14" t="s">
        <v>814</v>
      </c>
      <c r="C215" s="129">
        <v>38.76</v>
      </c>
      <c r="D215" s="198">
        <v>98</v>
      </c>
      <c r="E215" s="224">
        <v>1</v>
      </c>
      <c r="F215" s="83">
        <v>0.78345498783455003</v>
      </c>
      <c r="G215" s="17" t="s">
        <v>1526</v>
      </c>
      <c r="H215" s="80" t="s">
        <v>33</v>
      </c>
    </row>
    <row r="216" spans="1:8" s="41" customFormat="1">
      <c r="A216" s="14" t="s">
        <v>817</v>
      </c>
      <c r="B216" s="14" t="s">
        <v>1929</v>
      </c>
      <c r="C216" s="129">
        <v>0.83299999999999996</v>
      </c>
      <c r="D216" s="198">
        <v>3.3</v>
      </c>
      <c r="E216" s="224">
        <v>-1.18</v>
      </c>
      <c r="F216" s="83">
        <v>0.25304136253041398</v>
      </c>
      <c r="G216" s="17" t="s">
        <v>1519</v>
      </c>
      <c r="H216" s="80" t="s">
        <v>1519</v>
      </c>
    </row>
    <row r="217" spans="1:8" s="41" customFormat="1">
      <c r="A217" s="14" t="s">
        <v>819</v>
      </c>
      <c r="B217" s="14" t="s">
        <v>820</v>
      </c>
      <c r="C217" s="129">
        <v>29.88</v>
      </c>
      <c r="D217" s="198">
        <v>84.15</v>
      </c>
      <c r="E217" s="224">
        <v>0.74</v>
      </c>
      <c r="F217" s="83">
        <v>0.72019464720194604</v>
      </c>
      <c r="G217" s="17" t="s">
        <v>1526</v>
      </c>
      <c r="H217" s="80" t="s">
        <v>1519</v>
      </c>
    </row>
    <row r="218" spans="1:8" s="41" customFormat="1">
      <c r="A218" s="14" t="s">
        <v>823</v>
      </c>
      <c r="B218" s="14" t="s">
        <v>824</v>
      </c>
      <c r="C218" s="129">
        <v>1.35</v>
      </c>
      <c r="D218" s="198">
        <v>28.571428571428601</v>
      </c>
      <c r="E218" s="224">
        <v>-0.7</v>
      </c>
      <c r="F218" s="83">
        <v>0.369829683698297</v>
      </c>
      <c r="G218" s="17" t="s">
        <v>1519</v>
      </c>
      <c r="H218" s="80" t="s">
        <v>1519</v>
      </c>
    </row>
    <row r="219" spans="1:8" s="41" customFormat="1">
      <c r="A219" s="14" t="s">
        <v>826</v>
      </c>
      <c r="B219" s="14" t="s">
        <v>1930</v>
      </c>
      <c r="C219" s="129">
        <v>45.45</v>
      </c>
      <c r="D219" s="198">
        <v>100</v>
      </c>
      <c r="E219" s="224">
        <v>1.06</v>
      </c>
      <c r="F219" s="83">
        <v>0.79805352798053497</v>
      </c>
      <c r="G219" s="17" t="s">
        <v>1526</v>
      </c>
      <c r="H219" s="80" t="s">
        <v>1519</v>
      </c>
    </row>
    <row r="220" spans="1:8" s="41" customFormat="1">
      <c r="A220" s="14" t="s">
        <v>830</v>
      </c>
      <c r="B220" s="14" t="s">
        <v>1931</v>
      </c>
      <c r="C220" s="129">
        <v>19.399999999999999</v>
      </c>
      <c r="D220" s="198">
        <v>100</v>
      </c>
      <c r="E220" s="224">
        <v>0.89</v>
      </c>
      <c r="F220" s="83">
        <v>0.75669099756691005</v>
      </c>
      <c r="G220" s="17" t="s">
        <v>1526</v>
      </c>
      <c r="H220" s="80" t="s">
        <v>1519</v>
      </c>
    </row>
    <row r="221" spans="1:8" s="41" customFormat="1">
      <c r="A221" s="14" t="s">
        <v>834</v>
      </c>
      <c r="B221" s="14" t="s">
        <v>835</v>
      </c>
      <c r="C221" s="129">
        <v>13.675000000000001</v>
      </c>
      <c r="D221" s="198">
        <v>100</v>
      </c>
      <c r="E221" s="224">
        <v>0.82</v>
      </c>
      <c r="F221" s="83">
        <v>0.73965936739659399</v>
      </c>
      <c r="G221" s="17" t="s">
        <v>1526</v>
      </c>
      <c r="H221" s="80" t="s">
        <v>33</v>
      </c>
    </row>
    <row r="222" spans="1:8" s="117" customFormat="1">
      <c r="A222" s="14" t="s">
        <v>839</v>
      </c>
      <c r="B222" s="14" t="s">
        <v>840</v>
      </c>
      <c r="C222" s="129">
        <v>9.1</v>
      </c>
      <c r="D222" s="198">
        <v>86</v>
      </c>
      <c r="E222" s="224">
        <v>0.53</v>
      </c>
      <c r="F222" s="83">
        <v>0.66909975669099797</v>
      </c>
      <c r="G222" s="17" t="s">
        <v>1526</v>
      </c>
      <c r="H222" s="80" t="s">
        <v>1519</v>
      </c>
    </row>
    <row r="223" spans="1:8" s="117" customFormat="1">
      <c r="A223" s="14" t="s">
        <v>843</v>
      </c>
      <c r="B223" s="14" t="s">
        <v>844</v>
      </c>
      <c r="C223" s="129">
        <v>0.72299999999999998</v>
      </c>
      <c r="D223" s="198">
        <v>28</v>
      </c>
      <c r="E223" s="224">
        <v>-0.83</v>
      </c>
      <c r="F223" s="83">
        <v>0.338199513381995</v>
      </c>
      <c r="G223" s="17" t="s">
        <v>1519</v>
      </c>
      <c r="H223" s="80" t="s">
        <v>1519</v>
      </c>
    </row>
    <row r="224" spans="1:8" s="117" customFormat="1">
      <c r="A224" s="14" t="s">
        <v>845</v>
      </c>
      <c r="B224" s="14" t="s">
        <v>846</v>
      </c>
      <c r="C224" s="129">
        <v>0.32500000000000001</v>
      </c>
      <c r="D224" s="198">
        <v>14</v>
      </c>
      <c r="E224" s="224">
        <v>-1.2</v>
      </c>
      <c r="F224" s="83">
        <v>0.24817518248175199</v>
      </c>
      <c r="G224" s="17" t="s">
        <v>1519</v>
      </c>
      <c r="H224" s="80" t="s">
        <v>1519</v>
      </c>
    </row>
    <row r="225" spans="1:8" s="117" customFormat="1">
      <c r="A225" s="14" t="s">
        <v>847</v>
      </c>
      <c r="B225" s="14" t="s">
        <v>848</v>
      </c>
      <c r="C225" s="129">
        <v>13.46</v>
      </c>
      <c r="D225" s="198">
        <v>93.5</v>
      </c>
      <c r="E225" s="224">
        <v>0.72</v>
      </c>
      <c r="F225" s="83">
        <v>0.71532846715328502</v>
      </c>
      <c r="G225" s="17" t="s">
        <v>1526</v>
      </c>
      <c r="H225" s="80" t="s">
        <v>1519</v>
      </c>
    </row>
    <row r="226" spans="1:8" s="41" customFormat="1">
      <c r="A226" s="14" t="s">
        <v>850</v>
      </c>
      <c r="B226" s="14" t="s">
        <v>851</v>
      </c>
      <c r="C226" s="129">
        <v>0.1</v>
      </c>
      <c r="D226" s="198">
        <v>58</v>
      </c>
      <c r="E226" s="224">
        <v>-0.77</v>
      </c>
      <c r="F226" s="83">
        <v>0.35279805352798099</v>
      </c>
      <c r="G226" s="17" t="s">
        <v>1519</v>
      </c>
      <c r="H226" s="80" t="s">
        <v>1519</v>
      </c>
    </row>
    <row r="227" spans="1:8" s="41" customFormat="1">
      <c r="A227" s="14" t="s">
        <v>855</v>
      </c>
      <c r="B227" s="14" t="s">
        <v>856</v>
      </c>
      <c r="C227" s="129">
        <v>0.05</v>
      </c>
      <c r="D227" s="198">
        <v>2</v>
      </c>
      <c r="E227" s="224">
        <v>-1.75</v>
      </c>
      <c r="F227" s="83">
        <v>0.11435523114355201</v>
      </c>
      <c r="G227" s="17" t="s">
        <v>1519</v>
      </c>
      <c r="H227" s="80" t="s">
        <v>1519</v>
      </c>
    </row>
    <row r="228" spans="1:8" s="41" customFormat="1">
      <c r="A228" s="14" t="s">
        <v>859</v>
      </c>
      <c r="B228" s="14" t="s">
        <v>860</v>
      </c>
      <c r="C228" s="129">
        <v>0.08</v>
      </c>
      <c r="D228" s="198">
        <v>0</v>
      </c>
      <c r="E228" s="224">
        <v>-1.69</v>
      </c>
      <c r="F228" s="83">
        <v>0.128953771289538</v>
      </c>
      <c r="G228" s="17" t="s">
        <v>1519</v>
      </c>
      <c r="H228" s="80" t="s">
        <v>1519</v>
      </c>
    </row>
    <row r="229" spans="1:8" s="41" customFormat="1">
      <c r="A229" s="14" t="s">
        <v>861</v>
      </c>
      <c r="B229" s="14" t="s">
        <v>862</v>
      </c>
      <c r="C229" s="129">
        <v>1.59</v>
      </c>
      <c r="D229" s="198">
        <v>31</v>
      </c>
      <c r="E229" s="224">
        <v>-0.64</v>
      </c>
      <c r="F229" s="83">
        <v>0.38442822384428199</v>
      </c>
      <c r="G229" s="17" t="s">
        <v>1519</v>
      </c>
      <c r="H229" s="80" t="s">
        <v>1519</v>
      </c>
    </row>
    <row r="230" spans="1:8" s="41" customFormat="1">
      <c r="A230" s="14" t="s">
        <v>865</v>
      </c>
      <c r="B230" s="14" t="s">
        <v>866</v>
      </c>
      <c r="C230" s="129">
        <v>8.5000000000000006E-2</v>
      </c>
      <c r="D230" s="198">
        <v>0</v>
      </c>
      <c r="E230" s="224">
        <v>-1.67</v>
      </c>
      <c r="F230" s="83">
        <v>0.13381995133819999</v>
      </c>
      <c r="G230" s="17" t="s">
        <v>1519</v>
      </c>
      <c r="H230" s="80" t="s">
        <v>1519</v>
      </c>
    </row>
    <row r="231" spans="1:8" s="41" customFormat="1">
      <c r="A231" s="14" t="s">
        <v>869</v>
      </c>
      <c r="B231" s="14" t="s">
        <v>870</v>
      </c>
      <c r="C231" s="129">
        <v>26.7</v>
      </c>
      <c r="D231" s="198">
        <v>83.3333333333333</v>
      </c>
      <c r="E231" s="224">
        <v>0.7</v>
      </c>
      <c r="F231" s="83">
        <v>0.710462287104623</v>
      </c>
      <c r="G231" s="17" t="s">
        <v>1526</v>
      </c>
      <c r="H231" s="80" t="s">
        <v>33</v>
      </c>
    </row>
    <row r="232" spans="1:8" s="41" customFormat="1">
      <c r="A232" s="14" t="s">
        <v>872</v>
      </c>
      <c r="B232" s="14" t="s">
        <v>873</v>
      </c>
      <c r="C232" s="129">
        <v>28.48</v>
      </c>
      <c r="D232" s="198">
        <v>80.8066666666667</v>
      </c>
      <c r="E232" s="224">
        <v>0.68</v>
      </c>
      <c r="F232" s="83">
        <v>0.70559610705596099</v>
      </c>
      <c r="G232" s="17" t="s">
        <v>1526</v>
      </c>
      <c r="H232" s="80" t="s">
        <v>33</v>
      </c>
    </row>
    <row r="233" spans="1:8" s="41" customFormat="1">
      <c r="A233" s="14" t="s">
        <v>877</v>
      </c>
      <c r="B233" s="14" t="s">
        <v>878</v>
      </c>
      <c r="C233" s="129">
        <v>0.02</v>
      </c>
      <c r="D233" s="198">
        <v>19.440000000000001</v>
      </c>
      <c r="E233" s="224">
        <v>-1.66</v>
      </c>
      <c r="F233" s="83">
        <v>0.13625304136253</v>
      </c>
      <c r="G233" s="17" t="s">
        <v>1519</v>
      </c>
      <c r="H233" s="80" t="s">
        <v>1519</v>
      </c>
    </row>
    <row r="234" spans="1:8" s="41" customFormat="1">
      <c r="A234" s="14" t="s">
        <v>880</v>
      </c>
      <c r="B234" s="14" t="s">
        <v>881</v>
      </c>
      <c r="C234" s="129">
        <v>0.68</v>
      </c>
      <c r="D234" s="198">
        <v>41.2</v>
      </c>
      <c r="E234" s="224">
        <v>-0.65</v>
      </c>
      <c r="F234" s="83">
        <v>0.38199513381995098</v>
      </c>
      <c r="G234" s="17" t="s">
        <v>1519</v>
      </c>
      <c r="H234" s="80" t="s">
        <v>1519</v>
      </c>
    </row>
    <row r="235" spans="1:8" s="41" customFormat="1">
      <c r="A235" s="14" t="s">
        <v>884</v>
      </c>
      <c r="B235" s="14" t="s">
        <v>885</v>
      </c>
      <c r="C235" s="129">
        <v>0.64</v>
      </c>
      <c r="D235" s="198">
        <v>33.332857142857101</v>
      </c>
      <c r="E235" s="224">
        <v>-0.78</v>
      </c>
      <c r="F235" s="83">
        <v>0.35036496350364998</v>
      </c>
      <c r="G235" s="17" t="s">
        <v>1519</v>
      </c>
      <c r="H235" s="80" t="s">
        <v>1519</v>
      </c>
    </row>
    <row r="236" spans="1:8" s="41" customFormat="1">
      <c r="A236" s="14" t="s">
        <v>886</v>
      </c>
      <c r="B236" s="14" t="s">
        <v>887</v>
      </c>
      <c r="C236" s="129">
        <v>27.605</v>
      </c>
      <c r="D236" s="198">
        <v>94</v>
      </c>
      <c r="E236" s="224">
        <v>0.87</v>
      </c>
      <c r="F236" s="83">
        <v>0.75182481751824803</v>
      </c>
      <c r="G236" s="17" t="s">
        <v>1526</v>
      </c>
      <c r="H236" s="80" t="s">
        <v>33</v>
      </c>
    </row>
    <row r="237" spans="1:8" s="41" customFormat="1">
      <c r="A237" s="14" t="s">
        <v>892</v>
      </c>
      <c r="B237" s="14" t="s">
        <v>1938</v>
      </c>
      <c r="C237" s="129">
        <v>43.24</v>
      </c>
      <c r="D237" s="198">
        <v>88.2</v>
      </c>
      <c r="E237" s="224">
        <v>0.87</v>
      </c>
      <c r="F237" s="83">
        <v>0.75182481751824803</v>
      </c>
      <c r="G237" s="17" t="s">
        <v>1526</v>
      </c>
      <c r="H237" s="80" t="s">
        <v>1519</v>
      </c>
    </row>
    <row r="238" spans="1:8" s="41" customFormat="1">
      <c r="A238" s="14" t="s">
        <v>894</v>
      </c>
      <c r="B238" s="14" t="s">
        <v>1939</v>
      </c>
      <c r="C238" s="129">
        <v>2.11</v>
      </c>
      <c r="D238" s="198">
        <v>100</v>
      </c>
      <c r="E238" s="224">
        <v>0.46</v>
      </c>
      <c r="F238" s="83">
        <v>0.65206812652068102</v>
      </c>
      <c r="G238" s="17" t="s">
        <v>1519</v>
      </c>
      <c r="H238" s="80" t="s">
        <v>1519</v>
      </c>
    </row>
    <row r="239" spans="1:8" s="41" customFormat="1">
      <c r="A239" s="14" t="s">
        <v>895</v>
      </c>
      <c r="B239" s="14" t="s">
        <v>1932</v>
      </c>
      <c r="C239" s="129">
        <v>1.214</v>
      </c>
      <c r="D239" s="198">
        <v>0.7</v>
      </c>
      <c r="E239" s="224">
        <v>-1.1399999999999999</v>
      </c>
      <c r="F239" s="83">
        <v>0.26277372262773702</v>
      </c>
      <c r="G239" s="17" t="s">
        <v>1519</v>
      </c>
      <c r="H239" s="80" t="s">
        <v>1519</v>
      </c>
    </row>
    <row r="240" spans="1:8" s="41" customFormat="1">
      <c r="A240" s="14" t="s">
        <v>896</v>
      </c>
      <c r="B240" s="14" t="s">
        <v>897</v>
      </c>
      <c r="C240" s="129">
        <v>246.38</v>
      </c>
      <c r="D240" s="198">
        <v>100</v>
      </c>
      <c r="E240" s="224">
        <v>1.39</v>
      </c>
      <c r="F240" s="83">
        <v>0.87834549878345503</v>
      </c>
      <c r="G240" s="17" t="s">
        <v>1526</v>
      </c>
      <c r="H240" s="80" t="s">
        <v>33</v>
      </c>
    </row>
    <row r="241" spans="1:8" s="41" customFormat="1">
      <c r="A241" s="14" t="s">
        <v>899</v>
      </c>
      <c r="B241" s="14" t="s">
        <v>900</v>
      </c>
      <c r="C241" s="129">
        <v>3.1509999999999998</v>
      </c>
      <c r="D241" s="198">
        <v>91</v>
      </c>
      <c r="E241" s="224">
        <v>0.4</v>
      </c>
      <c r="F241" s="83">
        <v>0.63746958637469597</v>
      </c>
      <c r="G241" s="17" t="s">
        <v>1519</v>
      </c>
      <c r="H241" s="80" t="s">
        <v>1519</v>
      </c>
    </row>
    <row r="242" spans="1:8" s="41" customFormat="1">
      <c r="A242" s="14" t="s">
        <v>902</v>
      </c>
      <c r="B242" s="14" t="s">
        <v>903</v>
      </c>
      <c r="C242" s="129">
        <v>2.85</v>
      </c>
      <c r="D242" s="198">
        <v>100</v>
      </c>
      <c r="E242" s="224">
        <v>0.52</v>
      </c>
      <c r="F242" s="83">
        <v>0.66666666666666696</v>
      </c>
      <c r="G242" s="17" t="s">
        <v>1519</v>
      </c>
      <c r="H242" s="80" t="s">
        <v>1519</v>
      </c>
    </row>
    <row r="243" spans="1:8" s="41" customFormat="1">
      <c r="A243" s="14" t="s">
        <v>906</v>
      </c>
      <c r="B243" s="14" t="s">
        <v>907</v>
      </c>
      <c r="C243" s="129">
        <v>0.02</v>
      </c>
      <c r="D243" s="198">
        <v>22.22</v>
      </c>
      <c r="E243" s="224">
        <v>-1.62</v>
      </c>
      <c r="F243" s="83">
        <v>0.145985401459854</v>
      </c>
      <c r="G243" s="17" t="s">
        <v>1519</v>
      </c>
      <c r="H243" s="80" t="s">
        <v>1519</v>
      </c>
    </row>
    <row r="244" spans="1:8" s="41" customFormat="1">
      <c r="A244" s="14" t="s">
        <v>909</v>
      </c>
      <c r="B244" s="14" t="s">
        <v>1933</v>
      </c>
      <c r="C244" s="129">
        <v>7.2</v>
      </c>
      <c r="D244" s="198">
        <v>53.3</v>
      </c>
      <c r="E244" s="224">
        <v>0</v>
      </c>
      <c r="F244" s="83">
        <v>0.54014598540145997</v>
      </c>
      <c r="G244" s="17" t="s">
        <v>1526</v>
      </c>
      <c r="H244" s="80" t="s">
        <v>1519</v>
      </c>
    </row>
    <row r="245" spans="1:8" s="41" customFormat="1">
      <c r="A245" s="14" t="s">
        <v>910</v>
      </c>
      <c r="B245" s="14" t="s">
        <v>911</v>
      </c>
      <c r="C245" s="129">
        <v>0.16666666666666699</v>
      </c>
      <c r="D245" s="198">
        <v>1</v>
      </c>
      <c r="E245" s="224">
        <v>-1.53</v>
      </c>
      <c r="F245" s="83">
        <v>0.167883211678832</v>
      </c>
      <c r="G245" s="17" t="s">
        <v>1519</v>
      </c>
      <c r="H245" s="80" t="s">
        <v>1519</v>
      </c>
    </row>
    <row r="246" spans="1:8" s="41" customFormat="1">
      <c r="A246" s="14" t="s">
        <v>913</v>
      </c>
      <c r="B246" s="14" t="s">
        <v>914</v>
      </c>
      <c r="C246" s="129">
        <v>28.376000000000001</v>
      </c>
      <c r="D246" s="198">
        <v>57.141666666666701</v>
      </c>
      <c r="E246" s="224">
        <v>0.32</v>
      </c>
      <c r="F246" s="83">
        <v>0.61800486618004902</v>
      </c>
      <c r="G246" s="17" t="s">
        <v>1526</v>
      </c>
      <c r="H246" s="80" t="s">
        <v>33</v>
      </c>
    </row>
    <row r="247" spans="1:8" s="41" customFormat="1">
      <c r="A247" s="14" t="s">
        <v>917</v>
      </c>
      <c r="B247" s="14" t="s">
        <v>918</v>
      </c>
      <c r="C247" s="129">
        <v>2.6720000000000002</v>
      </c>
      <c r="D247" s="198">
        <v>33</v>
      </c>
      <c r="E247" s="224">
        <v>-0.5</v>
      </c>
      <c r="F247" s="83">
        <v>0.418491484184915</v>
      </c>
      <c r="G247" s="17" t="s">
        <v>1519</v>
      </c>
      <c r="H247" s="80" t="s">
        <v>1519</v>
      </c>
    </row>
    <row r="248" spans="1:8" s="41" customFormat="1">
      <c r="A248" s="14" t="s">
        <v>920</v>
      </c>
      <c r="B248" s="14" t="s">
        <v>921</v>
      </c>
      <c r="C248" s="129">
        <v>9.32</v>
      </c>
      <c r="D248" s="198">
        <v>61.9</v>
      </c>
      <c r="E248" s="224">
        <v>0.18</v>
      </c>
      <c r="F248" s="83">
        <v>0.58394160583941601</v>
      </c>
      <c r="G248" s="17" t="s">
        <v>1526</v>
      </c>
      <c r="H248" s="80" t="s">
        <v>33</v>
      </c>
    </row>
    <row r="249" spans="1:8" s="41" customFormat="1">
      <c r="A249" s="14" t="s">
        <v>922</v>
      </c>
      <c r="B249" s="14" t="s">
        <v>923</v>
      </c>
      <c r="C249" s="129">
        <v>8.69</v>
      </c>
      <c r="D249" s="198">
        <v>27.27</v>
      </c>
      <c r="E249" s="224">
        <v>-0.36</v>
      </c>
      <c r="F249" s="83">
        <v>0.452554744525548</v>
      </c>
      <c r="G249" s="17" t="s">
        <v>1519</v>
      </c>
      <c r="H249" s="80" t="s">
        <v>1519</v>
      </c>
    </row>
    <row r="250" spans="1:8" s="41" customFormat="1">
      <c r="A250" s="14" t="s">
        <v>925</v>
      </c>
      <c r="B250" s="14" t="s">
        <v>926</v>
      </c>
      <c r="C250" s="129">
        <v>6.6319999999999997</v>
      </c>
      <c r="D250" s="198">
        <v>100</v>
      </c>
      <c r="E250" s="224">
        <v>0.68</v>
      </c>
      <c r="F250" s="83">
        <v>0.70559610705596099</v>
      </c>
      <c r="G250" s="17" t="s">
        <v>1526</v>
      </c>
      <c r="H250" s="80" t="s">
        <v>33</v>
      </c>
    </row>
    <row r="251" spans="1:8" s="41" customFormat="1">
      <c r="A251" s="14" t="s">
        <v>930</v>
      </c>
      <c r="B251" s="14" t="s">
        <v>931</v>
      </c>
      <c r="C251" s="129">
        <v>0.4</v>
      </c>
      <c r="D251" s="198">
        <v>33.3333333333333</v>
      </c>
      <c r="E251" s="224">
        <v>-0.87</v>
      </c>
      <c r="F251" s="83">
        <v>0.32846715328467202</v>
      </c>
      <c r="G251" s="17" t="s">
        <v>1519</v>
      </c>
      <c r="H251" s="80" t="s">
        <v>1519</v>
      </c>
    </row>
    <row r="252" spans="1:8" s="41" customFormat="1">
      <c r="A252" s="14" t="s">
        <v>933</v>
      </c>
      <c r="B252" s="14" t="s">
        <v>934</v>
      </c>
      <c r="C252" s="129">
        <v>31.7</v>
      </c>
      <c r="D252" s="198">
        <v>99.5</v>
      </c>
      <c r="E252" s="224">
        <v>0.98</v>
      </c>
      <c r="F252" s="83">
        <v>0.77858880778588802</v>
      </c>
      <c r="G252" s="17" t="s">
        <v>1526</v>
      </c>
      <c r="H252" s="80" t="s">
        <v>33</v>
      </c>
    </row>
    <row r="253" spans="1:8" s="41" customFormat="1">
      <c r="A253" s="14" t="s">
        <v>938</v>
      </c>
      <c r="B253" s="14" t="s">
        <v>939</v>
      </c>
      <c r="C253" s="129">
        <v>0.02</v>
      </c>
      <c r="D253" s="198">
        <v>1</v>
      </c>
      <c r="E253" s="224">
        <v>-1.94</v>
      </c>
      <c r="F253" s="83">
        <v>6.8126520681265304E-2</v>
      </c>
      <c r="G253" s="17" t="s">
        <v>1519</v>
      </c>
      <c r="H253" s="80" t="s">
        <v>1519</v>
      </c>
    </row>
    <row r="254" spans="1:8" s="41" customFormat="1">
      <c r="A254" s="14" t="s">
        <v>940</v>
      </c>
      <c r="B254" s="14" t="s">
        <v>941</v>
      </c>
      <c r="C254" s="129">
        <v>3.3333333333333301E-3</v>
      </c>
      <c r="D254" s="198">
        <v>6</v>
      </c>
      <c r="E254" s="224">
        <v>-2.2200000000000002</v>
      </c>
      <c r="F254" s="83">
        <v>0</v>
      </c>
      <c r="G254" s="17" t="s">
        <v>1519</v>
      </c>
      <c r="H254" s="80" t="s">
        <v>1519</v>
      </c>
    </row>
    <row r="255" spans="1:8" s="41" customFormat="1">
      <c r="A255" s="14" t="s">
        <v>942</v>
      </c>
      <c r="B255" s="14" t="s">
        <v>943</v>
      </c>
      <c r="C255" s="129">
        <v>0.33333333333333298</v>
      </c>
      <c r="D255" s="198">
        <v>13</v>
      </c>
      <c r="E255" s="224">
        <v>-1.21</v>
      </c>
      <c r="F255" s="83">
        <v>0.24574209245742101</v>
      </c>
      <c r="G255" s="17" t="s">
        <v>1519</v>
      </c>
      <c r="H255" s="80" t="s">
        <v>1519</v>
      </c>
    </row>
    <row r="256" spans="1:8" s="41" customFormat="1">
      <c r="A256" s="14" t="s">
        <v>946</v>
      </c>
      <c r="B256" s="14" t="s">
        <v>1669</v>
      </c>
      <c r="C256" s="129">
        <v>8.94</v>
      </c>
      <c r="D256" s="198">
        <v>79</v>
      </c>
      <c r="E256" s="224">
        <v>0.42</v>
      </c>
      <c r="F256" s="83">
        <v>0.64233576642335799</v>
      </c>
      <c r="G256" s="17" t="s">
        <v>1526</v>
      </c>
      <c r="H256" s="80" t="s">
        <v>1519</v>
      </c>
    </row>
    <row r="257" spans="1:8" s="41" customFormat="1">
      <c r="A257" s="14" t="s">
        <v>948</v>
      </c>
      <c r="B257" s="14" t="s">
        <v>949</v>
      </c>
      <c r="C257" s="129">
        <v>52.08</v>
      </c>
      <c r="D257" s="198">
        <v>100</v>
      </c>
      <c r="E257" s="224">
        <v>1.0900000000000001</v>
      </c>
      <c r="F257" s="83">
        <v>0.805352798053528</v>
      </c>
      <c r="G257" s="17" t="s">
        <v>1526</v>
      </c>
      <c r="H257" s="80" t="s">
        <v>33</v>
      </c>
    </row>
    <row r="258" spans="1:8" s="41" customFormat="1">
      <c r="A258" s="14" t="s">
        <v>953</v>
      </c>
      <c r="B258" s="14" t="s">
        <v>954</v>
      </c>
      <c r="C258" s="129">
        <v>27.385000000000002</v>
      </c>
      <c r="D258" s="198">
        <v>80.7</v>
      </c>
      <c r="E258" s="224">
        <v>0.67</v>
      </c>
      <c r="F258" s="83">
        <v>0.70316301703162998</v>
      </c>
      <c r="G258" s="17" t="s">
        <v>1526</v>
      </c>
      <c r="H258" s="80" t="s">
        <v>33</v>
      </c>
    </row>
    <row r="259" spans="1:8" s="41" customFormat="1">
      <c r="A259" s="14" t="s">
        <v>958</v>
      </c>
      <c r="B259" s="14" t="s">
        <v>959</v>
      </c>
      <c r="C259" s="129">
        <v>0.3</v>
      </c>
      <c r="D259" s="198">
        <v>0</v>
      </c>
      <c r="E259" s="224">
        <v>-1.43</v>
      </c>
      <c r="F259" s="83">
        <v>0.192214111922141</v>
      </c>
      <c r="G259" s="17" t="s">
        <v>1519</v>
      </c>
      <c r="H259" s="80" t="s">
        <v>1519</v>
      </c>
    </row>
    <row r="260" spans="1:8" s="41" customFormat="1">
      <c r="A260" s="14" t="s">
        <v>960</v>
      </c>
      <c r="B260" s="14" t="s">
        <v>961</v>
      </c>
      <c r="C260" s="129">
        <v>9.4</v>
      </c>
      <c r="D260" s="198">
        <v>84</v>
      </c>
      <c r="E260" s="224">
        <v>0.51</v>
      </c>
      <c r="F260" s="83">
        <v>0.66423357664233595</v>
      </c>
      <c r="G260" s="17" t="s">
        <v>1526</v>
      </c>
      <c r="H260" s="80" t="s">
        <v>33</v>
      </c>
    </row>
    <row r="261" spans="1:8" s="41" customFormat="1">
      <c r="A261" s="14" t="s">
        <v>962</v>
      </c>
      <c r="B261" s="14" t="s">
        <v>963</v>
      </c>
      <c r="C261" s="129">
        <v>0.55000000000000004</v>
      </c>
      <c r="D261" s="198">
        <v>28.571428571428601</v>
      </c>
      <c r="E261" s="224">
        <v>-0.88</v>
      </c>
      <c r="F261" s="83">
        <v>0.32603406326034101</v>
      </c>
      <c r="G261" s="17" t="s">
        <v>1519</v>
      </c>
      <c r="H261" s="80" t="s">
        <v>1519</v>
      </c>
    </row>
    <row r="262" spans="1:8" s="41" customFormat="1">
      <c r="A262" s="14" t="s">
        <v>964</v>
      </c>
      <c r="B262" s="14" t="s">
        <v>965</v>
      </c>
      <c r="C262" s="129">
        <v>1.93</v>
      </c>
      <c r="D262" s="198">
        <v>100</v>
      </c>
      <c r="E262" s="224">
        <v>0.44</v>
      </c>
      <c r="F262" s="83">
        <v>0.64720194647201901</v>
      </c>
      <c r="G262" s="17" t="s">
        <v>1519</v>
      </c>
      <c r="H262" s="80" t="s">
        <v>1519</v>
      </c>
    </row>
    <row r="263" spans="1:8" s="41" customFormat="1">
      <c r="A263" s="14" t="s">
        <v>967</v>
      </c>
      <c r="B263" s="14" t="s">
        <v>968</v>
      </c>
      <c r="C263" s="129">
        <v>1.5</v>
      </c>
      <c r="D263" s="198">
        <v>0</v>
      </c>
      <c r="E263" s="224">
        <v>-1.1100000000000001</v>
      </c>
      <c r="F263" s="83">
        <v>0.27007299270072999</v>
      </c>
      <c r="G263" s="17" t="s">
        <v>1519</v>
      </c>
      <c r="H263" s="80" t="s">
        <v>1519</v>
      </c>
    </row>
    <row r="264" spans="1:8" s="41" customFormat="1">
      <c r="A264" s="14" t="s">
        <v>970</v>
      </c>
      <c r="B264" s="14" t="s">
        <v>971</v>
      </c>
      <c r="C264" s="129">
        <v>1108</v>
      </c>
      <c r="D264" s="198">
        <v>96.15</v>
      </c>
      <c r="E264" s="224">
        <v>1.63</v>
      </c>
      <c r="F264" s="83">
        <v>0.936739659367397</v>
      </c>
      <c r="G264" s="17" t="s">
        <v>1526</v>
      </c>
      <c r="H264" s="80" t="s">
        <v>1519</v>
      </c>
    </row>
    <row r="265" spans="1:8" s="41" customFormat="1">
      <c r="A265" s="14" t="s">
        <v>973</v>
      </c>
      <c r="B265" s="14" t="s">
        <v>974</v>
      </c>
      <c r="C265" s="129">
        <v>2.552</v>
      </c>
      <c r="D265" s="198">
        <v>29.05</v>
      </c>
      <c r="E265" s="224">
        <v>-0.56999999999999995</v>
      </c>
      <c r="F265" s="83">
        <v>0.40145985401459899</v>
      </c>
      <c r="G265" s="17" t="s">
        <v>1519</v>
      </c>
      <c r="H265" s="80" t="s">
        <v>1519</v>
      </c>
    </row>
    <row r="266" spans="1:8" s="41" customFormat="1">
      <c r="A266" s="14" t="s">
        <v>977</v>
      </c>
      <c r="B266" s="14" t="s">
        <v>978</v>
      </c>
      <c r="C266" s="129">
        <v>15.6</v>
      </c>
      <c r="D266" s="198">
        <v>55.55</v>
      </c>
      <c r="E266" s="224">
        <v>0.18</v>
      </c>
      <c r="F266" s="83">
        <v>0.58394160583941601</v>
      </c>
      <c r="G266" s="17" t="s">
        <v>1526</v>
      </c>
      <c r="H266" s="80" t="s">
        <v>33</v>
      </c>
    </row>
    <row r="267" spans="1:8" s="41" customFormat="1">
      <c r="A267" s="14" t="s">
        <v>983</v>
      </c>
      <c r="B267" s="14" t="s">
        <v>984</v>
      </c>
      <c r="C267" s="129">
        <v>9.8239999999999998</v>
      </c>
      <c r="D267" s="198">
        <v>47.272727500000002</v>
      </c>
      <c r="E267" s="224">
        <v>-0.03</v>
      </c>
      <c r="F267" s="83">
        <v>0.53284671532846695</v>
      </c>
      <c r="G267" s="17" t="s">
        <v>1526</v>
      </c>
      <c r="H267" s="80" t="s">
        <v>33</v>
      </c>
    </row>
    <row r="268" spans="1:8" s="41" customFormat="1">
      <c r="A268" s="14" t="s">
        <v>987</v>
      </c>
      <c r="B268" s="14" t="s">
        <v>988</v>
      </c>
      <c r="C268" s="129">
        <v>24.55</v>
      </c>
      <c r="D268" s="198">
        <v>73</v>
      </c>
      <c r="E268" s="224">
        <v>0.53</v>
      </c>
      <c r="F268" s="83">
        <v>0.66909975669099797</v>
      </c>
      <c r="G268" s="17" t="s">
        <v>1526</v>
      </c>
      <c r="H268" s="80" t="s">
        <v>1519</v>
      </c>
    </row>
    <row r="269" spans="1:8" s="41" customFormat="1">
      <c r="A269" s="14" t="s">
        <v>992</v>
      </c>
      <c r="B269" s="14" t="s">
        <v>993</v>
      </c>
      <c r="C269" s="129">
        <v>0.02</v>
      </c>
      <c r="D269" s="198">
        <v>0</v>
      </c>
      <c r="E269" s="224">
        <v>-1.96</v>
      </c>
      <c r="F269" s="83">
        <v>6.3260340632603496E-2</v>
      </c>
      <c r="G269" s="17" t="s">
        <v>1519</v>
      </c>
      <c r="H269" s="80" t="s">
        <v>1519</v>
      </c>
    </row>
    <row r="270" spans="1:8" s="41" customFormat="1">
      <c r="A270" s="14" t="s">
        <v>994</v>
      </c>
      <c r="B270" s="14" t="s">
        <v>995</v>
      </c>
      <c r="C270" s="129">
        <v>70.58</v>
      </c>
      <c r="D270" s="198">
        <v>40</v>
      </c>
      <c r="E270" s="224">
        <v>0.24</v>
      </c>
      <c r="F270" s="83">
        <v>0.59854014598540095</v>
      </c>
      <c r="G270" s="17" t="s">
        <v>1526</v>
      </c>
      <c r="H270" s="80" t="s">
        <v>1519</v>
      </c>
    </row>
    <row r="271" spans="1:8" s="41" customFormat="1">
      <c r="A271" s="14" t="s">
        <v>998</v>
      </c>
      <c r="B271" s="14" t="s">
        <v>999</v>
      </c>
      <c r="C271" s="129">
        <v>21.753</v>
      </c>
      <c r="D271" s="198">
        <v>66.6666666666667</v>
      </c>
      <c r="E271" s="224">
        <v>0.41</v>
      </c>
      <c r="F271" s="83">
        <v>0.63990267639902698</v>
      </c>
      <c r="G271" s="17" t="s">
        <v>1526</v>
      </c>
      <c r="H271" s="80" t="s">
        <v>33</v>
      </c>
    </row>
    <row r="272" spans="1:8" s="41" customFormat="1">
      <c r="A272" s="14" t="s">
        <v>1002</v>
      </c>
      <c r="B272" s="14" t="s">
        <v>1003</v>
      </c>
      <c r="C272" s="129">
        <v>3.8359999999999999</v>
      </c>
      <c r="D272" s="198">
        <v>91.5</v>
      </c>
      <c r="E272" s="224">
        <v>0.45</v>
      </c>
      <c r="F272" s="83">
        <v>0.64963503649635002</v>
      </c>
      <c r="G272" s="17" t="s">
        <v>1519</v>
      </c>
      <c r="H272" s="80" t="s">
        <v>1519</v>
      </c>
    </row>
    <row r="273" spans="1:8" s="41" customFormat="1">
      <c r="A273" s="14" t="s">
        <v>1007</v>
      </c>
      <c r="B273" s="14" t="s">
        <v>1934</v>
      </c>
      <c r="C273" s="129">
        <v>37.04</v>
      </c>
      <c r="D273" s="198">
        <v>85.704999999999998</v>
      </c>
      <c r="E273" s="224">
        <v>0.8</v>
      </c>
      <c r="F273" s="83">
        <v>0.73479318734793198</v>
      </c>
      <c r="G273" s="17" t="s">
        <v>1526</v>
      </c>
      <c r="H273" s="80" t="s">
        <v>1519</v>
      </c>
    </row>
    <row r="274" spans="1:8" s="41" customFormat="1">
      <c r="A274" s="14" t="s">
        <v>1009</v>
      </c>
      <c r="B274" s="14" t="s">
        <v>1010</v>
      </c>
      <c r="C274" s="129">
        <v>1.38333333333333E-2</v>
      </c>
      <c r="D274" s="198">
        <v>0.5</v>
      </c>
      <c r="E274" s="224">
        <v>-2.02</v>
      </c>
      <c r="F274" s="83">
        <v>4.8661800486618001E-2</v>
      </c>
      <c r="G274" s="17" t="s">
        <v>1519</v>
      </c>
      <c r="H274" s="80" t="s">
        <v>1519</v>
      </c>
    </row>
    <row r="275" spans="1:8" s="41" customFormat="1">
      <c r="A275" s="14" t="s">
        <v>1012</v>
      </c>
      <c r="B275" s="14" t="s">
        <v>1013</v>
      </c>
      <c r="C275" s="129">
        <v>13.16</v>
      </c>
      <c r="D275" s="198">
        <v>71.428571428571402</v>
      </c>
      <c r="E275" s="224">
        <v>0.39</v>
      </c>
      <c r="F275" s="83">
        <v>0.63503649635036497</v>
      </c>
      <c r="G275" s="17" t="s">
        <v>1526</v>
      </c>
      <c r="H275" s="80" t="s">
        <v>1519</v>
      </c>
    </row>
    <row r="276" spans="1:8" s="41" customFormat="1">
      <c r="A276" s="14" t="s">
        <v>1016</v>
      </c>
      <c r="B276" s="14" t="s">
        <v>1017</v>
      </c>
      <c r="C276" s="129">
        <v>9.8010000000000002</v>
      </c>
      <c r="D276" s="198">
        <v>46.204999999999998</v>
      </c>
      <c r="E276" s="224">
        <v>-0.05</v>
      </c>
      <c r="F276" s="83">
        <v>0.52798053527980504</v>
      </c>
      <c r="G276" s="17" t="s">
        <v>1526</v>
      </c>
      <c r="H276" s="80" t="s">
        <v>33</v>
      </c>
    </row>
    <row r="277" spans="1:8" s="41" customFormat="1">
      <c r="A277" s="14" t="s">
        <v>1019</v>
      </c>
      <c r="B277" s="14" t="s">
        <v>1020</v>
      </c>
      <c r="C277" s="129">
        <v>152</v>
      </c>
      <c r="D277" s="198" t="s">
        <v>2004</v>
      </c>
      <c r="E277" s="224">
        <v>0.54</v>
      </c>
      <c r="F277" s="83">
        <v>0.67153284671532798</v>
      </c>
      <c r="G277" s="17" t="s">
        <v>1526</v>
      </c>
      <c r="H277" s="80" t="s">
        <v>1519</v>
      </c>
    </row>
    <row r="278" spans="1:8" s="41" customFormat="1">
      <c r="A278" s="14" t="s">
        <v>1022</v>
      </c>
      <c r="B278" s="14" t="s">
        <v>1023</v>
      </c>
      <c r="C278" s="129">
        <v>2214</v>
      </c>
      <c r="D278" s="198">
        <v>100</v>
      </c>
      <c r="E278" s="224">
        <v>1.82</v>
      </c>
      <c r="F278" s="83">
        <v>0.98296836982968405</v>
      </c>
      <c r="G278" s="17" t="s">
        <v>1526</v>
      </c>
      <c r="H278" s="80" t="s">
        <v>1519</v>
      </c>
    </row>
    <row r="279" spans="1:8" s="41" customFormat="1">
      <c r="A279" s="14" t="s">
        <v>1024</v>
      </c>
      <c r="B279" s="14" t="s">
        <v>1025</v>
      </c>
      <c r="C279" s="129">
        <v>0.8</v>
      </c>
      <c r="D279" s="198">
        <v>78.5</v>
      </c>
      <c r="E279" s="224">
        <v>-0.05</v>
      </c>
      <c r="F279" s="83">
        <v>0.52798053527980504</v>
      </c>
      <c r="G279" s="17" t="s">
        <v>1519</v>
      </c>
      <c r="H279" s="80" t="s">
        <v>1519</v>
      </c>
    </row>
    <row r="280" spans="1:8" s="41" customFormat="1">
      <c r="A280" s="14" t="s">
        <v>1026</v>
      </c>
      <c r="B280" s="14" t="s">
        <v>1027</v>
      </c>
      <c r="C280" s="129">
        <v>2.76666666666667E-2</v>
      </c>
      <c r="D280" s="198">
        <v>4</v>
      </c>
      <c r="E280" s="224">
        <v>-1.83</v>
      </c>
      <c r="F280" s="83">
        <v>9.4890510948905105E-2</v>
      </c>
      <c r="G280" s="17" t="s">
        <v>1519</v>
      </c>
      <c r="H280" s="80" t="s">
        <v>1519</v>
      </c>
    </row>
    <row r="281" spans="1:8" s="41" customFormat="1">
      <c r="A281" s="14" t="s">
        <v>1029</v>
      </c>
      <c r="B281" s="14" t="s">
        <v>1030</v>
      </c>
      <c r="C281" s="129">
        <v>1.704</v>
      </c>
      <c r="D281" s="198">
        <v>68.75</v>
      </c>
      <c r="E281" s="224">
        <v>-0.05</v>
      </c>
      <c r="F281" s="83">
        <v>0.52798053527980504</v>
      </c>
      <c r="G281" s="17" t="s">
        <v>1519</v>
      </c>
      <c r="H281" s="80" t="s">
        <v>1519</v>
      </c>
    </row>
    <row r="282" spans="1:8" s="41" customFormat="1">
      <c r="A282" s="14" t="s">
        <v>1033</v>
      </c>
      <c r="B282" s="14" t="s">
        <v>1034</v>
      </c>
      <c r="C282" s="129">
        <v>3.63</v>
      </c>
      <c r="D282" s="198">
        <v>69</v>
      </c>
      <c r="E282" s="224">
        <v>0.1</v>
      </c>
      <c r="F282" s="83">
        <v>0.56447688564476906</v>
      </c>
      <c r="G282" s="17" t="s">
        <v>1519</v>
      </c>
      <c r="H282" s="80" t="s">
        <v>1519</v>
      </c>
    </row>
    <row r="283" spans="1:8" s="41" customFormat="1">
      <c r="A283" s="14" t="s">
        <v>1038</v>
      </c>
      <c r="B283" s="14" t="s">
        <v>1039</v>
      </c>
      <c r="C283" s="129">
        <v>2.9</v>
      </c>
      <c r="D283" s="198">
        <v>77</v>
      </c>
      <c r="E283" s="224">
        <v>0.17</v>
      </c>
      <c r="F283" s="83">
        <v>0.581508515815085</v>
      </c>
      <c r="G283" s="17" t="s">
        <v>1519</v>
      </c>
      <c r="H283" s="80" t="s">
        <v>1519</v>
      </c>
    </row>
    <row r="284" spans="1:8" s="41" customFormat="1">
      <c r="A284" s="14" t="s">
        <v>1042</v>
      </c>
      <c r="B284" s="14" t="s">
        <v>1043</v>
      </c>
      <c r="C284" s="129">
        <v>4.2</v>
      </c>
      <c r="D284" s="198">
        <v>85.714285714285694</v>
      </c>
      <c r="E284" s="224">
        <v>0.38</v>
      </c>
      <c r="F284" s="83">
        <v>0.63260340632603396</v>
      </c>
      <c r="G284" s="17" t="s">
        <v>1519</v>
      </c>
      <c r="H284" s="80" t="s">
        <v>1519</v>
      </c>
    </row>
    <row r="285" spans="1:8" s="41" customFormat="1">
      <c r="A285" s="14" t="s">
        <v>1046</v>
      </c>
      <c r="B285" s="14" t="s">
        <v>1047</v>
      </c>
      <c r="C285" s="129">
        <v>0.56999999999999995</v>
      </c>
      <c r="D285" s="198">
        <v>11.75</v>
      </c>
      <c r="E285" s="224">
        <v>-1.1299999999999999</v>
      </c>
      <c r="F285" s="83">
        <v>0.26520681265206802</v>
      </c>
      <c r="G285" s="17" t="s">
        <v>1519</v>
      </c>
      <c r="H285" s="80" t="s">
        <v>1519</v>
      </c>
    </row>
    <row r="286" spans="1:8" s="41" customFormat="1">
      <c r="A286" s="14" t="s">
        <v>1050</v>
      </c>
      <c r="B286" s="14" t="s">
        <v>1051</v>
      </c>
      <c r="C286" s="129">
        <v>52.2</v>
      </c>
      <c r="D286" s="198">
        <v>65.38</v>
      </c>
      <c r="E286" s="224">
        <v>0.56000000000000005</v>
      </c>
      <c r="F286" s="83">
        <v>0.67639902676399</v>
      </c>
      <c r="G286" s="17" t="s">
        <v>1526</v>
      </c>
      <c r="H286" s="80" t="s">
        <v>1519</v>
      </c>
    </row>
    <row r="287" spans="1:8" s="41" customFormat="1">
      <c r="A287" s="14" t="s">
        <v>1052</v>
      </c>
      <c r="B287" s="14" t="s">
        <v>1053</v>
      </c>
      <c r="C287" s="129">
        <v>30.5</v>
      </c>
      <c r="D287" s="198">
        <v>61.904761904761898</v>
      </c>
      <c r="E287" s="224">
        <v>0.41</v>
      </c>
      <c r="F287" s="83">
        <v>0.63990267639902698</v>
      </c>
      <c r="G287" s="17" t="s">
        <v>1526</v>
      </c>
      <c r="H287" s="80" t="s">
        <v>33</v>
      </c>
    </row>
    <row r="288" spans="1:8" s="41" customFormat="1">
      <c r="A288" s="14" t="s">
        <v>1055</v>
      </c>
      <c r="B288" s="14" t="s">
        <v>1056</v>
      </c>
      <c r="C288" s="129">
        <v>13.81</v>
      </c>
      <c r="D288" s="198">
        <v>96.45</v>
      </c>
      <c r="E288" s="224">
        <v>0.77</v>
      </c>
      <c r="F288" s="83">
        <v>0.72749391727493895</v>
      </c>
      <c r="G288" s="17" t="s">
        <v>1526</v>
      </c>
      <c r="H288" s="80" t="s">
        <v>33</v>
      </c>
    </row>
    <row r="289" spans="1:8" s="41" customFormat="1">
      <c r="A289" s="14" t="s">
        <v>1058</v>
      </c>
      <c r="B289" s="14" t="s">
        <v>1059</v>
      </c>
      <c r="C289" s="129">
        <v>98.552000000000106</v>
      </c>
      <c r="D289" s="198">
        <v>56</v>
      </c>
      <c r="E289" s="224">
        <v>0.55000000000000004</v>
      </c>
      <c r="F289" s="83">
        <v>0.67396593673965899</v>
      </c>
      <c r="G289" s="17" t="s">
        <v>1526</v>
      </c>
      <c r="H289" s="80" t="s">
        <v>33</v>
      </c>
    </row>
    <row r="290" spans="1:8" s="41" customFormat="1">
      <c r="A290" s="14" t="s">
        <v>1062</v>
      </c>
      <c r="B290" s="14" t="s">
        <v>1935</v>
      </c>
      <c r="C290" s="129">
        <v>11.520667</v>
      </c>
      <c r="D290" s="198">
        <v>0</v>
      </c>
      <c r="E290" s="224">
        <v>-0.72</v>
      </c>
      <c r="F290" s="83">
        <v>0.36496350364963498</v>
      </c>
      <c r="G290" s="17" t="s">
        <v>1519</v>
      </c>
      <c r="H290" s="80" t="s">
        <v>1519</v>
      </c>
    </row>
    <row r="291" spans="1:8" s="41" customFormat="1">
      <c r="A291" s="14" t="s">
        <v>1064</v>
      </c>
      <c r="B291" s="14" t="s">
        <v>1065</v>
      </c>
      <c r="C291" s="129">
        <v>8.64</v>
      </c>
      <c r="D291" s="198">
        <v>100</v>
      </c>
      <c r="E291" s="224">
        <v>0.73</v>
      </c>
      <c r="F291" s="83">
        <v>0.71776155717761603</v>
      </c>
      <c r="G291" s="17" t="s">
        <v>1526</v>
      </c>
      <c r="H291" s="80" t="s">
        <v>1519</v>
      </c>
    </row>
    <row r="292" spans="1:8" s="41" customFormat="1">
      <c r="A292" s="14" t="s">
        <v>1067</v>
      </c>
      <c r="B292" s="14" t="s">
        <v>1068</v>
      </c>
      <c r="C292" s="129">
        <v>31.73</v>
      </c>
      <c r="D292" s="198">
        <v>83.35</v>
      </c>
      <c r="E292" s="224">
        <v>0.74</v>
      </c>
      <c r="F292" s="83">
        <v>0.72019464720194604</v>
      </c>
      <c r="G292" s="17" t="s">
        <v>1526</v>
      </c>
      <c r="H292" s="80" t="s">
        <v>1519</v>
      </c>
    </row>
    <row r="293" spans="1:8" s="41" customFormat="1">
      <c r="A293" s="14" t="s">
        <v>1069</v>
      </c>
      <c r="B293" s="14" t="s">
        <v>1070</v>
      </c>
      <c r="C293" s="129">
        <v>7.89</v>
      </c>
      <c r="D293" s="198">
        <v>92</v>
      </c>
      <c r="E293" s="224">
        <v>0.6</v>
      </c>
      <c r="F293" s="83">
        <v>0.68613138686131403</v>
      </c>
      <c r="G293" s="17" t="s">
        <v>1526</v>
      </c>
      <c r="H293" s="80" t="s">
        <v>1519</v>
      </c>
    </row>
    <row r="294" spans="1:8" s="41" customFormat="1">
      <c r="A294" s="14" t="s">
        <v>1072</v>
      </c>
      <c r="B294" s="14" t="s">
        <v>1936</v>
      </c>
      <c r="C294" s="129">
        <v>15.84</v>
      </c>
      <c r="D294" s="198">
        <v>79</v>
      </c>
      <c r="E294" s="224">
        <v>0.54</v>
      </c>
      <c r="F294" s="83">
        <v>0.67153284671532798</v>
      </c>
      <c r="G294" s="17" t="s">
        <v>1526</v>
      </c>
      <c r="H294" s="80" t="s">
        <v>33</v>
      </c>
    </row>
    <row r="295" spans="1:8" s="41" customFormat="1">
      <c r="A295" s="14" t="s">
        <v>1074</v>
      </c>
      <c r="B295" s="14" t="s">
        <v>1075</v>
      </c>
      <c r="C295" s="129">
        <v>0.34200000000000003</v>
      </c>
      <c r="D295" s="198">
        <v>5.9</v>
      </c>
      <c r="E295" s="224">
        <v>-1.31</v>
      </c>
      <c r="F295" s="83">
        <v>0.22141119221411201</v>
      </c>
      <c r="G295" s="17" t="s">
        <v>1519</v>
      </c>
      <c r="H295" s="80" t="s">
        <v>1519</v>
      </c>
    </row>
    <row r="296" spans="1:8" s="41" customFormat="1">
      <c r="A296" s="14" t="s">
        <v>1076</v>
      </c>
      <c r="B296" s="14" t="s">
        <v>1937</v>
      </c>
      <c r="C296" s="129">
        <v>19</v>
      </c>
      <c r="D296" s="198">
        <v>100</v>
      </c>
      <c r="E296" s="224">
        <v>0.89</v>
      </c>
      <c r="F296" s="83">
        <v>0.75669099756691005</v>
      </c>
      <c r="G296" s="17" t="s">
        <v>1526</v>
      </c>
      <c r="H296" s="80" t="s">
        <v>33</v>
      </c>
    </row>
    <row r="297" spans="1:8" s="41" customFormat="1">
      <c r="A297" s="14" t="s">
        <v>1081</v>
      </c>
      <c r="B297" s="14" t="s">
        <v>1082</v>
      </c>
      <c r="C297" s="129">
        <v>34.576000000000001</v>
      </c>
      <c r="D297" s="198">
        <v>80.5</v>
      </c>
      <c r="E297" s="224">
        <v>0.71</v>
      </c>
      <c r="F297" s="83">
        <v>0.71289537712895401</v>
      </c>
      <c r="G297" s="17" t="s">
        <v>1526</v>
      </c>
      <c r="H297" s="80" t="s">
        <v>33</v>
      </c>
    </row>
    <row r="298" spans="1:8" s="41" customFormat="1">
      <c r="A298" s="14" t="s">
        <v>1084</v>
      </c>
      <c r="B298" s="14" t="s">
        <v>1085</v>
      </c>
      <c r="C298" s="129">
        <v>106.4</v>
      </c>
      <c r="D298" s="198">
        <v>48.57</v>
      </c>
      <c r="E298" s="224">
        <v>0.45</v>
      </c>
      <c r="F298" s="83">
        <v>0.64963503649635002</v>
      </c>
      <c r="G298" s="17" t="s">
        <v>1526</v>
      </c>
      <c r="H298" s="80" t="s">
        <v>1519</v>
      </c>
    </row>
    <row r="299" spans="1:8" s="41" customFormat="1">
      <c r="A299" s="14" t="s">
        <v>115</v>
      </c>
      <c r="B299" s="14" t="s">
        <v>1088</v>
      </c>
      <c r="C299" s="129">
        <v>0.28699999999999998</v>
      </c>
      <c r="D299" s="198">
        <v>55.5</v>
      </c>
      <c r="E299" s="224">
        <v>-0.6</v>
      </c>
      <c r="F299" s="83">
        <v>0.39416058394160602</v>
      </c>
      <c r="G299" s="17" t="s">
        <v>1519</v>
      </c>
      <c r="H299" s="80" t="s">
        <v>1519</v>
      </c>
    </row>
    <row r="300" spans="1:8" s="41" customFormat="1">
      <c r="A300" s="14" t="s">
        <v>1089</v>
      </c>
      <c r="B300" s="14" t="s">
        <v>1090</v>
      </c>
      <c r="C300" s="129">
        <v>33</v>
      </c>
      <c r="D300" s="198">
        <v>39</v>
      </c>
      <c r="E300" s="224">
        <v>0.08</v>
      </c>
      <c r="F300" s="83">
        <v>0.55961070559610704</v>
      </c>
      <c r="G300" s="17" t="s">
        <v>1519</v>
      </c>
      <c r="H300" s="80" t="s">
        <v>1519</v>
      </c>
    </row>
    <row r="301" spans="1:8" s="41" customFormat="1">
      <c r="A301" s="14" t="s">
        <v>1091</v>
      </c>
      <c r="B301" s="14" t="s">
        <v>1092</v>
      </c>
      <c r="C301" s="129">
        <v>7.883</v>
      </c>
      <c r="D301" s="198">
        <v>86.5</v>
      </c>
      <c r="E301" s="224">
        <v>0.51</v>
      </c>
      <c r="F301" s="83">
        <v>0.66423357664233595</v>
      </c>
      <c r="G301" s="17" t="s">
        <v>1526</v>
      </c>
      <c r="H301" s="80" t="s">
        <v>1519</v>
      </c>
    </row>
    <row r="302" spans="1:8" s="41" customFormat="1">
      <c r="A302" s="14" t="s">
        <v>1094</v>
      </c>
      <c r="B302" s="14" t="s">
        <v>1940</v>
      </c>
      <c r="C302" s="129">
        <v>0.05</v>
      </c>
      <c r="D302" s="198" t="s">
        <v>2004</v>
      </c>
      <c r="E302" s="224">
        <v>-1.03</v>
      </c>
      <c r="F302" s="83">
        <v>0.289537712895377</v>
      </c>
      <c r="G302" s="17" t="s">
        <v>1519</v>
      </c>
      <c r="H302" s="80" t="s">
        <v>1519</v>
      </c>
    </row>
    <row r="303" spans="1:8" s="41" customFormat="1">
      <c r="A303" s="14" t="s">
        <v>1097</v>
      </c>
      <c r="B303" s="14" t="s">
        <v>1098</v>
      </c>
      <c r="C303" s="129">
        <v>0.11</v>
      </c>
      <c r="D303" s="198">
        <v>75</v>
      </c>
      <c r="E303" s="224">
        <v>-0.49</v>
      </c>
      <c r="F303" s="83">
        <v>0.42092457420924601</v>
      </c>
      <c r="G303" s="17" t="s">
        <v>1519</v>
      </c>
      <c r="H303" s="80" t="s">
        <v>1519</v>
      </c>
    </row>
    <row r="304" spans="1:8" s="41" customFormat="1">
      <c r="A304" s="14" t="s">
        <v>1099</v>
      </c>
      <c r="B304" s="14" t="s">
        <v>1941</v>
      </c>
      <c r="C304" s="129">
        <v>12.696</v>
      </c>
      <c r="D304" s="198">
        <v>28.5</v>
      </c>
      <c r="E304" s="224">
        <v>-0.27</v>
      </c>
      <c r="F304" s="83">
        <v>0.47445255474452602</v>
      </c>
      <c r="G304" s="17" t="s">
        <v>1519</v>
      </c>
      <c r="H304" s="80" t="s">
        <v>1519</v>
      </c>
    </row>
    <row r="305" spans="1:8" s="41" customFormat="1">
      <c r="A305" s="14" t="s">
        <v>1101</v>
      </c>
      <c r="B305" s="14" t="s">
        <v>1942</v>
      </c>
      <c r="C305" s="129">
        <v>0.35</v>
      </c>
      <c r="D305" s="198">
        <v>98</v>
      </c>
      <c r="E305" s="224">
        <v>0.08</v>
      </c>
      <c r="F305" s="83">
        <v>0.55961070559610704</v>
      </c>
      <c r="G305" s="17" t="s">
        <v>1519</v>
      </c>
      <c r="H305" s="80" t="s">
        <v>1519</v>
      </c>
    </row>
    <row r="306" spans="1:8" s="41" customFormat="1">
      <c r="A306" s="14" t="s">
        <v>1102</v>
      </c>
      <c r="B306" s="14" t="s">
        <v>1876</v>
      </c>
      <c r="C306" s="129">
        <v>1.4999999999999999E-2</v>
      </c>
      <c r="D306" s="198">
        <v>0</v>
      </c>
      <c r="E306" s="224">
        <v>-2.0099999999999998</v>
      </c>
      <c r="F306" s="83">
        <v>5.1094890510949002E-2</v>
      </c>
      <c r="G306" s="17" t="s">
        <v>1519</v>
      </c>
      <c r="H306" s="80" t="s">
        <v>1519</v>
      </c>
    </row>
    <row r="307" spans="1:8" s="41" customFormat="1">
      <c r="A307" s="14" t="s">
        <v>1104</v>
      </c>
      <c r="B307" s="14" t="s">
        <v>1105</v>
      </c>
      <c r="C307" s="129">
        <v>0.81299999999999994</v>
      </c>
      <c r="D307" s="198">
        <v>30.77</v>
      </c>
      <c r="E307" s="224">
        <v>-0.77</v>
      </c>
      <c r="F307" s="83">
        <v>0.35279805352798099</v>
      </c>
      <c r="G307" s="17" t="s">
        <v>1519</v>
      </c>
      <c r="H307" s="80" t="s">
        <v>1519</v>
      </c>
    </row>
    <row r="308" spans="1:8" s="41" customFormat="1">
      <c r="A308" s="14" t="s">
        <v>1107</v>
      </c>
      <c r="B308" s="14" t="s">
        <v>1108</v>
      </c>
      <c r="C308" s="129">
        <v>460</v>
      </c>
      <c r="D308" s="198">
        <v>99</v>
      </c>
      <c r="E308" s="224">
        <v>1.5</v>
      </c>
      <c r="F308" s="83">
        <v>0.90510948905109501</v>
      </c>
      <c r="G308" s="17" t="s">
        <v>1526</v>
      </c>
      <c r="H308" s="80" t="s">
        <v>1519</v>
      </c>
    </row>
    <row r="309" spans="1:8" s="41" customFormat="1">
      <c r="A309" s="14" t="s">
        <v>1109</v>
      </c>
      <c r="B309" s="14" t="s">
        <v>1110</v>
      </c>
      <c r="C309" s="129">
        <v>5.5E-2</v>
      </c>
      <c r="D309" s="198">
        <v>11</v>
      </c>
      <c r="E309" s="224">
        <v>-1.59</v>
      </c>
      <c r="F309" s="83">
        <v>0.153284671532847</v>
      </c>
      <c r="G309" s="17" t="s">
        <v>1519</v>
      </c>
      <c r="H309" s="80" t="s">
        <v>1519</v>
      </c>
    </row>
    <row r="310" spans="1:8" s="41" customFormat="1">
      <c r="A310" s="14" t="s">
        <v>1112</v>
      </c>
      <c r="B310" s="14" t="s">
        <v>1113</v>
      </c>
      <c r="C310" s="129">
        <v>63.6</v>
      </c>
      <c r="D310" s="198">
        <v>65.38</v>
      </c>
      <c r="E310" s="224">
        <v>0.6</v>
      </c>
      <c r="F310" s="83">
        <v>0.68613138686131403</v>
      </c>
      <c r="G310" s="17" t="s">
        <v>1526</v>
      </c>
      <c r="H310" s="80" t="s">
        <v>1519</v>
      </c>
    </row>
    <row r="311" spans="1:8" s="41" customFormat="1">
      <c r="A311" s="14" t="s">
        <v>1115</v>
      </c>
      <c r="B311" s="14" t="s">
        <v>1116</v>
      </c>
      <c r="C311" s="129">
        <v>0.875</v>
      </c>
      <c r="D311" s="198">
        <v>35.5</v>
      </c>
      <c r="E311" s="224">
        <v>-0.68</v>
      </c>
      <c r="F311" s="83">
        <v>0.37469586374695901</v>
      </c>
      <c r="G311" s="17" t="s">
        <v>1519</v>
      </c>
      <c r="H311" s="80" t="s">
        <v>1519</v>
      </c>
    </row>
    <row r="312" spans="1:8" s="41" customFormat="1">
      <c r="A312" s="14" t="s">
        <v>1118</v>
      </c>
      <c r="B312" s="14" t="s">
        <v>1119</v>
      </c>
      <c r="C312" s="129">
        <v>0.2</v>
      </c>
      <c r="D312" s="198">
        <v>90.476190476190496</v>
      </c>
      <c r="E312" s="224">
        <v>-0.14000000000000001</v>
      </c>
      <c r="F312" s="83">
        <v>0.50608272506082697</v>
      </c>
      <c r="G312" s="17" t="s">
        <v>1519</v>
      </c>
      <c r="H312" s="80" t="s">
        <v>1519</v>
      </c>
    </row>
    <row r="313" spans="1:8" s="41" customFormat="1">
      <c r="A313" s="14" t="s">
        <v>1121</v>
      </c>
      <c r="B313" s="14" t="s">
        <v>1943</v>
      </c>
      <c r="C313" s="129">
        <v>5.1999999999999998E-2</v>
      </c>
      <c r="D313" s="198">
        <v>19.399999999999999</v>
      </c>
      <c r="E313" s="224">
        <v>-1.48</v>
      </c>
      <c r="F313" s="83">
        <v>0.18004866180048701</v>
      </c>
      <c r="G313" s="17" t="s">
        <v>1519</v>
      </c>
      <c r="H313" s="80" t="s">
        <v>1519</v>
      </c>
    </row>
    <row r="314" spans="1:8" s="41" customFormat="1">
      <c r="A314" s="14" t="s">
        <v>1122</v>
      </c>
      <c r="B314" s="14" t="s">
        <v>1123</v>
      </c>
      <c r="C314" s="129">
        <v>0.43</v>
      </c>
      <c r="D314" s="198">
        <v>6.5</v>
      </c>
      <c r="E314" s="224">
        <v>-1.26</v>
      </c>
      <c r="F314" s="83">
        <v>0.233576642335766</v>
      </c>
      <c r="G314" s="17" t="s">
        <v>1519</v>
      </c>
      <c r="H314" s="80" t="s">
        <v>1519</v>
      </c>
    </row>
    <row r="315" spans="1:8" s="41" customFormat="1">
      <c r="A315" s="14" t="s">
        <v>1126</v>
      </c>
      <c r="B315" s="14" t="s">
        <v>1127</v>
      </c>
      <c r="C315" s="133" t="s">
        <v>2004</v>
      </c>
      <c r="D315" s="198">
        <v>0</v>
      </c>
      <c r="E315" s="224">
        <v>-0.89</v>
      </c>
      <c r="F315" s="83">
        <v>0.32360097323601</v>
      </c>
      <c r="G315" s="17" t="s">
        <v>1519</v>
      </c>
      <c r="H315" s="80" t="s">
        <v>1519</v>
      </c>
    </row>
    <row r="316" spans="1:8" s="41" customFormat="1">
      <c r="A316" s="14" t="s">
        <v>1129</v>
      </c>
      <c r="B316" s="14" t="s">
        <v>1130</v>
      </c>
      <c r="C316" s="129">
        <v>0.53</v>
      </c>
      <c r="D316" s="198">
        <v>77.78</v>
      </c>
      <c r="E316" s="224">
        <v>-0.15</v>
      </c>
      <c r="F316" s="83">
        <v>0.50364963503649596</v>
      </c>
      <c r="G316" s="17" t="s">
        <v>1519</v>
      </c>
      <c r="H316" s="80" t="s">
        <v>1519</v>
      </c>
    </row>
    <row r="317" spans="1:8" s="41" customFormat="1">
      <c r="A317" s="14" t="s">
        <v>1133</v>
      </c>
      <c r="B317" s="14" t="s">
        <v>1134</v>
      </c>
      <c r="C317" s="129">
        <v>51.71</v>
      </c>
      <c r="D317" s="198">
        <v>86.7</v>
      </c>
      <c r="E317" s="224">
        <v>0.88</v>
      </c>
      <c r="F317" s="83">
        <v>0.75425790754257904</v>
      </c>
      <c r="G317" s="17" t="s">
        <v>1526</v>
      </c>
      <c r="H317" s="80" t="s">
        <v>1519</v>
      </c>
    </row>
    <row r="318" spans="1:8" s="41" customFormat="1">
      <c r="A318" s="14" t="s">
        <v>1136</v>
      </c>
      <c r="B318" s="14" t="s">
        <v>1137</v>
      </c>
      <c r="C318" s="129">
        <v>6.71</v>
      </c>
      <c r="D318" s="198">
        <v>64.284523809523805</v>
      </c>
      <c r="E318" s="224">
        <v>0.15</v>
      </c>
      <c r="F318" s="83">
        <v>0.57664233576642299</v>
      </c>
      <c r="G318" s="17" t="s">
        <v>1526</v>
      </c>
      <c r="H318" s="80" t="s">
        <v>33</v>
      </c>
    </row>
    <row r="319" spans="1:8" s="41" customFormat="1">
      <c r="A319" s="14" t="s">
        <v>1139</v>
      </c>
      <c r="B319" s="14" t="s">
        <v>1140</v>
      </c>
      <c r="C319" s="129">
        <v>6.6666666666666697E-3</v>
      </c>
      <c r="D319" s="198">
        <v>2</v>
      </c>
      <c r="E319" s="224">
        <v>-2.14</v>
      </c>
      <c r="F319" s="83">
        <v>1.9464720194647199E-2</v>
      </c>
      <c r="G319" s="17" t="s">
        <v>1519</v>
      </c>
      <c r="H319" s="80" t="s">
        <v>1519</v>
      </c>
    </row>
    <row r="320" spans="1:8" s="41" customFormat="1">
      <c r="A320" s="14" t="s">
        <v>1142</v>
      </c>
      <c r="B320" s="14" t="s">
        <v>1143</v>
      </c>
      <c r="C320" s="129">
        <v>1.9</v>
      </c>
      <c r="D320" s="198">
        <v>23.8095238095238</v>
      </c>
      <c r="E320" s="224">
        <v>-0.71</v>
      </c>
      <c r="F320" s="83">
        <v>0.36739659367396599</v>
      </c>
      <c r="G320" s="17" t="s">
        <v>1519</v>
      </c>
      <c r="H320" s="80" t="s">
        <v>1519</v>
      </c>
    </row>
    <row r="321" spans="1:8" s="41" customFormat="1">
      <c r="A321" s="14" t="s">
        <v>1145</v>
      </c>
      <c r="B321" s="14" t="s">
        <v>1146</v>
      </c>
      <c r="C321" s="129">
        <v>16.5</v>
      </c>
      <c r="D321" s="198" t="s">
        <v>2004</v>
      </c>
      <c r="E321" s="224">
        <v>0.11</v>
      </c>
      <c r="F321" s="83">
        <v>0.56690997566909995</v>
      </c>
      <c r="G321" s="17" t="s">
        <v>1526</v>
      </c>
      <c r="H321" s="80" t="s">
        <v>1519</v>
      </c>
    </row>
    <row r="322" spans="1:8" s="41" customFormat="1">
      <c r="A322" s="14" t="s">
        <v>1147</v>
      </c>
      <c r="B322" s="14" t="s">
        <v>1968</v>
      </c>
      <c r="C322" s="129">
        <v>389.73</v>
      </c>
      <c r="D322" s="198">
        <v>100</v>
      </c>
      <c r="E322" s="224">
        <v>1.48</v>
      </c>
      <c r="F322" s="83">
        <v>0.90024330900243299</v>
      </c>
      <c r="G322" s="17" t="s">
        <v>1526</v>
      </c>
      <c r="H322" s="80" t="s">
        <v>1519</v>
      </c>
    </row>
    <row r="323" spans="1:8" s="41" customFormat="1">
      <c r="A323" s="14" t="s">
        <v>1152</v>
      </c>
      <c r="B323" s="14" t="s">
        <v>1153</v>
      </c>
      <c r="C323" s="129">
        <v>4.6420000000000003</v>
      </c>
      <c r="D323" s="198">
        <v>4.0999999999999996</v>
      </c>
      <c r="E323" s="224">
        <v>-0.83</v>
      </c>
      <c r="F323" s="83">
        <v>0.338199513381995</v>
      </c>
      <c r="G323" s="17" t="s">
        <v>1519</v>
      </c>
      <c r="H323" s="80" t="s">
        <v>1519</v>
      </c>
    </row>
    <row r="324" spans="1:8" s="41" customFormat="1">
      <c r="A324" s="14" t="s">
        <v>1155</v>
      </c>
      <c r="B324" s="14" t="s">
        <v>1156</v>
      </c>
      <c r="C324" s="129">
        <v>44.399000000000001</v>
      </c>
      <c r="D324" s="198">
        <v>53.1</v>
      </c>
      <c r="E324" s="224">
        <v>0.35</v>
      </c>
      <c r="F324" s="83">
        <v>0.62530413625304104</v>
      </c>
      <c r="G324" s="17" t="s">
        <v>1526</v>
      </c>
      <c r="H324" s="80" t="s">
        <v>33</v>
      </c>
    </row>
    <row r="325" spans="1:8" s="41" customFormat="1">
      <c r="A325" s="14" t="s">
        <v>1160</v>
      </c>
      <c r="B325" s="14" t="s">
        <v>1945</v>
      </c>
      <c r="C325" s="129">
        <v>7.0000000000000007E-2</v>
      </c>
      <c r="D325" s="198">
        <v>59.9</v>
      </c>
      <c r="E325" s="224">
        <v>-0.81</v>
      </c>
      <c r="F325" s="83">
        <v>0.34306569343065701</v>
      </c>
      <c r="G325" s="17" t="s">
        <v>1519</v>
      </c>
      <c r="H325" s="80" t="s">
        <v>1519</v>
      </c>
    </row>
    <row r="326" spans="1:8" s="41" customFormat="1">
      <c r="A326" s="14" t="s">
        <v>1162</v>
      </c>
      <c r="B326" s="14" t="s">
        <v>1163</v>
      </c>
      <c r="C326" s="129">
        <v>8.6450000000000102</v>
      </c>
      <c r="D326" s="198">
        <v>42</v>
      </c>
      <c r="E326" s="224">
        <v>-0.14000000000000001</v>
      </c>
      <c r="F326" s="83">
        <v>0.50608272506082697</v>
      </c>
      <c r="G326" s="17" t="s">
        <v>1526</v>
      </c>
      <c r="H326" s="80" t="s">
        <v>1519</v>
      </c>
    </row>
    <row r="327" spans="1:8" s="41" customFormat="1">
      <c r="A327" s="14" t="s">
        <v>1166</v>
      </c>
      <c r="B327" s="14" t="s">
        <v>1167</v>
      </c>
      <c r="C327" s="129">
        <v>62.16</v>
      </c>
      <c r="D327" s="198">
        <v>100</v>
      </c>
      <c r="E327" s="224">
        <v>1.1200000000000001</v>
      </c>
      <c r="F327" s="83">
        <v>0.81265206812652102</v>
      </c>
      <c r="G327" s="17" t="s">
        <v>1526</v>
      </c>
      <c r="H327" s="80" t="s">
        <v>1519</v>
      </c>
    </row>
    <row r="328" spans="1:8" s="41" customFormat="1">
      <c r="A328" s="14" t="s">
        <v>1169</v>
      </c>
      <c r="B328" s="14" t="s">
        <v>1170</v>
      </c>
      <c r="C328" s="129">
        <v>0.14399999999999999</v>
      </c>
      <c r="D328" s="198">
        <v>21.43</v>
      </c>
      <c r="E328" s="224">
        <v>-1.25</v>
      </c>
      <c r="F328" s="83">
        <v>0.23600973236009701</v>
      </c>
      <c r="G328" s="17" t="s">
        <v>1519</v>
      </c>
      <c r="H328" s="80" t="s">
        <v>1519</v>
      </c>
    </row>
    <row r="329" spans="1:8" s="41" customFormat="1">
      <c r="A329" s="14" t="s">
        <v>1171</v>
      </c>
      <c r="B329" s="14" t="s">
        <v>1944</v>
      </c>
      <c r="C329" s="129">
        <v>994</v>
      </c>
      <c r="D329" s="198">
        <v>100</v>
      </c>
      <c r="E329" s="224">
        <v>1.66</v>
      </c>
      <c r="F329" s="83">
        <v>0.94403892944038903</v>
      </c>
      <c r="G329" s="17" t="s">
        <v>1526</v>
      </c>
      <c r="H329" s="80" t="s">
        <v>1519</v>
      </c>
    </row>
    <row r="330" spans="1:8" s="41" customFormat="1">
      <c r="A330" s="14" t="s">
        <v>1173</v>
      </c>
      <c r="B330" s="14" t="s">
        <v>1174</v>
      </c>
      <c r="C330" s="129">
        <v>71.400000000000006</v>
      </c>
      <c r="D330" s="198">
        <v>98.5</v>
      </c>
      <c r="E330" s="224">
        <v>1.1200000000000001</v>
      </c>
      <c r="F330" s="83">
        <v>0.81265206812652102</v>
      </c>
      <c r="G330" s="17" t="s">
        <v>1526</v>
      </c>
      <c r="H330" s="80" t="s">
        <v>1519</v>
      </c>
    </row>
    <row r="331" spans="1:8" s="41" customFormat="1">
      <c r="A331" s="14" t="s">
        <v>1177</v>
      </c>
      <c r="B331" s="14" t="s">
        <v>1178</v>
      </c>
      <c r="C331" s="129">
        <v>11.85</v>
      </c>
      <c r="D331" s="198">
        <v>69.23</v>
      </c>
      <c r="E331" s="224">
        <v>0.33</v>
      </c>
      <c r="F331" s="83">
        <v>0.62043795620438003</v>
      </c>
      <c r="G331" s="17" t="s">
        <v>1526</v>
      </c>
      <c r="H331" s="80" t="s">
        <v>1519</v>
      </c>
    </row>
    <row r="332" spans="1:8" s="41" customFormat="1">
      <c r="A332" s="14" t="s">
        <v>1182</v>
      </c>
      <c r="B332" s="14" t="s">
        <v>1183</v>
      </c>
      <c r="C332" s="129">
        <v>0.02</v>
      </c>
      <c r="D332" s="198">
        <v>32</v>
      </c>
      <c r="E332" s="224">
        <v>-1.48</v>
      </c>
      <c r="F332" s="83">
        <v>0.18004866180048701</v>
      </c>
      <c r="G332" s="17" t="s">
        <v>1519</v>
      </c>
      <c r="H332" s="80" t="s">
        <v>1519</v>
      </c>
    </row>
    <row r="333" spans="1:8" s="41" customFormat="1">
      <c r="A333" s="14" t="s">
        <v>1186</v>
      </c>
      <c r="B333" s="14" t="s">
        <v>1187</v>
      </c>
      <c r="C333" s="129">
        <v>59.8</v>
      </c>
      <c r="D333" s="198">
        <v>100</v>
      </c>
      <c r="E333" s="224">
        <v>1.1100000000000001</v>
      </c>
      <c r="F333" s="83">
        <v>0.81021897810219001</v>
      </c>
      <c r="G333" s="17" t="s">
        <v>1526</v>
      </c>
      <c r="H333" s="80" t="s">
        <v>1519</v>
      </c>
    </row>
    <row r="334" spans="1:8" s="41" customFormat="1">
      <c r="A334" s="14" t="s">
        <v>1190</v>
      </c>
      <c r="B334" s="14" t="s">
        <v>1191</v>
      </c>
      <c r="C334" s="129">
        <v>0.27450000000000002</v>
      </c>
      <c r="D334" s="198">
        <v>11.75</v>
      </c>
      <c r="E334" s="224">
        <v>-1.27</v>
      </c>
      <c r="F334" s="83">
        <v>0.23114355231143599</v>
      </c>
      <c r="G334" s="17" t="s">
        <v>1519</v>
      </c>
      <c r="H334" s="80" t="s">
        <v>1519</v>
      </c>
    </row>
    <row r="335" spans="1:8" s="41" customFormat="1">
      <c r="A335" s="14" t="s">
        <v>1192</v>
      </c>
      <c r="B335" s="14" t="s">
        <v>1193</v>
      </c>
      <c r="C335" s="129">
        <v>51.3</v>
      </c>
      <c r="D335" s="198">
        <v>33.299999999999997</v>
      </c>
      <c r="E335" s="224">
        <v>0.08</v>
      </c>
      <c r="F335" s="83">
        <v>0.55961070559610704</v>
      </c>
      <c r="G335" s="17" t="s">
        <v>1519</v>
      </c>
      <c r="H335" s="80" t="s">
        <v>1519</v>
      </c>
    </row>
    <row r="336" spans="1:8" s="41" customFormat="1">
      <c r="A336" s="14" t="s">
        <v>1195</v>
      </c>
      <c r="B336" s="14" t="s">
        <v>1946</v>
      </c>
      <c r="C336" s="129">
        <v>9.5000000000000001E-2</v>
      </c>
      <c r="D336" s="198">
        <v>33.33</v>
      </c>
      <c r="E336" s="224">
        <v>-1.1499999999999999</v>
      </c>
      <c r="F336" s="83">
        <v>0.26034063260340601</v>
      </c>
      <c r="G336" s="17" t="s">
        <v>1519</v>
      </c>
      <c r="H336" s="80" t="s">
        <v>1519</v>
      </c>
    </row>
    <row r="337" spans="1:8" s="41" customFormat="1">
      <c r="A337" s="14" t="s">
        <v>1196</v>
      </c>
      <c r="B337" s="14" t="s">
        <v>1197</v>
      </c>
      <c r="C337" s="129">
        <v>0.13</v>
      </c>
      <c r="D337" s="198">
        <v>6.665</v>
      </c>
      <c r="E337" s="224">
        <v>-1.49</v>
      </c>
      <c r="F337" s="83">
        <v>0.177615571776156</v>
      </c>
      <c r="G337" s="17" t="s">
        <v>1519</v>
      </c>
      <c r="H337" s="80" t="s">
        <v>1519</v>
      </c>
    </row>
    <row r="338" spans="1:8" s="41" customFormat="1">
      <c r="A338" s="14" t="s">
        <v>1198</v>
      </c>
      <c r="B338" s="14" t="s">
        <v>1199</v>
      </c>
      <c r="C338" s="129">
        <v>11.02</v>
      </c>
      <c r="D338" s="198">
        <v>54.761904761904802</v>
      </c>
      <c r="E338" s="224">
        <v>0.1</v>
      </c>
      <c r="F338" s="83">
        <v>0.56447688564476906</v>
      </c>
      <c r="G338" s="17" t="s">
        <v>1526</v>
      </c>
      <c r="H338" s="80" t="s">
        <v>33</v>
      </c>
    </row>
    <row r="339" spans="1:8" s="41" customFormat="1">
      <c r="A339" s="14" t="s">
        <v>1203</v>
      </c>
      <c r="B339" s="14" t="s">
        <v>1204</v>
      </c>
      <c r="C339" s="129">
        <v>0.45024999999999998</v>
      </c>
      <c r="D339" s="198">
        <v>23</v>
      </c>
      <c r="E339" s="224">
        <v>-1</v>
      </c>
      <c r="F339" s="83">
        <v>0.29683698296837002</v>
      </c>
      <c r="G339" s="17" t="s">
        <v>1519</v>
      </c>
      <c r="H339" s="80" t="s">
        <v>1519</v>
      </c>
    </row>
    <row r="340" spans="1:8" s="41" customFormat="1">
      <c r="A340" s="14" t="s">
        <v>1206</v>
      </c>
      <c r="B340" s="14" t="s">
        <v>1207</v>
      </c>
      <c r="C340" s="129">
        <v>350.75</v>
      </c>
      <c r="D340" s="198">
        <v>100</v>
      </c>
      <c r="E340" s="224">
        <v>1.46</v>
      </c>
      <c r="F340" s="83">
        <v>0.89537712895377097</v>
      </c>
      <c r="G340" s="17" t="s">
        <v>1526</v>
      </c>
      <c r="H340" s="80" t="s">
        <v>1519</v>
      </c>
    </row>
    <row r="341" spans="1:8" s="41" customFormat="1">
      <c r="A341" s="14" t="s">
        <v>1211</v>
      </c>
      <c r="B341" s="14" t="s">
        <v>1212</v>
      </c>
      <c r="C341" s="129">
        <v>0.02</v>
      </c>
      <c r="D341" s="198">
        <v>8.33</v>
      </c>
      <c r="E341" s="224">
        <v>-1.83</v>
      </c>
      <c r="F341" s="83">
        <v>9.4890510948905105E-2</v>
      </c>
      <c r="G341" s="17" t="s">
        <v>1519</v>
      </c>
      <c r="H341" s="80" t="s">
        <v>1519</v>
      </c>
    </row>
    <row r="342" spans="1:8" s="41" customFormat="1">
      <c r="A342" s="14" t="s">
        <v>1213</v>
      </c>
      <c r="B342" s="14" t="s">
        <v>1214</v>
      </c>
      <c r="C342" s="129">
        <v>6.125</v>
      </c>
      <c r="D342" s="198">
        <v>0</v>
      </c>
      <c r="E342" s="224">
        <v>-0.84</v>
      </c>
      <c r="F342" s="83">
        <v>0.33576642335766399</v>
      </c>
      <c r="G342" s="17" t="s">
        <v>1519</v>
      </c>
      <c r="H342" s="80" t="s">
        <v>1519</v>
      </c>
    </row>
    <row r="343" spans="1:8" s="41" customFormat="1">
      <c r="A343" s="14" t="s">
        <v>1218</v>
      </c>
      <c r="B343" s="14" t="s">
        <v>1947</v>
      </c>
      <c r="C343" s="129">
        <v>683.06399999999996</v>
      </c>
      <c r="D343" s="198">
        <v>100</v>
      </c>
      <c r="E343" s="224">
        <v>1.59</v>
      </c>
      <c r="F343" s="83">
        <v>0.92700729927007297</v>
      </c>
      <c r="G343" s="17" t="s">
        <v>1526</v>
      </c>
      <c r="H343" s="80" t="s">
        <v>1519</v>
      </c>
    </row>
    <row r="344" spans="1:8" s="41" customFormat="1">
      <c r="A344" s="14" t="s">
        <v>1220</v>
      </c>
      <c r="B344" s="14" t="s">
        <v>1948</v>
      </c>
      <c r="C344" s="129">
        <v>1.4750000000000001</v>
      </c>
      <c r="D344" s="198">
        <v>51.115000000000002</v>
      </c>
      <c r="E344" s="224">
        <v>-0.35</v>
      </c>
      <c r="F344" s="83">
        <v>0.45498783454987801</v>
      </c>
      <c r="G344" s="17" t="s">
        <v>1519</v>
      </c>
      <c r="H344" s="80" t="s">
        <v>1519</v>
      </c>
    </row>
    <row r="345" spans="1:8" s="41" customFormat="1">
      <c r="A345" s="14" t="s">
        <v>1225</v>
      </c>
      <c r="B345" s="14" t="s">
        <v>1949</v>
      </c>
      <c r="C345" s="129">
        <v>200</v>
      </c>
      <c r="D345" s="198">
        <v>100</v>
      </c>
      <c r="E345" s="224">
        <v>1.35</v>
      </c>
      <c r="F345" s="83">
        <v>0.86861313868613099</v>
      </c>
      <c r="G345" s="17" t="s">
        <v>1526</v>
      </c>
      <c r="H345" s="80" t="s">
        <v>1519</v>
      </c>
    </row>
    <row r="346" spans="1:8" s="41" customFormat="1">
      <c r="A346" s="14" t="s">
        <v>1227</v>
      </c>
      <c r="B346" s="14" t="s">
        <v>1950</v>
      </c>
      <c r="C346" s="129">
        <v>5.47</v>
      </c>
      <c r="D346" s="198">
        <v>100</v>
      </c>
      <c r="E346" s="224">
        <v>0.65</v>
      </c>
      <c r="F346" s="83">
        <v>0.69829683698296796</v>
      </c>
      <c r="G346" s="17" t="s">
        <v>1526</v>
      </c>
      <c r="H346" s="80" t="s">
        <v>1519</v>
      </c>
    </row>
    <row r="347" spans="1:8" s="41" customFormat="1">
      <c r="A347" s="14" t="s">
        <v>1229</v>
      </c>
      <c r="B347" s="14" t="s">
        <v>1230</v>
      </c>
      <c r="C347" s="129">
        <v>75.36</v>
      </c>
      <c r="D347" s="198">
        <v>62</v>
      </c>
      <c r="E347" s="224">
        <v>0.59</v>
      </c>
      <c r="F347" s="83">
        <v>0.68369829683698302</v>
      </c>
      <c r="G347" s="17" t="s">
        <v>1526</v>
      </c>
      <c r="H347" s="80" t="s">
        <v>1519</v>
      </c>
    </row>
    <row r="348" spans="1:8" s="41" customFormat="1">
      <c r="A348" s="14" t="s">
        <v>1234</v>
      </c>
      <c r="B348" s="14" t="s">
        <v>1235</v>
      </c>
      <c r="C348" s="129">
        <v>1.41</v>
      </c>
      <c r="D348" s="198">
        <v>23.5</v>
      </c>
      <c r="E348" s="224">
        <v>-0.77</v>
      </c>
      <c r="F348" s="83">
        <v>0.35279805352798099</v>
      </c>
      <c r="G348" s="17" t="s">
        <v>1519</v>
      </c>
      <c r="H348" s="80" t="s">
        <v>1519</v>
      </c>
    </row>
    <row r="349" spans="1:8" s="41" customFormat="1">
      <c r="A349" s="14" t="s">
        <v>1236</v>
      </c>
      <c r="B349" s="14" t="s">
        <v>1237</v>
      </c>
      <c r="C349" s="129">
        <v>8.8620000000000001</v>
      </c>
      <c r="D349" s="198">
        <v>17.8</v>
      </c>
      <c r="E349" s="224">
        <v>-0.5</v>
      </c>
      <c r="F349" s="83">
        <v>0.418491484184915</v>
      </c>
      <c r="G349" s="17" t="s">
        <v>1519</v>
      </c>
      <c r="H349" s="80" t="s">
        <v>1519</v>
      </c>
    </row>
    <row r="350" spans="1:8" s="41" customFormat="1">
      <c r="A350" s="14" t="s">
        <v>1241</v>
      </c>
      <c r="B350" s="14" t="s">
        <v>1242</v>
      </c>
      <c r="C350" s="129">
        <v>2.5000000000000001E-2</v>
      </c>
      <c r="D350" s="198">
        <v>2.5</v>
      </c>
      <c r="E350" s="224">
        <v>-1.88</v>
      </c>
      <c r="F350" s="83">
        <v>8.2725060827250702E-2</v>
      </c>
      <c r="G350" s="17" t="s">
        <v>1519</v>
      </c>
      <c r="H350" s="80" t="s">
        <v>1519</v>
      </c>
    </row>
    <row r="351" spans="1:8" s="41" customFormat="1">
      <c r="A351" s="14" t="s">
        <v>1244</v>
      </c>
      <c r="B351" s="14" t="s">
        <v>1245</v>
      </c>
      <c r="C351" s="129">
        <v>2.2000000000000002</v>
      </c>
      <c r="D351" s="198">
        <v>64</v>
      </c>
      <c r="E351" s="224">
        <v>-7.0000000000000007E-2</v>
      </c>
      <c r="F351" s="83">
        <v>0.52311435523114402</v>
      </c>
      <c r="G351" s="17" t="s">
        <v>1519</v>
      </c>
      <c r="H351" s="80" t="s">
        <v>1519</v>
      </c>
    </row>
    <row r="352" spans="1:8" s="41" customFormat="1">
      <c r="A352" s="14" t="s">
        <v>1247</v>
      </c>
      <c r="B352" s="14" t="s">
        <v>1248</v>
      </c>
      <c r="C352" s="129">
        <v>13.32</v>
      </c>
      <c r="D352" s="198">
        <v>0</v>
      </c>
      <c r="E352" s="224">
        <v>-0.69</v>
      </c>
      <c r="F352" s="83">
        <v>0.372262773722628</v>
      </c>
      <c r="G352" s="17" t="s">
        <v>1519</v>
      </c>
      <c r="H352" s="80" t="s">
        <v>1519</v>
      </c>
    </row>
    <row r="353" spans="1:8" s="41" customFormat="1">
      <c r="A353" s="14" t="s">
        <v>1252</v>
      </c>
      <c r="B353" s="14" t="s">
        <v>1253</v>
      </c>
      <c r="C353" s="129">
        <v>2.3090000000000002</v>
      </c>
      <c r="D353" s="198">
        <v>40.215000000000003</v>
      </c>
      <c r="E353" s="224">
        <v>-0.42</v>
      </c>
      <c r="F353" s="83">
        <v>0.43795620437956201</v>
      </c>
      <c r="G353" s="17" t="s">
        <v>1519</v>
      </c>
      <c r="H353" s="80" t="s">
        <v>1519</v>
      </c>
    </row>
    <row r="354" spans="1:8" s="41" customFormat="1">
      <c r="A354" s="14" t="s">
        <v>1257</v>
      </c>
      <c r="B354" s="14" t="s">
        <v>1258</v>
      </c>
      <c r="C354" s="129">
        <v>3.03</v>
      </c>
      <c r="D354" s="198">
        <v>80</v>
      </c>
      <c r="E354" s="224">
        <v>0.23</v>
      </c>
      <c r="F354" s="83">
        <v>0.59610705596107105</v>
      </c>
      <c r="G354" s="17" t="s">
        <v>1519</v>
      </c>
      <c r="H354" s="80" t="s">
        <v>1519</v>
      </c>
    </row>
    <row r="355" spans="1:8" s="41" customFormat="1">
      <c r="A355" s="14" t="s">
        <v>1260</v>
      </c>
      <c r="B355" s="14" t="s">
        <v>1261</v>
      </c>
      <c r="C355" s="129">
        <v>3.1E-2</v>
      </c>
      <c r="D355" s="198">
        <v>0</v>
      </c>
      <c r="E355" s="224">
        <v>-1.87</v>
      </c>
      <c r="F355" s="83">
        <v>8.5158150851581502E-2</v>
      </c>
      <c r="G355" s="17" t="s">
        <v>1519</v>
      </c>
      <c r="H355" s="80" t="s">
        <v>1519</v>
      </c>
    </row>
    <row r="356" spans="1:8" s="41" customFormat="1">
      <c r="A356" s="14" t="s">
        <v>1264</v>
      </c>
      <c r="B356" s="14" t="s">
        <v>1265</v>
      </c>
      <c r="C356" s="129">
        <v>26.040000000000099</v>
      </c>
      <c r="D356" s="198">
        <v>100</v>
      </c>
      <c r="E356" s="224">
        <v>0.95</v>
      </c>
      <c r="F356" s="83">
        <v>0.77128953771289499</v>
      </c>
      <c r="G356" s="17" t="s">
        <v>1526</v>
      </c>
      <c r="H356" s="80" t="s">
        <v>33</v>
      </c>
    </row>
    <row r="357" spans="1:8" s="41" customFormat="1">
      <c r="A357" s="14" t="s">
        <v>1269</v>
      </c>
      <c r="B357" s="14" t="s">
        <v>1270</v>
      </c>
      <c r="C357" s="129">
        <v>3.3239999999999998</v>
      </c>
      <c r="D357" s="198">
        <v>20</v>
      </c>
      <c r="E357" s="224">
        <v>-0.66</v>
      </c>
      <c r="F357" s="83">
        <v>0.37956204379561997</v>
      </c>
      <c r="G357" s="17" t="s">
        <v>1519</v>
      </c>
      <c r="H357" s="80" t="s">
        <v>1519</v>
      </c>
    </row>
    <row r="358" spans="1:8" s="41" customFormat="1">
      <c r="A358" s="14" t="s">
        <v>1272</v>
      </c>
      <c r="B358" s="14" t="s">
        <v>1273</v>
      </c>
      <c r="C358" s="129">
        <v>27.65</v>
      </c>
      <c r="D358" s="198">
        <v>66</v>
      </c>
      <c r="E358" s="224">
        <v>0.45</v>
      </c>
      <c r="F358" s="83">
        <v>0.64963503649635002</v>
      </c>
      <c r="G358" s="17" t="s">
        <v>1526</v>
      </c>
      <c r="H358" s="80" t="s">
        <v>1519</v>
      </c>
    </row>
    <row r="359" spans="1:8" s="41" customFormat="1">
      <c r="A359" s="14" t="s">
        <v>1277</v>
      </c>
      <c r="B359" s="14" t="s">
        <v>1278</v>
      </c>
      <c r="C359" s="129">
        <v>15.247999999999999</v>
      </c>
      <c r="D359" s="198">
        <v>60</v>
      </c>
      <c r="E359" s="224">
        <v>0.24</v>
      </c>
      <c r="F359" s="83">
        <v>0.59854014598540095</v>
      </c>
      <c r="G359" s="17" t="s">
        <v>1526</v>
      </c>
      <c r="H359" s="80" t="s">
        <v>1519</v>
      </c>
    </row>
    <row r="360" spans="1:8" s="41" customFormat="1">
      <c r="A360" s="14" t="s">
        <v>1280</v>
      </c>
      <c r="B360" s="14" t="s">
        <v>1281</v>
      </c>
      <c r="C360" s="129">
        <v>3.5000000000000003E-2</v>
      </c>
      <c r="D360" s="198">
        <v>0</v>
      </c>
      <c r="E360" s="224">
        <v>-1.85</v>
      </c>
      <c r="F360" s="83">
        <v>9.0024330900243296E-2</v>
      </c>
      <c r="G360" s="17" t="s">
        <v>1519</v>
      </c>
      <c r="H360" s="80" t="s">
        <v>1519</v>
      </c>
    </row>
    <row r="361" spans="1:8" s="41" customFormat="1">
      <c r="A361" s="14" t="s">
        <v>1283</v>
      </c>
      <c r="B361" s="14" t="s">
        <v>1284</v>
      </c>
      <c r="C361" s="129">
        <v>1.7</v>
      </c>
      <c r="D361" s="198">
        <v>4.7619047619047601</v>
      </c>
      <c r="E361" s="224">
        <v>-1.02</v>
      </c>
      <c r="F361" s="83">
        <v>0.29197080291970801</v>
      </c>
      <c r="G361" s="17" t="s">
        <v>1519</v>
      </c>
      <c r="H361" s="80" t="s">
        <v>1519</v>
      </c>
    </row>
    <row r="362" spans="1:8" s="41" customFormat="1">
      <c r="A362" s="14" t="s">
        <v>1287</v>
      </c>
      <c r="B362" s="14" t="s">
        <v>1288</v>
      </c>
      <c r="C362" s="129">
        <v>437.55</v>
      </c>
      <c r="D362" s="198">
        <v>100</v>
      </c>
      <c r="E362" s="224">
        <v>1.5</v>
      </c>
      <c r="F362" s="83">
        <v>0.90510948905109501</v>
      </c>
      <c r="G362" s="17" t="s">
        <v>1526</v>
      </c>
      <c r="H362" s="80" t="s">
        <v>1519</v>
      </c>
    </row>
    <row r="363" spans="1:8" s="41" customFormat="1">
      <c r="A363" s="14" t="s">
        <v>1290</v>
      </c>
      <c r="B363" s="14" t="s">
        <v>1291</v>
      </c>
      <c r="C363" s="129">
        <v>12</v>
      </c>
      <c r="D363" s="198">
        <v>72.8</v>
      </c>
      <c r="E363" s="224">
        <v>0.39</v>
      </c>
      <c r="F363" s="83">
        <v>0.63503649635036497</v>
      </c>
      <c r="G363" s="17" t="s">
        <v>1526</v>
      </c>
      <c r="H363" s="80" t="s">
        <v>33</v>
      </c>
    </row>
    <row r="364" spans="1:8" s="41" customFormat="1">
      <c r="A364" s="14" t="s">
        <v>1294</v>
      </c>
      <c r="B364" s="14" t="s">
        <v>1295</v>
      </c>
      <c r="C364" s="129">
        <v>12.044</v>
      </c>
      <c r="D364" s="198">
        <v>71.400000000000006</v>
      </c>
      <c r="E364" s="224">
        <v>0.37</v>
      </c>
      <c r="F364" s="83">
        <v>0.63017031630170295</v>
      </c>
      <c r="G364" s="17" t="s">
        <v>1526</v>
      </c>
      <c r="H364" s="80" t="s">
        <v>33</v>
      </c>
    </row>
    <row r="365" spans="1:8" s="41" customFormat="1">
      <c r="A365" s="14" t="s">
        <v>1298</v>
      </c>
      <c r="B365" s="14" t="s">
        <v>1299</v>
      </c>
      <c r="C365" s="129">
        <v>0.71499999999999997</v>
      </c>
      <c r="D365" s="198">
        <v>20.85</v>
      </c>
      <c r="E365" s="224">
        <v>-0.94</v>
      </c>
      <c r="F365" s="83">
        <v>0.31143552311435502</v>
      </c>
      <c r="G365" s="17" t="s">
        <v>1519</v>
      </c>
      <c r="H365" s="80" t="s">
        <v>1519</v>
      </c>
    </row>
    <row r="366" spans="1:8" s="41" customFormat="1">
      <c r="A366" s="14" t="s">
        <v>1301</v>
      </c>
      <c r="B366" s="14" t="s">
        <v>1302</v>
      </c>
      <c r="C366" s="129">
        <v>59.840000000000103</v>
      </c>
      <c r="D366" s="198">
        <v>76</v>
      </c>
      <c r="E366" s="224">
        <v>0.75</v>
      </c>
      <c r="F366" s="83">
        <v>0.72262773722627704</v>
      </c>
      <c r="G366" s="17" t="s">
        <v>1526</v>
      </c>
      <c r="H366" s="80" t="s">
        <v>33</v>
      </c>
    </row>
    <row r="367" spans="1:8" s="41" customFormat="1">
      <c r="A367" s="14" t="s">
        <v>1303</v>
      </c>
      <c r="B367" s="14" t="s">
        <v>1304</v>
      </c>
      <c r="C367" s="129">
        <v>12.5</v>
      </c>
      <c r="D367" s="198">
        <v>33.3333333333333</v>
      </c>
      <c r="E367" s="224">
        <v>-0.2</v>
      </c>
      <c r="F367" s="83">
        <v>0.49148418491484203</v>
      </c>
      <c r="G367" s="17" t="s">
        <v>1519</v>
      </c>
      <c r="H367" s="80" t="s">
        <v>1519</v>
      </c>
    </row>
    <row r="368" spans="1:8" s="41" customFormat="1">
      <c r="A368" s="14" t="s">
        <v>1305</v>
      </c>
      <c r="B368" s="14" t="s">
        <v>1951</v>
      </c>
      <c r="C368" s="129">
        <v>63.47</v>
      </c>
      <c r="D368" s="198">
        <v>100</v>
      </c>
      <c r="E368" s="224">
        <v>1.1200000000000001</v>
      </c>
      <c r="F368" s="83">
        <v>0.81265206812652102</v>
      </c>
      <c r="G368" s="17" t="s">
        <v>1526</v>
      </c>
      <c r="H368" s="80" t="s">
        <v>1519</v>
      </c>
    </row>
    <row r="369" spans="1:8" s="41" customFormat="1">
      <c r="A369" s="14" t="s">
        <v>1306</v>
      </c>
      <c r="B369" s="14" t="s">
        <v>1307</v>
      </c>
      <c r="C369" s="129">
        <v>24.8</v>
      </c>
      <c r="D369" s="198">
        <v>80</v>
      </c>
      <c r="E369" s="224">
        <v>0.64</v>
      </c>
      <c r="F369" s="83">
        <v>0.69586374695863795</v>
      </c>
      <c r="G369" s="17" t="s">
        <v>1526</v>
      </c>
      <c r="H369" s="80" t="s">
        <v>33</v>
      </c>
    </row>
    <row r="370" spans="1:8" s="41" customFormat="1">
      <c r="A370" s="14" t="s">
        <v>1310</v>
      </c>
      <c r="B370" s="14" t="s">
        <v>1311</v>
      </c>
      <c r="C370" s="129">
        <v>3.59</v>
      </c>
      <c r="D370" s="198">
        <v>7.7</v>
      </c>
      <c r="E370" s="224">
        <v>-0.83</v>
      </c>
      <c r="F370" s="83">
        <v>0.338199513381995</v>
      </c>
      <c r="G370" s="17" t="s">
        <v>1519</v>
      </c>
      <c r="H370" s="80" t="s">
        <v>1519</v>
      </c>
    </row>
    <row r="371" spans="1:8" s="41" customFormat="1">
      <c r="A371" s="14" t="s">
        <v>1312</v>
      </c>
      <c r="B371" s="14" t="s">
        <v>1952</v>
      </c>
      <c r="C371" s="129">
        <v>1.968</v>
      </c>
      <c r="D371" s="198">
        <v>0</v>
      </c>
      <c r="E371" s="224">
        <v>-1.06</v>
      </c>
      <c r="F371" s="83">
        <v>0.28223844282238397</v>
      </c>
      <c r="G371" s="17" t="s">
        <v>1519</v>
      </c>
      <c r="H371" s="80" t="s">
        <v>1519</v>
      </c>
    </row>
    <row r="372" spans="1:8" s="41" customFormat="1">
      <c r="A372" s="14" t="s">
        <v>1314</v>
      </c>
      <c r="B372" s="14" t="s">
        <v>1315</v>
      </c>
      <c r="C372" s="129">
        <v>4.2</v>
      </c>
      <c r="D372" s="198">
        <v>100</v>
      </c>
      <c r="E372" s="224">
        <v>0.59</v>
      </c>
      <c r="F372" s="83">
        <v>0.68369829683698302</v>
      </c>
      <c r="G372" s="17" t="s">
        <v>1519</v>
      </c>
      <c r="H372" s="80" t="s">
        <v>1519</v>
      </c>
    </row>
    <row r="373" spans="1:8" s="41" customFormat="1">
      <c r="A373" s="14" t="s">
        <v>1316</v>
      </c>
      <c r="B373" s="14" t="s">
        <v>1317</v>
      </c>
      <c r="C373" s="129">
        <v>5.0599999999999996</v>
      </c>
      <c r="D373" s="198">
        <v>98.8</v>
      </c>
      <c r="E373" s="224">
        <v>0.61</v>
      </c>
      <c r="F373" s="83">
        <v>0.68856447688564504</v>
      </c>
      <c r="G373" s="17" t="s">
        <v>1526</v>
      </c>
      <c r="H373" s="80" t="s">
        <v>33</v>
      </c>
    </row>
    <row r="374" spans="1:8" s="41" customFormat="1">
      <c r="A374" s="14" t="s">
        <v>1320</v>
      </c>
      <c r="B374" s="14" t="s">
        <v>1953</v>
      </c>
      <c r="C374" s="129">
        <v>464.2</v>
      </c>
      <c r="D374" s="198">
        <v>100</v>
      </c>
      <c r="E374" s="224">
        <v>1.51</v>
      </c>
      <c r="F374" s="83">
        <v>0.90754257907542601</v>
      </c>
      <c r="G374" s="17" t="s">
        <v>1526</v>
      </c>
      <c r="H374" s="80" t="s">
        <v>1519</v>
      </c>
    </row>
    <row r="375" spans="1:8" s="41" customFormat="1">
      <c r="A375" s="14" t="s">
        <v>1323</v>
      </c>
      <c r="B375" s="14" t="s">
        <v>1954</v>
      </c>
      <c r="C375" s="129">
        <v>3270</v>
      </c>
      <c r="D375" s="198">
        <v>100</v>
      </c>
      <c r="E375" s="224">
        <v>1.89</v>
      </c>
      <c r="F375" s="83">
        <v>1</v>
      </c>
      <c r="G375" s="17" t="s">
        <v>1526</v>
      </c>
      <c r="H375" s="80" t="s">
        <v>1519</v>
      </c>
    </row>
    <row r="376" spans="1:8" s="41" customFormat="1">
      <c r="A376" s="14" t="s">
        <v>1324</v>
      </c>
      <c r="B376" s="14" t="s">
        <v>1955</v>
      </c>
      <c r="C376" s="129">
        <v>12.961334000000001</v>
      </c>
      <c r="D376" s="198">
        <v>32.715000000000003</v>
      </c>
      <c r="E376" s="224">
        <v>-0.2</v>
      </c>
      <c r="F376" s="83">
        <v>0.49148418491484203</v>
      </c>
      <c r="G376" s="17" t="s">
        <v>1519</v>
      </c>
      <c r="H376" s="80" t="s">
        <v>1519</v>
      </c>
    </row>
    <row r="377" spans="1:8" s="41" customFormat="1">
      <c r="A377" s="14" t="s">
        <v>1327</v>
      </c>
      <c r="B377" s="14" t="s">
        <v>1956</v>
      </c>
      <c r="C377" s="129">
        <v>1</v>
      </c>
      <c r="D377" s="198">
        <v>0</v>
      </c>
      <c r="E377" s="224">
        <v>-1.19</v>
      </c>
      <c r="F377" s="83">
        <v>0.25060827250608297</v>
      </c>
      <c r="G377" s="17" t="s">
        <v>1519</v>
      </c>
      <c r="H377" s="80" t="s">
        <v>1519</v>
      </c>
    </row>
    <row r="378" spans="1:8" s="41" customFormat="1">
      <c r="A378" s="14" t="s">
        <v>1330</v>
      </c>
      <c r="B378" s="14" t="s">
        <v>1331</v>
      </c>
      <c r="C378" s="129">
        <v>1</v>
      </c>
      <c r="D378" s="198">
        <v>21.428571428571399</v>
      </c>
      <c r="E378" s="224">
        <v>-0.87</v>
      </c>
      <c r="F378" s="83">
        <v>0.32846715328467202</v>
      </c>
      <c r="G378" s="17" t="s">
        <v>1519</v>
      </c>
      <c r="H378" s="80" t="s">
        <v>1519</v>
      </c>
    </row>
    <row r="379" spans="1:8" s="41" customFormat="1">
      <c r="A379" s="14" t="s">
        <v>1334</v>
      </c>
      <c r="B379" s="14" t="s">
        <v>1957</v>
      </c>
      <c r="C379" s="129">
        <v>421.7</v>
      </c>
      <c r="D379" s="198">
        <v>41.38</v>
      </c>
      <c r="E379" s="224">
        <v>0.61</v>
      </c>
      <c r="F379" s="83">
        <v>0.68856447688564504</v>
      </c>
      <c r="G379" s="17" t="s">
        <v>1526</v>
      </c>
      <c r="H379" s="80" t="s">
        <v>1519</v>
      </c>
    </row>
    <row r="380" spans="1:8" s="41" customFormat="1">
      <c r="A380" s="14" t="s">
        <v>1337</v>
      </c>
      <c r="B380" s="14" t="s">
        <v>1338</v>
      </c>
      <c r="C380" s="129">
        <v>52.531999999999996</v>
      </c>
      <c r="D380" s="198">
        <v>31</v>
      </c>
      <c r="E380" s="224">
        <v>0.05</v>
      </c>
      <c r="F380" s="83">
        <v>0.55231143552311401</v>
      </c>
      <c r="G380" s="17" t="s">
        <v>1519</v>
      </c>
      <c r="H380" s="80" t="s">
        <v>1519</v>
      </c>
    </row>
    <row r="381" spans="1:8" s="41" customFormat="1">
      <c r="A381" s="14" t="s">
        <v>1340</v>
      </c>
      <c r="B381" s="14" t="s">
        <v>1341</v>
      </c>
      <c r="C381" s="129">
        <v>29.79</v>
      </c>
      <c r="D381" s="198">
        <v>100</v>
      </c>
      <c r="E381" s="224">
        <v>0.98</v>
      </c>
      <c r="F381" s="83">
        <v>0.77858880778588802</v>
      </c>
      <c r="G381" s="17" t="s">
        <v>1526</v>
      </c>
      <c r="H381" s="80" t="s">
        <v>33</v>
      </c>
    </row>
    <row r="382" spans="1:8" s="41" customFormat="1">
      <c r="A382" s="14" t="s">
        <v>1345</v>
      </c>
      <c r="B382" s="14" t="s">
        <v>1346</v>
      </c>
      <c r="C382" s="129">
        <v>35.4</v>
      </c>
      <c r="D382" s="198">
        <v>46.15</v>
      </c>
      <c r="E382" s="224">
        <v>0.2</v>
      </c>
      <c r="F382" s="83">
        <v>0.58880778588807803</v>
      </c>
      <c r="G382" s="17" t="s">
        <v>1526</v>
      </c>
      <c r="H382" s="80" t="s">
        <v>1519</v>
      </c>
    </row>
    <row r="383" spans="1:8" s="41" customFormat="1">
      <c r="A383" s="14" t="s">
        <v>1348</v>
      </c>
      <c r="B383" s="14" t="s">
        <v>1349</v>
      </c>
      <c r="C383" s="129">
        <v>2.6549999999999998</v>
      </c>
      <c r="D383" s="198">
        <v>59.523809523809497</v>
      </c>
      <c r="E383" s="224">
        <v>-0.11</v>
      </c>
      <c r="F383" s="83">
        <v>0.51338199513381999</v>
      </c>
      <c r="G383" s="17" t="s">
        <v>1519</v>
      </c>
      <c r="H383" s="80" t="s">
        <v>1519</v>
      </c>
    </row>
    <row r="384" spans="1:8" s="41" customFormat="1">
      <c r="A384" s="14" t="s">
        <v>1351</v>
      </c>
      <c r="B384" s="14" t="s">
        <v>1352</v>
      </c>
      <c r="C384" s="129">
        <v>0.64200000000000002</v>
      </c>
      <c r="D384" s="198">
        <v>0</v>
      </c>
      <c r="E384" s="224">
        <v>-1.28</v>
      </c>
      <c r="F384" s="83">
        <v>0.22871046228710501</v>
      </c>
      <c r="G384" s="17" t="s">
        <v>1519</v>
      </c>
      <c r="H384" s="80" t="s">
        <v>1519</v>
      </c>
    </row>
    <row r="385" spans="1:8" s="41" customFormat="1">
      <c r="A385" s="14" t="s">
        <v>1353</v>
      </c>
      <c r="B385" s="14" t="s">
        <v>1354</v>
      </c>
      <c r="C385" s="129">
        <v>33.770000000000003</v>
      </c>
      <c r="D385" s="198">
        <v>81.275000000000006</v>
      </c>
      <c r="E385" s="224">
        <v>0.72</v>
      </c>
      <c r="F385" s="83">
        <v>0.71532846715328502</v>
      </c>
      <c r="G385" s="17" t="s">
        <v>1526</v>
      </c>
      <c r="H385" s="80" t="s">
        <v>1519</v>
      </c>
    </row>
    <row r="386" spans="1:8" s="41" customFormat="1">
      <c r="A386" s="14" t="s">
        <v>1356</v>
      </c>
      <c r="B386" s="14" t="s">
        <v>1357</v>
      </c>
      <c r="C386" s="129">
        <v>60.72</v>
      </c>
      <c r="D386" s="198">
        <v>100</v>
      </c>
      <c r="E386" s="224">
        <v>1.1200000000000001</v>
      </c>
      <c r="F386" s="83">
        <v>0.81265206812652102</v>
      </c>
      <c r="G386" s="17" t="s">
        <v>1526</v>
      </c>
      <c r="H386" s="80" t="s">
        <v>33</v>
      </c>
    </row>
    <row r="387" spans="1:8" s="41" customFormat="1">
      <c r="A387" s="14" t="s">
        <v>1360</v>
      </c>
      <c r="B387" s="14" t="s">
        <v>1361</v>
      </c>
      <c r="C387" s="129">
        <v>15.09</v>
      </c>
      <c r="D387" s="198">
        <v>52.38</v>
      </c>
      <c r="E387" s="224">
        <v>0.13</v>
      </c>
      <c r="F387" s="83">
        <v>0.57177615571776197</v>
      </c>
      <c r="G387" s="17" t="s">
        <v>1526</v>
      </c>
      <c r="H387" s="80" t="s">
        <v>33</v>
      </c>
    </row>
    <row r="388" spans="1:8" s="41" customFormat="1">
      <c r="A388" s="14" t="s">
        <v>1363</v>
      </c>
      <c r="B388" s="14" t="s">
        <v>1364</v>
      </c>
      <c r="C388" s="129">
        <v>0.6</v>
      </c>
      <c r="D388" s="198">
        <v>100</v>
      </c>
      <c r="E388" s="224">
        <v>0.21</v>
      </c>
      <c r="F388" s="83">
        <v>0.59124087591240904</v>
      </c>
      <c r="G388" s="17" t="s">
        <v>1519</v>
      </c>
      <c r="H388" s="80" t="s">
        <v>1519</v>
      </c>
    </row>
    <row r="389" spans="1:8" s="41" customFormat="1">
      <c r="A389" s="14" t="s">
        <v>1367</v>
      </c>
      <c r="B389" s="14" t="s">
        <v>1368</v>
      </c>
      <c r="C389" s="129">
        <v>1.22</v>
      </c>
      <c r="D389" s="198">
        <v>13.5</v>
      </c>
      <c r="E389" s="224">
        <v>-0.95</v>
      </c>
      <c r="F389" s="83">
        <v>0.30900243309002401</v>
      </c>
      <c r="G389" s="17" t="s">
        <v>1519</v>
      </c>
      <c r="H389" s="80" t="s">
        <v>1519</v>
      </c>
    </row>
    <row r="390" spans="1:8" s="41" customFormat="1">
      <c r="A390" s="14" t="s">
        <v>1369</v>
      </c>
      <c r="B390" s="14" t="s">
        <v>1370</v>
      </c>
      <c r="C390" s="129">
        <v>1.1599999999999999</v>
      </c>
      <c r="D390" s="198">
        <v>86.8</v>
      </c>
      <c r="E390" s="224">
        <v>0.14000000000000001</v>
      </c>
      <c r="F390" s="83">
        <v>0.57420924574209298</v>
      </c>
      <c r="G390" s="17" t="s">
        <v>1519</v>
      </c>
      <c r="H390" s="80" t="s">
        <v>1519</v>
      </c>
    </row>
    <row r="391" spans="1:8" s="41" customFormat="1">
      <c r="A391" s="14" t="s">
        <v>1372</v>
      </c>
      <c r="B391" s="14" t="s">
        <v>1958</v>
      </c>
      <c r="C391" s="129">
        <v>11.835000000000001</v>
      </c>
      <c r="D391" s="198">
        <v>59.522619047619003</v>
      </c>
      <c r="E391" s="224">
        <v>0.19</v>
      </c>
      <c r="F391" s="83">
        <v>0.58637469586374702</v>
      </c>
      <c r="G391" s="17" t="s">
        <v>1526</v>
      </c>
      <c r="H391" s="80" t="s">
        <v>33</v>
      </c>
    </row>
    <row r="392" spans="1:8" s="41" customFormat="1">
      <c r="A392" s="14" t="s">
        <v>1374</v>
      </c>
      <c r="B392" s="14" t="s">
        <v>1375</v>
      </c>
      <c r="C392" s="129">
        <v>24.271999999999998</v>
      </c>
      <c r="D392" s="198">
        <v>36.9</v>
      </c>
      <c r="E392" s="224">
        <v>-0.01</v>
      </c>
      <c r="F392" s="83">
        <v>0.53771289537712896</v>
      </c>
      <c r="G392" s="17" t="s">
        <v>1519</v>
      </c>
      <c r="H392" s="80" t="s">
        <v>1519</v>
      </c>
    </row>
    <row r="393" spans="1:8" s="41" customFormat="1">
      <c r="A393" s="14" t="s">
        <v>1376</v>
      </c>
      <c r="B393" s="14" t="s">
        <v>1377</v>
      </c>
      <c r="C393" s="129">
        <v>1.5469999999999999</v>
      </c>
      <c r="D393" s="198">
        <v>42</v>
      </c>
      <c r="E393" s="224">
        <v>-0.48</v>
      </c>
      <c r="F393" s="83">
        <v>0.42335766423357701</v>
      </c>
      <c r="G393" s="17" t="s">
        <v>1519</v>
      </c>
      <c r="H393" s="80" t="s">
        <v>1519</v>
      </c>
    </row>
    <row r="394" spans="1:8" s="41" customFormat="1">
      <c r="A394" s="14" t="s">
        <v>1379</v>
      </c>
      <c r="B394" s="14" t="s">
        <v>1380</v>
      </c>
      <c r="C394" s="129">
        <v>1.4999999999999999E-2</v>
      </c>
      <c r="D394" s="198">
        <v>0</v>
      </c>
      <c r="E394" s="224">
        <v>-2.0099999999999998</v>
      </c>
      <c r="F394" s="83">
        <v>5.1094890510949002E-2</v>
      </c>
      <c r="G394" s="17" t="s">
        <v>1519</v>
      </c>
      <c r="H394" s="80" t="s">
        <v>1519</v>
      </c>
    </row>
    <row r="395" spans="1:8" s="41" customFormat="1">
      <c r="A395" s="14" t="s">
        <v>1382</v>
      </c>
      <c r="B395" s="14" t="s">
        <v>1959</v>
      </c>
      <c r="C395" s="129">
        <v>0.05</v>
      </c>
      <c r="D395" s="198">
        <v>10</v>
      </c>
      <c r="E395" s="224">
        <v>-1.63</v>
      </c>
      <c r="F395" s="83">
        <v>0.14355231143552299</v>
      </c>
      <c r="G395" s="17" t="s">
        <v>1519</v>
      </c>
      <c r="H395" s="80" t="s">
        <v>1519</v>
      </c>
    </row>
    <row r="396" spans="1:8" s="41" customFormat="1">
      <c r="A396" s="14" t="s">
        <v>1385</v>
      </c>
      <c r="B396" s="14" t="s">
        <v>1877</v>
      </c>
      <c r="C396" s="129">
        <v>6.8220000000000001</v>
      </c>
      <c r="D396" s="198">
        <v>100</v>
      </c>
      <c r="E396" s="224">
        <v>0.91</v>
      </c>
      <c r="F396" s="83">
        <v>0.76155717761557196</v>
      </c>
      <c r="G396" s="17" t="s">
        <v>1526</v>
      </c>
      <c r="H396" s="80" t="s">
        <v>1519</v>
      </c>
    </row>
    <row r="397" spans="1:8" s="41" customFormat="1">
      <c r="A397" s="14" t="s">
        <v>1389</v>
      </c>
      <c r="B397" s="14" t="s">
        <v>1878</v>
      </c>
      <c r="C397" s="129">
        <v>0.45800000000000002</v>
      </c>
      <c r="D397" s="198">
        <v>2</v>
      </c>
      <c r="E397" s="224">
        <v>-2.08</v>
      </c>
      <c r="F397" s="83">
        <v>3.4063260340632603E-2</v>
      </c>
      <c r="G397" s="17" t="s">
        <v>1519</v>
      </c>
      <c r="H397" s="80" t="s">
        <v>1519</v>
      </c>
    </row>
    <row r="398" spans="1:8" s="41" customFormat="1">
      <c r="A398" s="14" t="s">
        <v>1391</v>
      </c>
      <c r="B398" s="14" t="s">
        <v>1392</v>
      </c>
      <c r="C398" s="129">
        <v>2.9359999999999999</v>
      </c>
      <c r="D398" s="198">
        <v>63.164999999999999</v>
      </c>
      <c r="E398" s="224">
        <v>-0.03</v>
      </c>
      <c r="F398" s="83">
        <v>0.53284671532846695</v>
      </c>
      <c r="G398" s="17" t="s">
        <v>1519</v>
      </c>
      <c r="H398" s="80" t="s">
        <v>1519</v>
      </c>
    </row>
    <row r="399" spans="1:8" s="41" customFormat="1">
      <c r="A399" s="14" t="s">
        <v>1394</v>
      </c>
      <c r="B399" s="14" t="s">
        <v>1969</v>
      </c>
      <c r="C399" s="129">
        <v>26.15</v>
      </c>
      <c r="D399" s="198">
        <v>91.45</v>
      </c>
      <c r="E399" s="224">
        <v>0.82</v>
      </c>
      <c r="F399" s="83">
        <v>0.73965936739659399</v>
      </c>
      <c r="G399" s="17" t="s">
        <v>1526</v>
      </c>
      <c r="H399" s="80" t="s">
        <v>1519</v>
      </c>
    </row>
    <row r="400" spans="1:8" s="41" customFormat="1">
      <c r="A400" s="14" t="s">
        <v>1396</v>
      </c>
      <c r="B400" s="14" t="s">
        <v>1397</v>
      </c>
      <c r="C400" s="129">
        <v>226.5</v>
      </c>
      <c r="D400" s="198">
        <v>100</v>
      </c>
      <c r="E400" s="224">
        <v>1.37</v>
      </c>
      <c r="F400" s="83">
        <v>0.87347931873479301</v>
      </c>
      <c r="G400" s="17" t="s">
        <v>1526</v>
      </c>
      <c r="H400" s="80" t="s">
        <v>1519</v>
      </c>
    </row>
    <row r="401" spans="1:8" s="41" customFormat="1">
      <c r="A401" s="14" t="s">
        <v>1400</v>
      </c>
      <c r="B401" s="14" t="s">
        <v>1401</v>
      </c>
      <c r="C401" s="129">
        <v>15.596</v>
      </c>
      <c r="D401" s="198">
        <v>77</v>
      </c>
      <c r="E401" s="224">
        <v>0.5</v>
      </c>
      <c r="F401" s="83">
        <v>0.66180048661800495</v>
      </c>
      <c r="G401" s="17" t="s">
        <v>1526</v>
      </c>
      <c r="H401" s="80" t="s">
        <v>1519</v>
      </c>
    </row>
    <row r="402" spans="1:8" s="41" customFormat="1">
      <c r="A402" s="14" t="s">
        <v>1404</v>
      </c>
      <c r="B402" s="14" t="s">
        <v>1405</v>
      </c>
      <c r="C402" s="129">
        <v>3.5840000000000001</v>
      </c>
      <c r="D402" s="198">
        <v>28</v>
      </c>
      <c r="E402" s="224">
        <v>-0.52</v>
      </c>
      <c r="F402" s="83">
        <v>0.41362530413625298</v>
      </c>
      <c r="G402" s="17" t="s">
        <v>1519</v>
      </c>
      <c r="H402" s="80" t="s">
        <v>1519</v>
      </c>
    </row>
    <row r="403" spans="1:8" s="41" customFormat="1">
      <c r="A403" s="14" t="s">
        <v>1407</v>
      </c>
      <c r="B403" s="14" t="s">
        <v>1408</v>
      </c>
      <c r="C403" s="129">
        <v>5</v>
      </c>
      <c r="D403" s="198">
        <v>25</v>
      </c>
      <c r="E403" s="224">
        <v>-0.5</v>
      </c>
      <c r="F403" s="83">
        <v>0.418491484184915</v>
      </c>
      <c r="G403" s="17" t="s">
        <v>1519</v>
      </c>
      <c r="H403" s="80" t="s">
        <v>1519</v>
      </c>
    </row>
    <row r="404" spans="1:8" s="41" customFormat="1">
      <c r="A404" s="14" t="s">
        <v>1409</v>
      </c>
      <c r="B404" s="14" t="s">
        <v>1970</v>
      </c>
      <c r="C404" s="129">
        <v>494.99</v>
      </c>
      <c r="D404" s="198">
        <v>94.444999999999993</v>
      </c>
      <c r="E404" s="224">
        <v>1.44</v>
      </c>
      <c r="F404" s="83">
        <v>0.89051094890510896</v>
      </c>
      <c r="G404" s="17" t="s">
        <v>1526</v>
      </c>
      <c r="H404" s="80" t="s">
        <v>33</v>
      </c>
    </row>
    <row r="405" spans="1:8" s="41" customFormat="1">
      <c r="A405" s="14" t="s">
        <v>1412</v>
      </c>
      <c r="B405" s="14" t="s">
        <v>1413</v>
      </c>
      <c r="C405" s="129">
        <v>0.155</v>
      </c>
      <c r="D405" s="198">
        <v>0</v>
      </c>
      <c r="E405" s="224">
        <v>-1.56</v>
      </c>
      <c r="F405" s="83">
        <v>0.160583941605839</v>
      </c>
      <c r="G405" s="17" t="s">
        <v>1519</v>
      </c>
      <c r="H405" s="80" t="s">
        <v>1519</v>
      </c>
    </row>
    <row r="406" spans="1:8" s="41" customFormat="1">
      <c r="A406" s="14" t="s">
        <v>1416</v>
      </c>
      <c r="B406" s="14" t="s">
        <v>1879</v>
      </c>
      <c r="C406" s="129">
        <v>23.2</v>
      </c>
      <c r="D406" s="198">
        <v>100</v>
      </c>
      <c r="E406" s="224">
        <v>0.93</v>
      </c>
      <c r="F406" s="83">
        <v>0.76642335766423397</v>
      </c>
      <c r="G406" s="17" t="s">
        <v>1526</v>
      </c>
      <c r="H406" s="80" t="s">
        <v>1519</v>
      </c>
    </row>
    <row r="407" spans="1:8" s="41" customFormat="1">
      <c r="A407" s="14" t="s">
        <v>1417</v>
      </c>
      <c r="B407" s="14" t="s">
        <v>1960</v>
      </c>
      <c r="C407" s="129">
        <v>179.8</v>
      </c>
      <c r="D407" s="198">
        <v>95</v>
      </c>
      <c r="E407" s="224">
        <v>1.25</v>
      </c>
      <c r="F407" s="83">
        <v>0.84428223844282202</v>
      </c>
      <c r="G407" s="17" t="s">
        <v>1526</v>
      </c>
      <c r="H407" s="80" t="s">
        <v>1519</v>
      </c>
    </row>
    <row r="408" spans="1:8" s="41" customFormat="1" ht="14.5" thickBot="1">
      <c r="A408" s="28" t="s">
        <v>1422</v>
      </c>
      <c r="B408" s="28" t="s">
        <v>1423</v>
      </c>
      <c r="C408" s="134">
        <v>7.8</v>
      </c>
      <c r="D408" s="200">
        <v>100</v>
      </c>
      <c r="E408" s="113">
        <v>0.72</v>
      </c>
      <c r="F408" s="227">
        <v>0.71532846715328502</v>
      </c>
      <c r="G408" s="28" t="s">
        <v>1526</v>
      </c>
      <c r="H408" s="84" t="s">
        <v>33</v>
      </c>
    </row>
    <row r="409" spans="1:8" s="41" customFormat="1">
      <c r="A409" s="135"/>
      <c r="B409" s="135"/>
      <c r="C409" s="250"/>
      <c r="D409" s="225"/>
      <c r="E409" s="225"/>
      <c r="F409" s="225"/>
      <c r="G409" s="135"/>
      <c r="H409" s="162"/>
    </row>
    <row r="410" spans="1:8" s="41" customFormat="1">
      <c r="A410" s="135"/>
      <c r="B410" s="135"/>
      <c r="C410" s="250"/>
      <c r="D410" s="225"/>
      <c r="E410" s="225"/>
      <c r="F410" s="225"/>
      <c r="G410" s="135"/>
      <c r="H410" s="162"/>
    </row>
    <row r="411" spans="1:8" s="41" customFormat="1">
      <c r="A411" s="135"/>
      <c r="B411" s="135"/>
      <c r="C411" s="250"/>
      <c r="D411" s="225"/>
      <c r="E411" s="225"/>
      <c r="F411" s="225"/>
      <c r="G411" s="135"/>
      <c r="H411" s="162"/>
    </row>
    <row r="412" spans="1:8">
      <c r="H412" s="162"/>
    </row>
    <row r="413" spans="1:8">
      <c r="H413" s="162"/>
    </row>
    <row r="414" spans="1:8">
      <c r="H414" s="162"/>
    </row>
    <row r="415" spans="1:8">
      <c r="H415" s="162"/>
    </row>
    <row r="416" spans="1:8">
      <c r="H416" s="162"/>
    </row>
    <row r="417" spans="8:8">
      <c r="H417" s="162"/>
    </row>
    <row r="418" spans="8:8">
      <c r="H418" s="162"/>
    </row>
    <row r="419" spans="8:8">
      <c r="H419" s="162"/>
    </row>
    <row r="420" spans="8:8">
      <c r="H420" s="162"/>
    </row>
    <row r="421" spans="8:8">
      <c r="H421" s="162"/>
    </row>
    <row r="422" spans="8:8">
      <c r="H422" s="162"/>
    </row>
    <row r="423" spans="8:8">
      <c r="H423" s="162"/>
    </row>
    <row r="424" spans="8:8">
      <c r="H424" s="162"/>
    </row>
    <row r="425" spans="8:8">
      <c r="H425" s="162"/>
    </row>
    <row r="426" spans="8:8">
      <c r="H426" s="162"/>
    </row>
    <row r="427" spans="8:8">
      <c r="H427" s="162"/>
    </row>
    <row r="428" spans="8:8">
      <c r="H428" s="162"/>
    </row>
  </sheetData>
  <phoneticPr fontId="3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8"/>
  <sheetViews>
    <sheetView zoomScale="90" zoomScaleNormal="90" workbookViewId="0">
      <pane xSplit="3" ySplit="4" topLeftCell="D5" activePane="bottomRight" state="frozen"/>
      <selection pane="topRight"/>
      <selection pane="bottomLeft"/>
      <selection pane="bottomRight" sqref="A1:XFD1048576"/>
    </sheetView>
  </sheetViews>
  <sheetFormatPr defaultColWidth="9.1640625" defaultRowHeight="14"/>
  <cols>
    <col min="1" max="1" width="18.75" style="135" customWidth="1"/>
    <col min="2" max="2" width="14.08203125" style="135" customWidth="1"/>
    <col min="3" max="3" width="17.75" style="135" customWidth="1"/>
    <col min="4" max="4" width="16.75" style="135" customWidth="1"/>
    <col min="5" max="5" width="13.75" style="135" customWidth="1"/>
    <col min="6" max="6" width="12.83203125" style="135" customWidth="1"/>
    <col min="7" max="7" width="10.75" style="135" customWidth="1"/>
    <col min="8" max="8" width="10.4140625" style="135" customWidth="1"/>
    <col min="9" max="9" width="14.75" style="135" customWidth="1"/>
    <col min="10" max="10" width="31" style="135" customWidth="1"/>
    <col min="11" max="12" width="9.1640625" style="293"/>
    <col min="13" max="16384" width="9.1640625" style="117"/>
  </cols>
  <sheetData>
    <row r="1" spans="1:12">
      <c r="A1" s="125" t="s">
        <v>3</v>
      </c>
      <c r="B1" s="118"/>
      <c r="C1" s="118"/>
      <c r="D1" s="292"/>
      <c r="E1" s="292"/>
      <c r="F1" s="118"/>
      <c r="G1" s="118"/>
      <c r="H1" s="118"/>
      <c r="J1" s="118"/>
      <c r="K1" s="162"/>
    </row>
    <row r="2" spans="1:12">
      <c r="B2" s="118"/>
      <c r="C2" s="118"/>
      <c r="D2" s="292"/>
      <c r="E2" s="292"/>
      <c r="F2" s="118"/>
      <c r="G2" s="118"/>
      <c r="H2" s="118"/>
      <c r="J2" s="118"/>
      <c r="K2" s="162"/>
    </row>
    <row r="3" spans="1:12" s="296" customFormat="1" ht="15">
      <c r="A3" s="119" t="s">
        <v>1497</v>
      </c>
      <c r="B3" s="119" t="s">
        <v>10</v>
      </c>
      <c r="C3" s="119" t="s">
        <v>11</v>
      </c>
      <c r="D3" s="79" t="s">
        <v>77</v>
      </c>
      <c r="E3" s="79" t="s">
        <v>1488</v>
      </c>
      <c r="F3" s="10" t="s">
        <v>1491</v>
      </c>
      <c r="G3" s="10" t="s">
        <v>1527</v>
      </c>
      <c r="H3" s="10" t="s">
        <v>1528</v>
      </c>
      <c r="I3" s="294" t="s">
        <v>1529</v>
      </c>
      <c r="J3" s="10" t="s">
        <v>1530</v>
      </c>
      <c r="K3" s="71"/>
      <c r="L3" s="295"/>
    </row>
    <row r="4" spans="1:12">
      <c r="A4" s="14" t="s">
        <v>1506</v>
      </c>
      <c r="B4" s="14" t="s">
        <v>1516</v>
      </c>
      <c r="C4" s="14" t="s">
        <v>95</v>
      </c>
      <c r="D4" s="297">
        <v>5.5E-2</v>
      </c>
      <c r="E4" s="121">
        <v>111343.6439</v>
      </c>
      <c r="F4" s="121">
        <v>77.94</v>
      </c>
      <c r="G4" s="121">
        <v>4.9396599999999996E-7</v>
      </c>
      <c r="H4" s="121">
        <v>7.0567102899666396E-4</v>
      </c>
      <c r="I4" s="184" t="s">
        <v>1531</v>
      </c>
      <c r="J4" s="120"/>
    </row>
    <row r="5" spans="1:12">
      <c r="A5" s="14" t="s">
        <v>1514</v>
      </c>
      <c r="B5" s="14" t="s">
        <v>1515</v>
      </c>
      <c r="C5" s="14" t="s">
        <v>105</v>
      </c>
      <c r="D5" s="297">
        <v>163.41</v>
      </c>
      <c r="E5" s="121">
        <v>1188172.5290000001</v>
      </c>
      <c r="F5" s="121">
        <v>0.2</v>
      </c>
      <c r="G5" s="121">
        <v>1.3753100000000001E-4</v>
      </c>
      <c r="H5" s="121">
        <v>817.05</v>
      </c>
      <c r="I5" s="184" t="s">
        <v>1532</v>
      </c>
      <c r="J5" s="111"/>
      <c r="K5" s="162"/>
    </row>
    <row r="6" spans="1:12">
      <c r="A6" s="14" t="s">
        <v>1514</v>
      </c>
      <c r="B6" s="14" t="s">
        <v>1518</v>
      </c>
      <c r="C6" s="14" t="s">
        <v>111</v>
      </c>
      <c r="D6" s="297">
        <v>334.4</v>
      </c>
      <c r="E6" s="121">
        <v>17812591.710000001</v>
      </c>
      <c r="F6" s="121">
        <v>2</v>
      </c>
      <c r="G6" s="121">
        <v>1.8773199999999998E-5</v>
      </c>
      <c r="H6" s="121">
        <v>167.2</v>
      </c>
      <c r="I6" s="184" t="s">
        <v>1533</v>
      </c>
      <c r="J6" s="111"/>
    </row>
    <row r="7" spans="1:12">
      <c r="A7" s="14" t="s">
        <v>1506</v>
      </c>
      <c r="B7" s="14" t="s">
        <v>1512</v>
      </c>
      <c r="C7" s="14" t="s">
        <v>1863</v>
      </c>
      <c r="D7" s="297">
        <v>0.02</v>
      </c>
      <c r="E7" s="121">
        <v>35381.073550000001</v>
      </c>
      <c r="F7" s="121">
        <v>14</v>
      </c>
      <c r="G7" s="121">
        <v>5.6527400000000004E-7</v>
      </c>
      <c r="H7" s="121">
        <v>1.428571E-3</v>
      </c>
      <c r="I7" s="184" t="s">
        <v>1534</v>
      </c>
      <c r="J7" s="120"/>
    </row>
    <row r="8" spans="1:12">
      <c r="A8" s="14" t="s">
        <v>1508</v>
      </c>
      <c r="B8" s="14" t="s">
        <v>119</v>
      </c>
      <c r="C8" s="14" t="s">
        <v>1864</v>
      </c>
      <c r="D8" s="297">
        <v>9.1</v>
      </c>
      <c r="E8" s="121">
        <v>89570.346569999994</v>
      </c>
      <c r="F8" s="121">
        <v>60</v>
      </c>
      <c r="G8" s="121">
        <v>1.0159599999999999E-4</v>
      </c>
      <c r="H8" s="121">
        <v>0.15166666700000001</v>
      </c>
      <c r="I8" s="184" t="s">
        <v>1535</v>
      </c>
      <c r="J8" s="25"/>
    </row>
    <row r="9" spans="1:12">
      <c r="A9" s="14" t="s">
        <v>1521</v>
      </c>
      <c r="B9" s="14" t="s">
        <v>126</v>
      </c>
      <c r="C9" s="14" t="s">
        <v>127</v>
      </c>
      <c r="D9" s="111">
        <v>98.424999999999997</v>
      </c>
      <c r="E9" s="121">
        <v>226971005.59999999</v>
      </c>
      <c r="F9" s="121">
        <v>244268900</v>
      </c>
      <c r="G9" s="121">
        <v>4.3364600000000002E-7</v>
      </c>
      <c r="H9" s="121">
        <v>4.02937E-7</v>
      </c>
      <c r="I9" s="184" t="s">
        <v>1536</v>
      </c>
      <c r="J9" s="121"/>
    </row>
    <row r="10" spans="1:12">
      <c r="A10" s="14" t="s">
        <v>1510</v>
      </c>
      <c r="B10" s="14" t="s">
        <v>131</v>
      </c>
      <c r="C10" s="14" t="s">
        <v>132</v>
      </c>
      <c r="D10" s="111">
        <v>57.9</v>
      </c>
      <c r="E10" s="121">
        <v>3858473.5359999998</v>
      </c>
      <c r="F10" s="121">
        <v>0.79</v>
      </c>
      <c r="G10" s="121">
        <v>1.50059E-5</v>
      </c>
      <c r="H10" s="121">
        <v>73.291139240000007</v>
      </c>
      <c r="I10" s="184">
        <v>0.5</v>
      </c>
      <c r="J10" s="111"/>
    </row>
    <row r="11" spans="1:12">
      <c r="A11" s="14" t="s">
        <v>1509</v>
      </c>
      <c r="B11" s="14" t="s">
        <v>138</v>
      </c>
      <c r="C11" s="14" t="s">
        <v>139</v>
      </c>
      <c r="D11" s="111">
        <v>16.149999999999999</v>
      </c>
      <c r="E11" s="121">
        <v>1440713.3419999999</v>
      </c>
      <c r="F11" s="121">
        <v>25</v>
      </c>
      <c r="G11" s="121">
        <v>1.12097E-5</v>
      </c>
      <c r="H11" s="121">
        <v>0.64600000000000002</v>
      </c>
      <c r="I11" s="184" t="s">
        <v>1537</v>
      </c>
      <c r="J11" s="25"/>
    </row>
    <row r="12" spans="1:12">
      <c r="A12" s="14" t="s">
        <v>1508</v>
      </c>
      <c r="B12" s="14" t="s">
        <v>142</v>
      </c>
      <c r="C12" s="14" t="s">
        <v>143</v>
      </c>
      <c r="D12" s="111">
        <v>0.05</v>
      </c>
      <c r="E12" s="121">
        <v>255269.54829999999</v>
      </c>
      <c r="F12" s="121">
        <v>1.4</v>
      </c>
      <c r="G12" s="121">
        <v>1.9587099999999999E-7</v>
      </c>
      <c r="H12" s="121">
        <v>3.5714285999999998E-2</v>
      </c>
      <c r="I12" s="184">
        <v>0.33</v>
      </c>
      <c r="J12" s="120"/>
    </row>
    <row r="13" spans="1:12">
      <c r="A13" s="14" t="s">
        <v>1506</v>
      </c>
      <c r="B13" s="14" t="s">
        <v>147</v>
      </c>
      <c r="C13" s="14" t="s">
        <v>1880</v>
      </c>
      <c r="D13" s="298" t="s">
        <v>2004</v>
      </c>
      <c r="E13" s="121">
        <v>11863.220859999999</v>
      </c>
      <c r="F13" s="121">
        <v>1.4999999999999999E-2</v>
      </c>
      <c r="G13" s="231" t="s">
        <v>2004</v>
      </c>
      <c r="H13" s="231" t="s">
        <v>2004</v>
      </c>
      <c r="I13" s="184" t="s">
        <v>1538</v>
      </c>
      <c r="J13" s="221" t="s">
        <v>33</v>
      </c>
      <c r="K13" s="162"/>
    </row>
    <row r="14" spans="1:12">
      <c r="A14" s="14" t="s">
        <v>1510</v>
      </c>
      <c r="B14" s="14" t="s">
        <v>150</v>
      </c>
      <c r="C14" s="14" t="s">
        <v>1865</v>
      </c>
      <c r="D14" s="111">
        <v>40.200000000000003</v>
      </c>
      <c r="E14" s="121">
        <v>63667174.969999999</v>
      </c>
      <c r="F14" s="121">
        <v>32800</v>
      </c>
      <c r="G14" s="121">
        <v>6.3140900000000004E-7</v>
      </c>
      <c r="H14" s="121">
        <v>1.22561E-3</v>
      </c>
      <c r="I14" s="184">
        <v>2.5</v>
      </c>
      <c r="J14" s="120"/>
    </row>
    <row r="15" spans="1:12">
      <c r="A15" s="14" t="s">
        <v>1510</v>
      </c>
      <c r="B15" s="14" t="s">
        <v>152</v>
      </c>
      <c r="C15" s="14" t="s">
        <v>153</v>
      </c>
      <c r="D15" s="111">
        <v>0.5</v>
      </c>
      <c r="E15" s="121">
        <v>42862.025750000001</v>
      </c>
      <c r="F15" s="121">
        <v>2200</v>
      </c>
      <c r="G15" s="121">
        <v>1.16653E-5</v>
      </c>
      <c r="H15" s="121">
        <v>2.27273E-4</v>
      </c>
      <c r="I15" s="184" t="s">
        <v>1539</v>
      </c>
      <c r="J15" s="120"/>
    </row>
    <row r="16" spans="1:12">
      <c r="A16" s="14" t="s">
        <v>1510</v>
      </c>
      <c r="B16" s="14" t="s">
        <v>155</v>
      </c>
      <c r="C16" s="14" t="s">
        <v>1866</v>
      </c>
      <c r="D16" s="111">
        <v>125.15</v>
      </c>
      <c r="E16" s="121">
        <v>24931.30644</v>
      </c>
      <c r="F16" s="121">
        <v>100</v>
      </c>
      <c r="G16" s="121">
        <v>5.0197929999999998E-3</v>
      </c>
      <c r="H16" s="121">
        <v>1.2515000000000001</v>
      </c>
      <c r="I16" s="184" t="s">
        <v>1540</v>
      </c>
      <c r="J16" s="108"/>
    </row>
    <row r="17" spans="1:10">
      <c r="A17" s="14" t="s">
        <v>1510</v>
      </c>
      <c r="B17" s="14" t="s">
        <v>160</v>
      </c>
      <c r="C17" s="14" t="s">
        <v>161</v>
      </c>
      <c r="D17" s="111">
        <v>0.2</v>
      </c>
      <c r="E17" s="121">
        <v>65393.468119999998</v>
      </c>
      <c r="F17" s="121">
        <v>25</v>
      </c>
      <c r="G17" s="121">
        <v>3.0584100000000001E-6</v>
      </c>
      <c r="H17" s="121">
        <v>8.0000000000000002E-3</v>
      </c>
      <c r="I17" s="184" t="s">
        <v>1541</v>
      </c>
      <c r="J17" s="120"/>
    </row>
    <row r="18" spans="1:10">
      <c r="A18" s="14" t="s">
        <v>1542</v>
      </c>
      <c r="B18" s="14" t="s">
        <v>165</v>
      </c>
      <c r="C18" s="14" t="s">
        <v>166</v>
      </c>
      <c r="D18" s="111">
        <v>128.17599999999999</v>
      </c>
      <c r="E18" s="121">
        <v>964321.09790000005</v>
      </c>
      <c r="F18" s="121">
        <v>62</v>
      </c>
      <c r="G18" s="121">
        <v>1.3291799999999999E-4</v>
      </c>
      <c r="H18" s="121">
        <v>2.0673548390000001</v>
      </c>
      <c r="I18" s="184" t="s">
        <v>1543</v>
      </c>
      <c r="J18" s="108"/>
    </row>
    <row r="19" spans="1:10">
      <c r="A19" s="14" t="s">
        <v>1508</v>
      </c>
      <c r="B19" s="14" t="s">
        <v>173</v>
      </c>
      <c r="C19" s="14" t="s">
        <v>174</v>
      </c>
      <c r="D19" s="111">
        <v>32.58</v>
      </c>
      <c r="E19" s="121">
        <v>314354.06699999998</v>
      </c>
      <c r="F19" s="121">
        <v>1200</v>
      </c>
      <c r="G19" s="121">
        <v>1.0364100000000001E-4</v>
      </c>
      <c r="H19" s="121">
        <v>2.7150000000000001E-2</v>
      </c>
      <c r="I19" s="184">
        <v>0.66</v>
      </c>
      <c r="J19" s="120"/>
    </row>
    <row r="20" spans="1:10">
      <c r="A20" s="14" t="s">
        <v>1510</v>
      </c>
      <c r="B20" s="14" t="s">
        <v>179</v>
      </c>
      <c r="C20" s="14" t="s">
        <v>180</v>
      </c>
      <c r="D20" s="111">
        <v>0.2</v>
      </c>
      <c r="E20" s="121">
        <v>1257973.0260000001</v>
      </c>
      <c r="F20" s="121">
        <v>10700</v>
      </c>
      <c r="G20" s="121">
        <v>1.5898599999999999E-7</v>
      </c>
      <c r="H20" s="121">
        <v>1.8691599999999999E-5</v>
      </c>
      <c r="I20" s="184">
        <v>0.26</v>
      </c>
      <c r="J20" s="121"/>
    </row>
    <row r="21" spans="1:10">
      <c r="A21" s="14" t="s">
        <v>1509</v>
      </c>
      <c r="B21" s="14" t="s">
        <v>181</v>
      </c>
      <c r="C21" s="14" t="s">
        <v>1867</v>
      </c>
      <c r="D21" s="111">
        <v>0.01</v>
      </c>
      <c r="E21" s="121">
        <v>26151909.02</v>
      </c>
      <c r="F21" s="121">
        <v>2400</v>
      </c>
      <c r="G21" s="121">
        <v>3.8238099999999998E-10</v>
      </c>
      <c r="H21" s="121">
        <v>4.1666699999999999E-6</v>
      </c>
      <c r="I21" s="184">
        <v>6.6000000000000003E-2</v>
      </c>
      <c r="J21" s="121"/>
    </row>
    <row r="22" spans="1:10">
      <c r="A22" s="14" t="s">
        <v>1510</v>
      </c>
      <c r="B22" s="14" t="s">
        <v>183</v>
      </c>
      <c r="C22" s="14" t="s">
        <v>184</v>
      </c>
      <c r="D22" s="111">
        <v>3.82</v>
      </c>
      <c r="E22" s="121">
        <v>1366538.7720000001</v>
      </c>
      <c r="F22" s="121">
        <v>5500</v>
      </c>
      <c r="G22" s="121">
        <v>2.7953799999999998E-6</v>
      </c>
      <c r="H22" s="121">
        <v>6.9454499999999997E-4</v>
      </c>
      <c r="I22" s="184" t="s">
        <v>1544</v>
      </c>
      <c r="J22" s="120"/>
    </row>
    <row r="23" spans="1:10">
      <c r="A23" s="14" t="s">
        <v>1510</v>
      </c>
      <c r="B23" s="14" t="s">
        <v>186</v>
      </c>
      <c r="C23" s="14" t="s">
        <v>187</v>
      </c>
      <c r="D23" s="111">
        <v>66.849999999999994</v>
      </c>
      <c r="E23" s="121">
        <v>2020649.3759999999</v>
      </c>
      <c r="F23" s="121">
        <v>8265600</v>
      </c>
      <c r="G23" s="121">
        <v>3.3083400000000002E-5</v>
      </c>
      <c r="H23" s="121">
        <v>8.0877399999999999E-6</v>
      </c>
      <c r="I23" s="184">
        <v>3.1349999999999998</v>
      </c>
      <c r="J23" s="121"/>
    </row>
    <row r="24" spans="1:10">
      <c r="A24" s="14" t="s">
        <v>1508</v>
      </c>
      <c r="B24" s="14" t="s">
        <v>189</v>
      </c>
      <c r="C24" s="14" t="s">
        <v>190</v>
      </c>
      <c r="D24" s="111">
        <v>0.40400000000000003</v>
      </c>
      <c r="E24" s="121">
        <v>290836.65340000001</v>
      </c>
      <c r="F24" s="121">
        <v>400</v>
      </c>
      <c r="G24" s="121">
        <v>1.3891E-6</v>
      </c>
      <c r="H24" s="121">
        <v>1.01E-3</v>
      </c>
      <c r="I24" s="184">
        <v>0.05</v>
      </c>
      <c r="J24" s="120"/>
    </row>
    <row r="25" spans="1:10">
      <c r="A25" s="14" t="s">
        <v>1510</v>
      </c>
      <c r="B25" s="14" t="s">
        <v>194</v>
      </c>
      <c r="C25" s="14" t="s">
        <v>195</v>
      </c>
      <c r="D25" s="111">
        <v>1.2250000000000001</v>
      </c>
      <c r="E25" s="121">
        <v>17979475.48</v>
      </c>
      <c r="F25" s="121">
        <v>4964900</v>
      </c>
      <c r="G25" s="121">
        <v>6.8133200000000003E-8</v>
      </c>
      <c r="H25" s="121">
        <v>2.4673199999999999E-7</v>
      </c>
      <c r="I25" s="184" t="s">
        <v>1545</v>
      </c>
      <c r="J25" s="121"/>
    </row>
    <row r="26" spans="1:10">
      <c r="A26" s="14" t="s">
        <v>1508</v>
      </c>
      <c r="B26" s="14" t="s">
        <v>196</v>
      </c>
      <c r="C26" s="14" t="s">
        <v>197</v>
      </c>
      <c r="D26" s="111">
        <v>0.1</v>
      </c>
      <c r="E26" s="121">
        <v>334777.07010000001</v>
      </c>
      <c r="F26" s="121">
        <v>1000</v>
      </c>
      <c r="G26" s="121">
        <v>2.98706E-7</v>
      </c>
      <c r="H26" s="121">
        <v>1E-4</v>
      </c>
      <c r="I26" s="184">
        <v>0.66</v>
      </c>
      <c r="J26" s="120"/>
    </row>
    <row r="27" spans="1:10">
      <c r="A27" s="14" t="s">
        <v>1510</v>
      </c>
      <c r="B27" s="14" t="s">
        <v>202</v>
      </c>
      <c r="C27" s="14" t="s">
        <v>203</v>
      </c>
      <c r="D27" s="111">
        <v>47.414999999999999</v>
      </c>
      <c r="E27" s="121">
        <v>1000990.7070000001</v>
      </c>
      <c r="F27" s="121">
        <v>4856000</v>
      </c>
      <c r="G27" s="121">
        <v>4.7368099999999998E-5</v>
      </c>
      <c r="H27" s="121">
        <v>9.7642099999999995E-6</v>
      </c>
      <c r="I27" s="184" t="s">
        <v>1546</v>
      </c>
      <c r="J27" s="121"/>
    </row>
    <row r="28" spans="1:10">
      <c r="A28" s="14" t="s">
        <v>1508</v>
      </c>
      <c r="B28" s="14" t="s">
        <v>205</v>
      </c>
      <c r="C28" s="14" t="s">
        <v>206</v>
      </c>
      <c r="D28" s="111">
        <v>0.16666666699999999</v>
      </c>
      <c r="E28" s="121">
        <v>386539.35119999998</v>
      </c>
      <c r="F28" s="121">
        <v>960</v>
      </c>
      <c r="G28" s="121">
        <v>4.3117600000000002E-7</v>
      </c>
      <c r="H28" s="121">
        <v>1.73611E-4</v>
      </c>
      <c r="I28" s="184">
        <v>1</v>
      </c>
      <c r="J28" s="120"/>
    </row>
    <row r="29" spans="1:10">
      <c r="A29" s="14" t="s">
        <v>1509</v>
      </c>
      <c r="B29" s="14" t="s">
        <v>209</v>
      </c>
      <c r="C29" s="14" t="s">
        <v>210</v>
      </c>
      <c r="D29" s="111">
        <v>5.8559999999999999</v>
      </c>
      <c r="E29" s="121">
        <v>11894135.279999999</v>
      </c>
      <c r="F29" s="121">
        <v>82500</v>
      </c>
      <c r="G29" s="121">
        <v>4.9234299999999995E-7</v>
      </c>
      <c r="H29" s="121">
        <v>7.0981800000000005E-5</v>
      </c>
      <c r="I29" s="184" t="s">
        <v>1547</v>
      </c>
      <c r="J29" s="121"/>
    </row>
    <row r="30" spans="1:10">
      <c r="A30" s="14" t="s">
        <v>1510</v>
      </c>
      <c r="B30" s="14" t="s">
        <v>212</v>
      </c>
      <c r="C30" s="14" t="s">
        <v>213</v>
      </c>
      <c r="D30" s="111">
        <v>118.91</v>
      </c>
      <c r="E30" s="121">
        <v>22659.91648</v>
      </c>
      <c r="F30" s="121">
        <v>200</v>
      </c>
      <c r="G30" s="121">
        <v>5.2475919999999997E-3</v>
      </c>
      <c r="H30" s="121">
        <v>0.59455000000000002</v>
      </c>
      <c r="I30" s="184" t="s">
        <v>1548</v>
      </c>
      <c r="J30" s="25"/>
    </row>
    <row r="31" spans="1:10">
      <c r="A31" s="14" t="s">
        <v>1510</v>
      </c>
      <c r="B31" s="14" t="s">
        <v>217</v>
      </c>
      <c r="C31" s="14" t="s">
        <v>218</v>
      </c>
      <c r="D31" s="111">
        <v>2.5000000000000001E-2</v>
      </c>
      <c r="E31" s="121">
        <v>56435.150999999998</v>
      </c>
      <c r="F31" s="121">
        <v>1900</v>
      </c>
      <c r="G31" s="121">
        <v>4.4298600000000002E-7</v>
      </c>
      <c r="H31" s="121">
        <v>1.31579E-5</v>
      </c>
      <c r="I31" s="184" t="s">
        <v>1549</v>
      </c>
      <c r="J31" s="121"/>
    </row>
    <row r="32" spans="1:10">
      <c r="A32" s="14" t="s">
        <v>1510</v>
      </c>
      <c r="B32" s="14" t="s">
        <v>220</v>
      </c>
      <c r="C32" s="14" t="s">
        <v>221</v>
      </c>
      <c r="D32" s="111">
        <v>0.25</v>
      </c>
      <c r="E32" s="121">
        <v>96351.970669999995</v>
      </c>
      <c r="F32" s="121">
        <v>62300</v>
      </c>
      <c r="G32" s="121">
        <v>2.5946499999999998E-6</v>
      </c>
      <c r="H32" s="121">
        <v>4.0128400000000002E-6</v>
      </c>
      <c r="I32" s="184">
        <v>2.27</v>
      </c>
      <c r="J32" s="121"/>
    </row>
    <row r="33" spans="1:10">
      <c r="A33" s="14" t="s">
        <v>1550</v>
      </c>
      <c r="B33" s="14" t="s">
        <v>223</v>
      </c>
      <c r="C33" s="14" t="s">
        <v>1756</v>
      </c>
      <c r="D33" s="111">
        <v>2.6480000000000001</v>
      </c>
      <c r="E33" s="121">
        <v>17568.019250000001</v>
      </c>
      <c r="F33" s="121">
        <v>140</v>
      </c>
      <c r="G33" s="121">
        <v>1.5072800000000001E-4</v>
      </c>
      <c r="H33" s="121">
        <v>1.8914285999999999E-2</v>
      </c>
      <c r="I33" s="184" t="s">
        <v>1551</v>
      </c>
      <c r="J33" s="120"/>
    </row>
    <row r="34" spans="1:10">
      <c r="A34" s="14" t="s">
        <v>1550</v>
      </c>
      <c r="B34" s="14" t="s">
        <v>226</v>
      </c>
      <c r="C34" s="14" t="s">
        <v>1868</v>
      </c>
      <c r="D34" s="111">
        <v>437.08499999999998</v>
      </c>
      <c r="E34" s="121">
        <v>6496668.8499999996</v>
      </c>
      <c r="F34" s="121">
        <v>200</v>
      </c>
      <c r="G34" s="121">
        <v>6.7278299999999996E-5</v>
      </c>
      <c r="H34" s="121">
        <v>2.185425</v>
      </c>
      <c r="I34" s="184" t="s">
        <v>1552</v>
      </c>
      <c r="J34" s="108"/>
    </row>
    <row r="35" spans="1:10">
      <c r="A35" s="14" t="s">
        <v>1553</v>
      </c>
      <c r="B35" s="14" t="s">
        <v>230</v>
      </c>
      <c r="C35" s="14" t="s">
        <v>1869</v>
      </c>
      <c r="D35" s="111">
        <v>57.5</v>
      </c>
      <c r="E35" s="121">
        <v>36490745.100000001</v>
      </c>
      <c r="F35" s="121">
        <v>1124400</v>
      </c>
      <c r="G35" s="121">
        <v>1.5757400000000001E-6</v>
      </c>
      <c r="H35" s="121">
        <v>5.1138399999999998E-5</v>
      </c>
      <c r="I35" s="184" t="s">
        <v>1554</v>
      </c>
      <c r="J35" s="121"/>
    </row>
    <row r="36" spans="1:10">
      <c r="A36" s="14" t="s">
        <v>1553</v>
      </c>
      <c r="B36" s="14" t="s">
        <v>232</v>
      </c>
      <c r="C36" s="14" t="s">
        <v>1870</v>
      </c>
      <c r="D36" s="111">
        <v>112.5</v>
      </c>
      <c r="E36" s="121">
        <v>8079343.0199999996</v>
      </c>
      <c r="F36" s="121">
        <v>15000</v>
      </c>
      <c r="G36" s="121">
        <v>1.39244E-5</v>
      </c>
      <c r="H36" s="121">
        <v>7.4999999999999997E-3</v>
      </c>
      <c r="I36" s="184">
        <v>818</v>
      </c>
      <c r="J36" s="120"/>
    </row>
    <row r="37" spans="1:10">
      <c r="A37" s="14" t="s">
        <v>1553</v>
      </c>
      <c r="B37" s="14" t="s">
        <v>234</v>
      </c>
      <c r="C37" s="14" t="s">
        <v>1871</v>
      </c>
      <c r="D37" s="80">
        <v>60.42</v>
      </c>
      <c r="E37" s="121">
        <v>11421121.25</v>
      </c>
      <c r="F37" s="121">
        <v>15.1</v>
      </c>
      <c r="G37" s="121">
        <v>4.8751799999999998E-6</v>
      </c>
      <c r="H37" s="121">
        <f>D37/F37</f>
        <v>4.0013245033112588</v>
      </c>
      <c r="I37" s="184" t="s">
        <v>1555</v>
      </c>
      <c r="J37" s="108"/>
    </row>
    <row r="38" spans="1:10">
      <c r="A38" s="14" t="s">
        <v>1509</v>
      </c>
      <c r="B38" s="14" t="s">
        <v>235</v>
      </c>
      <c r="C38" s="14" t="s">
        <v>1872</v>
      </c>
      <c r="D38" s="111">
        <v>3.87</v>
      </c>
      <c r="E38" s="121">
        <v>7492516.0369999995</v>
      </c>
      <c r="F38" s="121">
        <v>500</v>
      </c>
      <c r="G38" s="121">
        <v>5.1651500000000004E-7</v>
      </c>
      <c r="H38" s="121">
        <v>7.7400000000000004E-3</v>
      </c>
      <c r="I38" s="184">
        <v>1.3</v>
      </c>
      <c r="J38" s="120"/>
    </row>
    <row r="39" spans="1:10">
      <c r="A39" s="14" t="s">
        <v>1508</v>
      </c>
      <c r="B39" s="14" t="s">
        <v>237</v>
      </c>
      <c r="C39" s="14" t="s">
        <v>238</v>
      </c>
      <c r="D39" s="111">
        <v>1.05</v>
      </c>
      <c r="E39" s="121">
        <v>86646.884269999995</v>
      </c>
      <c r="F39" s="121">
        <v>38</v>
      </c>
      <c r="G39" s="121">
        <v>1.21182E-5</v>
      </c>
      <c r="H39" s="121">
        <v>2.7631579E-2</v>
      </c>
      <c r="I39" s="184">
        <v>6.93</v>
      </c>
      <c r="J39" s="120"/>
    </row>
    <row r="40" spans="1:10">
      <c r="A40" s="14" t="s">
        <v>1509</v>
      </c>
      <c r="B40" s="14" t="s">
        <v>241</v>
      </c>
      <c r="C40" s="14" t="s">
        <v>242</v>
      </c>
      <c r="D40" s="111">
        <v>81.611999999999995</v>
      </c>
      <c r="E40" s="121">
        <v>42604.240969999999</v>
      </c>
      <c r="F40" s="121">
        <v>385</v>
      </c>
      <c r="G40" s="121">
        <v>1.9155839999999999E-3</v>
      </c>
      <c r="H40" s="121">
        <v>0.211979221</v>
      </c>
      <c r="I40" s="184" t="s">
        <v>1556</v>
      </c>
      <c r="J40" s="25"/>
    </row>
    <row r="41" spans="1:10">
      <c r="A41" s="14" t="s">
        <v>1509</v>
      </c>
      <c r="B41" s="14" t="s">
        <v>244</v>
      </c>
      <c r="C41" s="14" t="s">
        <v>245</v>
      </c>
      <c r="D41" s="111">
        <v>389</v>
      </c>
      <c r="E41" s="121">
        <v>14358868.779999999</v>
      </c>
      <c r="F41" s="121">
        <v>5400</v>
      </c>
      <c r="G41" s="121">
        <v>2.7091299999999999E-5</v>
      </c>
      <c r="H41" s="121">
        <v>7.2037036999999998E-2</v>
      </c>
      <c r="I41" s="184">
        <v>0.5</v>
      </c>
      <c r="J41" s="120"/>
    </row>
    <row r="42" spans="1:10">
      <c r="A42" s="14" t="s">
        <v>1509</v>
      </c>
      <c r="B42" s="14" t="s">
        <v>247</v>
      </c>
      <c r="C42" s="14" t="s">
        <v>1873</v>
      </c>
      <c r="D42" s="111">
        <v>47.54</v>
      </c>
      <c r="E42" s="121">
        <v>16323512.199999999</v>
      </c>
      <c r="F42" s="121">
        <v>5800</v>
      </c>
      <c r="G42" s="121">
        <v>2.91236E-6</v>
      </c>
      <c r="H42" s="121">
        <v>8.1965519999999993E-3</v>
      </c>
      <c r="I42" s="184" t="s">
        <v>2004</v>
      </c>
      <c r="J42" s="120"/>
    </row>
    <row r="43" spans="1:10">
      <c r="A43" s="14" t="s">
        <v>1509</v>
      </c>
      <c r="B43" s="14" t="s">
        <v>249</v>
      </c>
      <c r="C43" s="14" t="s">
        <v>1874</v>
      </c>
      <c r="D43" s="108">
        <v>16.239999999999998</v>
      </c>
      <c r="E43" s="121">
        <v>312816178.80000001</v>
      </c>
      <c r="F43" s="121">
        <v>500000</v>
      </c>
      <c r="G43" s="121">
        <v>5.19154733693716E-8</v>
      </c>
      <c r="H43" s="121">
        <v>3.2480000000000001E-5</v>
      </c>
      <c r="I43" s="184" t="s">
        <v>1557</v>
      </c>
      <c r="J43" s="14"/>
    </row>
    <row r="44" spans="1:10">
      <c r="A44" s="14" t="s">
        <v>1514</v>
      </c>
      <c r="B44" s="14" t="s">
        <v>252</v>
      </c>
      <c r="C44" s="14" t="s">
        <v>1965</v>
      </c>
      <c r="D44" s="111">
        <v>4.9000000000000004</v>
      </c>
      <c r="E44" s="121">
        <v>206286.8229</v>
      </c>
      <c r="F44" s="121">
        <v>400</v>
      </c>
      <c r="G44" s="121">
        <v>2.3753299999999998E-5</v>
      </c>
      <c r="H44" s="121">
        <v>1.225E-2</v>
      </c>
      <c r="I44" s="184">
        <v>10</v>
      </c>
      <c r="J44" s="120"/>
    </row>
    <row r="45" spans="1:10">
      <c r="A45" s="14" t="s">
        <v>1508</v>
      </c>
      <c r="B45" s="14" t="s">
        <v>254</v>
      </c>
      <c r="C45" s="14" t="s">
        <v>255</v>
      </c>
      <c r="D45" s="111">
        <v>0.05</v>
      </c>
      <c r="E45" s="121">
        <v>536874.36159999995</v>
      </c>
      <c r="F45" s="121">
        <v>19</v>
      </c>
      <c r="G45" s="121">
        <v>9.31317E-8</v>
      </c>
      <c r="H45" s="121">
        <v>2.6315790000000002E-3</v>
      </c>
      <c r="I45" s="184">
        <v>0.33</v>
      </c>
      <c r="J45" s="120"/>
    </row>
    <row r="46" spans="1:10">
      <c r="A46" s="14" t="s">
        <v>1509</v>
      </c>
      <c r="B46" s="14" t="s">
        <v>259</v>
      </c>
      <c r="C46" s="14" t="s">
        <v>1875</v>
      </c>
      <c r="D46" s="108">
        <v>0.03</v>
      </c>
      <c r="E46" s="121">
        <v>26946024.379999999</v>
      </c>
      <c r="F46" s="121">
        <v>1200</v>
      </c>
      <c r="G46" s="121">
        <v>1.11333677936797E-9</v>
      </c>
      <c r="H46" s="121">
        <v>2.5000000000000001E-5</v>
      </c>
      <c r="I46" s="184">
        <v>0.19800000000000001</v>
      </c>
      <c r="J46" s="120"/>
    </row>
    <row r="47" spans="1:10">
      <c r="A47" s="14" t="s">
        <v>1510</v>
      </c>
      <c r="B47" s="14" t="s">
        <v>261</v>
      </c>
      <c r="C47" s="14" t="s">
        <v>262</v>
      </c>
      <c r="D47" s="111">
        <v>22.8</v>
      </c>
      <c r="E47" s="121">
        <v>4282490.1670000004</v>
      </c>
      <c r="F47" s="121">
        <v>19520</v>
      </c>
      <c r="G47" s="121">
        <v>5.32401E-6</v>
      </c>
      <c r="H47" s="121">
        <v>1.168033E-3</v>
      </c>
      <c r="I47" s="184" t="s">
        <v>1558</v>
      </c>
      <c r="J47" s="120"/>
    </row>
    <row r="48" spans="1:10">
      <c r="A48" s="14" t="s">
        <v>1510</v>
      </c>
      <c r="B48" s="14" t="s">
        <v>268</v>
      </c>
      <c r="C48" s="14" t="s">
        <v>269</v>
      </c>
      <c r="D48" s="111">
        <v>9.92</v>
      </c>
      <c r="E48" s="121">
        <v>4702289.3279999997</v>
      </c>
      <c r="F48" s="121">
        <v>2300</v>
      </c>
      <c r="G48" s="121">
        <v>2.1096099999999999E-6</v>
      </c>
      <c r="H48" s="121">
        <v>4.3130429999999999E-3</v>
      </c>
      <c r="I48" s="184" t="s">
        <v>1559</v>
      </c>
      <c r="J48" s="120"/>
    </row>
    <row r="49" spans="1:10">
      <c r="A49" s="14" t="s">
        <v>1508</v>
      </c>
      <c r="B49" s="14" t="s">
        <v>274</v>
      </c>
      <c r="C49" s="14" t="s">
        <v>275</v>
      </c>
      <c r="D49" s="111">
        <v>1.2955000000000001</v>
      </c>
      <c r="E49" s="121">
        <v>110753.67</v>
      </c>
      <c r="F49" s="121">
        <v>0.9</v>
      </c>
      <c r="G49" s="121">
        <v>1.16971E-5</v>
      </c>
      <c r="H49" s="121">
        <v>1.439444444</v>
      </c>
      <c r="I49" s="184">
        <v>0.35</v>
      </c>
      <c r="J49" s="108"/>
    </row>
    <row r="50" spans="1:10">
      <c r="A50" s="14" t="s">
        <v>1509</v>
      </c>
      <c r="B50" s="14" t="s">
        <v>280</v>
      </c>
      <c r="C50" s="14" t="s">
        <v>281</v>
      </c>
      <c r="D50" s="111">
        <v>166.8</v>
      </c>
      <c r="E50" s="121">
        <v>140342.35389999999</v>
      </c>
      <c r="F50" s="121">
        <v>150</v>
      </c>
      <c r="G50" s="121">
        <v>1.188522E-3</v>
      </c>
      <c r="H50" s="121">
        <v>1.1120000000000001</v>
      </c>
      <c r="I50" s="184" t="s">
        <v>1560</v>
      </c>
      <c r="J50" s="108"/>
    </row>
    <row r="51" spans="1:10">
      <c r="A51" s="14" t="s">
        <v>1508</v>
      </c>
      <c r="B51" s="14" t="s">
        <v>286</v>
      </c>
      <c r="C51" s="14" t="s">
        <v>287</v>
      </c>
      <c r="D51" s="111">
        <v>194.208</v>
      </c>
      <c r="E51" s="121">
        <v>573097.00630000001</v>
      </c>
      <c r="F51" s="121">
        <v>1.2</v>
      </c>
      <c r="G51" s="121">
        <v>3.3887499999999998E-4</v>
      </c>
      <c r="H51" s="121">
        <v>161.84</v>
      </c>
      <c r="I51" s="184" t="s">
        <v>2004</v>
      </c>
      <c r="J51" s="111"/>
    </row>
    <row r="52" spans="1:10">
      <c r="A52" s="14" t="s">
        <v>1550</v>
      </c>
      <c r="B52" s="14" t="s">
        <v>290</v>
      </c>
      <c r="C52" s="14" t="s">
        <v>1881</v>
      </c>
      <c r="D52" s="111">
        <v>3.81</v>
      </c>
      <c r="E52" s="121">
        <v>4212959.8380000005</v>
      </c>
      <c r="F52" s="121">
        <v>180</v>
      </c>
      <c r="G52" s="121">
        <v>9.0435200000000002E-7</v>
      </c>
      <c r="H52" s="121">
        <v>2.1166667E-2</v>
      </c>
      <c r="I52" s="184" t="s">
        <v>1561</v>
      </c>
      <c r="J52" s="120"/>
    </row>
    <row r="53" spans="1:10">
      <c r="A53" s="14" t="s">
        <v>1510</v>
      </c>
      <c r="B53" s="14" t="s">
        <v>293</v>
      </c>
      <c r="C53" s="14" t="s">
        <v>294</v>
      </c>
      <c r="D53" s="111">
        <v>7.3</v>
      </c>
      <c r="E53" s="121">
        <v>1628955.237</v>
      </c>
      <c r="F53" s="121">
        <v>1000000</v>
      </c>
      <c r="G53" s="121">
        <v>4.4814E-6</v>
      </c>
      <c r="H53" s="121">
        <v>7.3000000000000004E-6</v>
      </c>
      <c r="I53" s="184">
        <v>31.6</v>
      </c>
      <c r="J53" s="14"/>
    </row>
    <row r="54" spans="1:10">
      <c r="A54" s="14" t="s">
        <v>1550</v>
      </c>
      <c r="B54" s="14" t="s">
        <v>297</v>
      </c>
      <c r="C54" s="14" t="s">
        <v>1882</v>
      </c>
      <c r="D54" s="111">
        <v>31.02</v>
      </c>
      <c r="E54" s="121">
        <v>42979.802109999997</v>
      </c>
      <c r="F54" s="121">
        <v>5800</v>
      </c>
      <c r="G54" s="121">
        <v>7.2173400000000003E-4</v>
      </c>
      <c r="H54" s="121">
        <v>5.3482759999999999E-3</v>
      </c>
      <c r="I54" s="184" t="s">
        <v>1562</v>
      </c>
      <c r="J54" s="120"/>
    </row>
    <row r="55" spans="1:10">
      <c r="A55" s="14" t="s">
        <v>1550</v>
      </c>
      <c r="B55" s="14" t="s">
        <v>300</v>
      </c>
      <c r="C55" s="14" t="s">
        <v>1883</v>
      </c>
      <c r="D55" s="111">
        <v>78.7</v>
      </c>
      <c r="E55" s="121">
        <v>2088822.6529999999</v>
      </c>
      <c r="F55" s="121">
        <v>73000</v>
      </c>
      <c r="G55" s="121">
        <v>3.7676699999999998E-5</v>
      </c>
      <c r="H55" s="121">
        <v>1.078082E-3</v>
      </c>
      <c r="I55" s="184" t="s">
        <v>1563</v>
      </c>
      <c r="J55" s="120"/>
    </row>
    <row r="56" spans="1:10">
      <c r="A56" s="14" t="s">
        <v>1510</v>
      </c>
      <c r="B56" s="14" t="s">
        <v>301</v>
      </c>
      <c r="C56" s="14" t="s">
        <v>302</v>
      </c>
      <c r="D56" s="111">
        <v>58.64</v>
      </c>
      <c r="E56" s="121">
        <v>44965.275099999999</v>
      </c>
      <c r="F56" s="121">
        <v>18980</v>
      </c>
      <c r="G56" s="121">
        <v>1.304117E-3</v>
      </c>
      <c r="H56" s="121">
        <v>3.089568E-3</v>
      </c>
      <c r="I56" s="184" t="s">
        <v>1564</v>
      </c>
      <c r="J56" s="120"/>
    </row>
    <row r="57" spans="1:10">
      <c r="A57" s="14" t="s">
        <v>1510</v>
      </c>
      <c r="B57" s="14" t="s">
        <v>305</v>
      </c>
      <c r="C57" s="14" t="s">
        <v>306</v>
      </c>
      <c r="D57" s="111">
        <v>171.09</v>
      </c>
      <c r="E57" s="121">
        <v>16015512.470000001</v>
      </c>
      <c r="F57" s="121">
        <v>81800</v>
      </c>
      <c r="G57" s="121">
        <v>1.06828E-5</v>
      </c>
      <c r="H57" s="121">
        <v>2.0915650000000001E-3</v>
      </c>
      <c r="I57" s="184">
        <v>2.5</v>
      </c>
      <c r="J57" s="120"/>
    </row>
    <row r="58" spans="1:10">
      <c r="A58" s="14" t="s">
        <v>1510</v>
      </c>
      <c r="B58" s="14" t="s">
        <v>309</v>
      </c>
      <c r="C58" s="14" t="s">
        <v>310</v>
      </c>
      <c r="D58" s="111">
        <v>4.9950000000000001</v>
      </c>
      <c r="E58" s="121">
        <v>1617508.368</v>
      </c>
      <c r="F58" s="121">
        <v>11900</v>
      </c>
      <c r="G58" s="121">
        <v>3.08808E-6</v>
      </c>
      <c r="H58" s="121">
        <v>4.1974800000000001E-4</v>
      </c>
      <c r="I58" s="184" t="s">
        <v>1565</v>
      </c>
      <c r="J58" s="120"/>
    </row>
    <row r="59" spans="1:10">
      <c r="A59" s="14" t="s">
        <v>1553</v>
      </c>
      <c r="B59" s="14" t="s">
        <v>315</v>
      </c>
      <c r="C59" s="14" t="s">
        <v>1884</v>
      </c>
      <c r="D59" s="111">
        <v>134.1</v>
      </c>
      <c r="E59" s="121">
        <v>190547546.30000001</v>
      </c>
      <c r="F59" s="121">
        <v>320000</v>
      </c>
      <c r="G59" s="121">
        <v>7.0376100000000002E-7</v>
      </c>
      <c r="H59" s="121">
        <v>4.1906300000000001E-4</v>
      </c>
      <c r="I59" s="184" t="s">
        <v>1566</v>
      </c>
      <c r="J59" s="120"/>
    </row>
    <row r="60" spans="1:10">
      <c r="A60" s="14" t="s">
        <v>1553</v>
      </c>
      <c r="B60" s="14" t="s">
        <v>320</v>
      </c>
      <c r="C60" s="14" t="s">
        <v>1885</v>
      </c>
      <c r="D60" s="221" t="s">
        <v>2004</v>
      </c>
      <c r="E60" s="121">
        <v>2581884.7489999998</v>
      </c>
      <c r="F60" s="121">
        <v>900</v>
      </c>
      <c r="G60" s="231" t="s">
        <v>2004</v>
      </c>
      <c r="H60" s="231" t="s">
        <v>2004</v>
      </c>
      <c r="I60" s="184">
        <v>99</v>
      </c>
      <c r="J60" s="122"/>
    </row>
    <row r="61" spans="1:10">
      <c r="A61" s="14" t="s">
        <v>1509</v>
      </c>
      <c r="B61" s="14" t="s">
        <v>324</v>
      </c>
      <c r="C61" s="14" t="s">
        <v>1886</v>
      </c>
      <c r="D61" s="111">
        <v>30.9</v>
      </c>
      <c r="E61" s="121">
        <v>7551120</v>
      </c>
      <c r="F61" s="121">
        <v>1200</v>
      </c>
      <c r="G61" s="121">
        <v>4.09211E-6</v>
      </c>
      <c r="H61" s="121">
        <v>2.5749999999999999E-2</v>
      </c>
      <c r="I61" s="184" t="s">
        <v>1567</v>
      </c>
      <c r="J61" s="120"/>
    </row>
    <row r="62" spans="1:10">
      <c r="A62" s="14" t="s">
        <v>1509</v>
      </c>
      <c r="B62" s="14" t="s">
        <v>326</v>
      </c>
      <c r="C62" s="14" t="s">
        <v>327</v>
      </c>
      <c r="D62" s="111">
        <v>1.18</v>
      </c>
      <c r="E62" s="121">
        <v>26629749.879999999</v>
      </c>
      <c r="F62" s="121">
        <v>1000</v>
      </c>
      <c r="G62" s="121">
        <v>4.4311300000000002E-8</v>
      </c>
      <c r="H62" s="121">
        <v>1.1800000000000001E-3</v>
      </c>
      <c r="I62" s="184">
        <v>0.83</v>
      </c>
      <c r="J62" s="120"/>
    </row>
    <row r="63" spans="1:10">
      <c r="A63" s="14" t="s">
        <v>1509</v>
      </c>
      <c r="B63" s="14" t="s">
        <v>329</v>
      </c>
      <c r="C63" s="14" t="s">
        <v>330</v>
      </c>
      <c r="D63" s="111">
        <v>6.68</v>
      </c>
      <c r="E63" s="121">
        <v>20921693.43</v>
      </c>
      <c r="F63" s="121">
        <v>480</v>
      </c>
      <c r="G63" s="121">
        <v>3.1928599999999999E-7</v>
      </c>
      <c r="H63" s="121">
        <v>1.3916667000000001E-2</v>
      </c>
      <c r="I63" s="184" t="s">
        <v>1568</v>
      </c>
      <c r="J63" s="120"/>
    </row>
    <row r="64" spans="1:10">
      <c r="A64" s="14" t="s">
        <v>1509</v>
      </c>
      <c r="B64" s="14" t="s">
        <v>334</v>
      </c>
      <c r="C64" s="14" t="s">
        <v>335</v>
      </c>
      <c r="D64" s="111">
        <v>176</v>
      </c>
      <c r="E64" s="121">
        <v>7650154.841</v>
      </c>
      <c r="F64" s="121">
        <v>820</v>
      </c>
      <c r="G64" s="121">
        <v>2.30061E-5</v>
      </c>
      <c r="H64" s="121">
        <v>0.214634146</v>
      </c>
      <c r="I64" s="184" t="s">
        <v>1569</v>
      </c>
      <c r="J64" s="25"/>
    </row>
    <row r="65" spans="1:11">
      <c r="A65" s="14" t="s">
        <v>1553</v>
      </c>
      <c r="B65" s="14" t="s">
        <v>341</v>
      </c>
      <c r="C65" s="14" t="s">
        <v>1887</v>
      </c>
      <c r="D65" s="111">
        <v>23.5</v>
      </c>
      <c r="E65" s="121">
        <v>25065624.699999999</v>
      </c>
      <c r="F65" s="121">
        <v>56900</v>
      </c>
      <c r="G65" s="121">
        <v>9.3753900000000004E-7</v>
      </c>
      <c r="H65" s="121">
        <v>4.1300499999999998E-4</v>
      </c>
      <c r="I65" s="184">
        <v>6.93</v>
      </c>
      <c r="J65" s="120"/>
    </row>
    <row r="66" spans="1:11">
      <c r="A66" s="14" t="s">
        <v>1509</v>
      </c>
      <c r="B66" s="14" t="s">
        <v>345</v>
      </c>
      <c r="C66" s="14" t="s">
        <v>346</v>
      </c>
      <c r="D66" s="111">
        <v>1.66</v>
      </c>
      <c r="E66" s="121">
        <v>118750.1412</v>
      </c>
      <c r="F66" s="121">
        <v>900</v>
      </c>
      <c r="G66" s="121">
        <v>1.3978899999999999E-5</v>
      </c>
      <c r="H66" s="121">
        <v>1.844444E-3</v>
      </c>
      <c r="I66" s="184" t="s">
        <v>1570</v>
      </c>
      <c r="J66" s="120"/>
    </row>
    <row r="67" spans="1:11">
      <c r="A67" s="14" t="s">
        <v>1508</v>
      </c>
      <c r="B67" s="14" t="s">
        <v>348</v>
      </c>
      <c r="C67" s="14" t="s">
        <v>349</v>
      </c>
      <c r="D67" s="111">
        <v>10.130000000000001</v>
      </c>
      <c r="E67" s="121">
        <v>5375332.3789999997</v>
      </c>
      <c r="F67" s="121">
        <v>31</v>
      </c>
      <c r="G67" s="121">
        <v>1.8845299999999999E-6</v>
      </c>
      <c r="H67" s="121">
        <v>0.32677419400000002</v>
      </c>
      <c r="I67" s="184" t="s">
        <v>2004</v>
      </c>
      <c r="J67" s="25"/>
    </row>
    <row r="68" spans="1:11">
      <c r="A68" s="14" t="s">
        <v>1550</v>
      </c>
      <c r="B68" s="14" t="s">
        <v>355</v>
      </c>
      <c r="C68" s="14" t="s">
        <v>1890</v>
      </c>
      <c r="D68" s="111">
        <v>1.4815</v>
      </c>
      <c r="E68" s="121">
        <v>657000</v>
      </c>
      <c r="F68" s="121">
        <v>32</v>
      </c>
      <c r="G68" s="121">
        <v>2.2549499999999999E-6</v>
      </c>
      <c r="H68" s="121">
        <v>4.6296875000000001E-2</v>
      </c>
      <c r="I68" s="184" t="s">
        <v>1548</v>
      </c>
      <c r="J68" s="120"/>
    </row>
    <row r="69" spans="1:11">
      <c r="A69" s="14" t="s">
        <v>1510</v>
      </c>
      <c r="B69" s="14" t="s">
        <v>357</v>
      </c>
      <c r="C69" s="14" t="s">
        <v>358</v>
      </c>
      <c r="D69" s="298" t="s">
        <v>2004</v>
      </c>
      <c r="E69" s="121">
        <v>16596.14777</v>
      </c>
      <c r="F69" s="121">
        <v>0.26</v>
      </c>
      <c r="G69" s="231" t="s">
        <v>2004</v>
      </c>
      <c r="H69" s="231" t="s">
        <v>2004</v>
      </c>
      <c r="I69" s="184" t="s">
        <v>1571</v>
      </c>
      <c r="J69" s="221" t="s">
        <v>33</v>
      </c>
    </row>
    <row r="70" spans="1:11">
      <c r="A70" s="14" t="s">
        <v>1509</v>
      </c>
      <c r="B70" s="14" t="s">
        <v>360</v>
      </c>
      <c r="C70" s="14" t="s">
        <v>1572</v>
      </c>
      <c r="D70" s="111">
        <v>164.4</v>
      </c>
      <c r="E70" s="121">
        <v>2638.2957879999999</v>
      </c>
      <c r="F70" s="121">
        <v>60</v>
      </c>
      <c r="G70" s="121">
        <v>6.2312951999999998E-2</v>
      </c>
      <c r="H70" s="121">
        <v>2.74</v>
      </c>
      <c r="I70" s="184" t="s">
        <v>1573</v>
      </c>
      <c r="J70" s="108"/>
    </row>
    <row r="71" spans="1:11">
      <c r="A71" s="14" t="s">
        <v>1508</v>
      </c>
      <c r="B71" s="14" t="s">
        <v>363</v>
      </c>
      <c r="C71" s="14" t="s">
        <v>364</v>
      </c>
      <c r="D71" s="111">
        <v>31.664000000000001</v>
      </c>
      <c r="E71" s="121">
        <v>1935402.42</v>
      </c>
      <c r="F71" s="121">
        <v>17000</v>
      </c>
      <c r="G71" s="121">
        <v>1.63604E-5</v>
      </c>
      <c r="H71" s="121">
        <v>1.8625880000000001E-3</v>
      </c>
      <c r="I71" s="184" t="s">
        <v>1574</v>
      </c>
      <c r="J71" s="120"/>
    </row>
    <row r="72" spans="1:11">
      <c r="A72" s="14" t="s">
        <v>1508</v>
      </c>
      <c r="B72" s="14" t="s">
        <v>366</v>
      </c>
      <c r="C72" s="14" t="s">
        <v>367</v>
      </c>
      <c r="D72" s="111">
        <v>11.961</v>
      </c>
      <c r="E72" s="121">
        <v>4051.8038849999998</v>
      </c>
      <c r="F72" s="121">
        <v>2.1</v>
      </c>
      <c r="G72" s="121">
        <v>2.9520179999999998E-3</v>
      </c>
      <c r="H72" s="121">
        <v>5.6957142860000003</v>
      </c>
      <c r="I72" s="184">
        <v>0.1</v>
      </c>
      <c r="J72" s="108"/>
    </row>
    <row r="73" spans="1:11">
      <c r="A73" s="14" t="s">
        <v>1550</v>
      </c>
      <c r="B73" s="14" t="s">
        <v>371</v>
      </c>
      <c r="C73" s="14" t="s">
        <v>1891</v>
      </c>
      <c r="D73" s="111">
        <v>452.3</v>
      </c>
      <c r="E73" s="121">
        <v>1661735.898</v>
      </c>
      <c r="F73" s="121">
        <v>600000</v>
      </c>
      <c r="G73" s="121">
        <v>2.7218499999999998E-4</v>
      </c>
      <c r="H73" s="121">
        <v>7.5383299999999998E-4</v>
      </c>
      <c r="I73" s="184" t="s">
        <v>1575</v>
      </c>
      <c r="J73" s="120"/>
    </row>
    <row r="74" spans="1:11">
      <c r="A74" s="14" t="s">
        <v>1550</v>
      </c>
      <c r="B74" s="14" t="s">
        <v>373</v>
      </c>
      <c r="C74" s="14" t="s">
        <v>1892</v>
      </c>
      <c r="D74" s="111">
        <v>27.06</v>
      </c>
      <c r="E74" s="121">
        <v>594570.13569999998</v>
      </c>
      <c r="F74" s="121">
        <v>40</v>
      </c>
      <c r="G74" s="121">
        <v>4.55119E-5</v>
      </c>
      <c r="H74" s="121">
        <v>0.67649999999999999</v>
      </c>
      <c r="I74" s="184" t="s">
        <v>1576</v>
      </c>
      <c r="J74" s="25"/>
    </row>
    <row r="75" spans="1:11">
      <c r="A75" s="14" t="s">
        <v>1509</v>
      </c>
      <c r="B75" s="14" t="s">
        <v>375</v>
      </c>
      <c r="C75" s="14" t="s">
        <v>1893</v>
      </c>
      <c r="D75" s="111">
        <v>227.322</v>
      </c>
      <c r="E75" s="121">
        <v>43527.445639999998</v>
      </c>
      <c r="F75" s="121">
        <v>100000</v>
      </c>
      <c r="G75" s="121">
        <v>5.2224979999999999E-3</v>
      </c>
      <c r="H75" s="121">
        <v>2.2732199999999998E-3</v>
      </c>
      <c r="I75" s="184">
        <v>0.9</v>
      </c>
      <c r="J75" s="120"/>
    </row>
    <row r="76" spans="1:11">
      <c r="A76" s="14" t="s">
        <v>1510</v>
      </c>
      <c r="B76" s="14" t="s">
        <v>381</v>
      </c>
      <c r="C76" s="14" t="s">
        <v>382</v>
      </c>
      <c r="D76" s="111">
        <v>0.26</v>
      </c>
      <c r="E76" s="121">
        <v>8208.5767830000004</v>
      </c>
      <c r="F76" s="121">
        <v>107562.7485</v>
      </c>
      <c r="G76" s="121">
        <v>3.1674200000000002E-5</v>
      </c>
      <c r="H76" s="121">
        <v>2.4171900000000001E-6</v>
      </c>
      <c r="I76" s="184">
        <v>0.03</v>
      </c>
      <c r="J76" s="121"/>
    </row>
    <row r="77" spans="1:11">
      <c r="A77" s="14" t="s">
        <v>1510</v>
      </c>
      <c r="B77" s="14" t="s">
        <v>384</v>
      </c>
      <c r="C77" s="14" t="s">
        <v>385</v>
      </c>
      <c r="D77" s="111">
        <v>4.68</v>
      </c>
      <c r="E77" s="121">
        <v>404095.61979999999</v>
      </c>
      <c r="F77" s="121">
        <v>39300</v>
      </c>
      <c r="G77" s="121">
        <v>1.1581400000000001E-5</v>
      </c>
      <c r="H77" s="121">
        <v>1.19084E-4</v>
      </c>
      <c r="I77" s="184">
        <v>0.33</v>
      </c>
      <c r="J77" s="120"/>
    </row>
    <row r="78" spans="1:11">
      <c r="A78" s="14" t="s">
        <v>1508</v>
      </c>
      <c r="B78" s="14" t="s">
        <v>387</v>
      </c>
      <c r="C78" s="14" t="s">
        <v>388</v>
      </c>
      <c r="D78" s="111">
        <v>53.94</v>
      </c>
      <c r="E78" s="121">
        <v>1866477.273</v>
      </c>
      <c r="F78" s="121">
        <v>0.03</v>
      </c>
      <c r="G78" s="121">
        <v>2.88994E-5</v>
      </c>
      <c r="H78" s="121">
        <v>1798</v>
      </c>
      <c r="I78" s="184">
        <v>0.66</v>
      </c>
      <c r="J78" s="111" t="s">
        <v>33</v>
      </c>
      <c r="K78" s="162"/>
    </row>
    <row r="79" spans="1:11">
      <c r="A79" s="14" t="s">
        <v>1510</v>
      </c>
      <c r="B79" s="14" t="s">
        <v>393</v>
      </c>
      <c r="C79" s="14" t="s">
        <v>394</v>
      </c>
      <c r="D79" s="111">
        <v>0.05</v>
      </c>
      <c r="E79" s="121">
        <v>9567.8450499999999</v>
      </c>
      <c r="F79" s="121">
        <v>187</v>
      </c>
      <c r="G79" s="121">
        <v>5.2258400000000003E-6</v>
      </c>
      <c r="H79" s="121">
        <v>2.6738E-4</v>
      </c>
      <c r="I79" s="184" t="s">
        <v>1577</v>
      </c>
      <c r="J79" s="120"/>
    </row>
    <row r="80" spans="1:11">
      <c r="A80" s="14" t="s">
        <v>1510</v>
      </c>
      <c r="B80" s="14" t="s">
        <v>395</v>
      </c>
      <c r="C80" s="14" t="s">
        <v>396</v>
      </c>
      <c r="D80" s="111">
        <v>7.5019999999999998</v>
      </c>
      <c r="E80" s="121">
        <v>964321.09790000005</v>
      </c>
      <c r="F80" s="121">
        <v>950</v>
      </c>
      <c r="G80" s="121">
        <v>7.7795700000000005E-6</v>
      </c>
      <c r="H80" s="121">
        <v>7.8968419999999994E-3</v>
      </c>
      <c r="I80" s="184" t="s">
        <v>1578</v>
      </c>
      <c r="J80" s="120"/>
    </row>
    <row r="81" spans="1:10">
      <c r="A81" s="14" t="s">
        <v>1514</v>
      </c>
      <c r="B81" s="14" t="s">
        <v>400</v>
      </c>
      <c r="C81" s="14" t="s">
        <v>1966</v>
      </c>
      <c r="D81" s="111">
        <v>58.22</v>
      </c>
      <c r="E81" s="121">
        <v>1399857.9550000001</v>
      </c>
      <c r="F81" s="121">
        <v>2</v>
      </c>
      <c r="G81" s="121">
        <v>4.15899E-5</v>
      </c>
      <c r="H81" s="121">
        <v>29.11</v>
      </c>
      <c r="I81" s="184" t="s">
        <v>1579</v>
      </c>
      <c r="J81" s="111"/>
    </row>
    <row r="82" spans="1:10">
      <c r="A82" s="14" t="s">
        <v>1510</v>
      </c>
      <c r="B82" s="14" t="s">
        <v>403</v>
      </c>
      <c r="C82" s="14" t="s">
        <v>404</v>
      </c>
      <c r="D82" s="111">
        <v>140</v>
      </c>
      <c r="E82" s="121">
        <v>46869.925430000003</v>
      </c>
      <c r="F82" s="121">
        <v>1196400</v>
      </c>
      <c r="G82" s="121">
        <v>2.9869900000000001E-3</v>
      </c>
      <c r="H82" s="121">
        <v>1.17018E-4</v>
      </c>
      <c r="I82" s="184">
        <v>1</v>
      </c>
      <c r="J82" s="120"/>
    </row>
    <row r="83" spans="1:10">
      <c r="A83" s="14" t="s">
        <v>1508</v>
      </c>
      <c r="B83" s="14" t="s">
        <v>405</v>
      </c>
      <c r="C83" s="14" t="s">
        <v>1894</v>
      </c>
      <c r="D83" s="111">
        <v>3.45</v>
      </c>
      <c r="E83" s="121">
        <v>7678036.6660000002</v>
      </c>
      <c r="F83" s="121">
        <v>1000</v>
      </c>
      <c r="G83" s="121">
        <v>4.4933400000000002E-7</v>
      </c>
      <c r="H83" s="121">
        <v>3.4499999999999999E-3</v>
      </c>
      <c r="I83" s="184">
        <v>0.46200000000000002</v>
      </c>
      <c r="J83" s="120"/>
    </row>
    <row r="84" spans="1:10">
      <c r="A84" s="14" t="s">
        <v>1510</v>
      </c>
      <c r="B84" s="14" t="s">
        <v>408</v>
      </c>
      <c r="C84" s="14" t="s">
        <v>409</v>
      </c>
      <c r="D84" s="111">
        <v>9.5869999999999997</v>
      </c>
      <c r="E84" s="121">
        <v>3544645.2659999998</v>
      </c>
      <c r="F84" s="121">
        <v>15200</v>
      </c>
      <c r="G84" s="121">
        <v>2.7046400000000002E-6</v>
      </c>
      <c r="H84" s="121">
        <v>6.3072400000000004E-4</v>
      </c>
      <c r="I84" s="184" t="s">
        <v>1580</v>
      </c>
      <c r="J84" s="120"/>
    </row>
    <row r="85" spans="1:10">
      <c r="A85" s="14" t="s">
        <v>1510</v>
      </c>
      <c r="B85" s="14" t="s">
        <v>411</v>
      </c>
      <c r="C85" s="14" t="s">
        <v>1895</v>
      </c>
      <c r="D85" s="111">
        <v>0.97599999999999998</v>
      </c>
      <c r="E85" s="121">
        <v>46113.515050000002</v>
      </c>
      <c r="F85" s="121">
        <v>24940</v>
      </c>
      <c r="G85" s="121">
        <v>2.1165199999999999E-5</v>
      </c>
      <c r="H85" s="121">
        <v>3.9133900000000002E-5</v>
      </c>
      <c r="I85" s="184" t="s">
        <v>1581</v>
      </c>
      <c r="J85" s="121"/>
    </row>
    <row r="86" spans="1:10">
      <c r="A86" s="14" t="s">
        <v>1510</v>
      </c>
      <c r="B86" s="14" t="s">
        <v>413</v>
      </c>
      <c r="C86" s="14" t="s">
        <v>414</v>
      </c>
      <c r="D86" s="111">
        <v>16.709</v>
      </c>
      <c r="E86" s="121">
        <v>105839.71</v>
      </c>
      <c r="F86" s="121">
        <v>5280</v>
      </c>
      <c r="G86" s="121">
        <v>1.5787099999999999E-4</v>
      </c>
      <c r="H86" s="121">
        <v>3.1645829999999999E-3</v>
      </c>
      <c r="I86" s="184" t="s">
        <v>1582</v>
      </c>
      <c r="J86" s="120"/>
    </row>
    <row r="87" spans="1:10">
      <c r="A87" s="14" t="s">
        <v>1510</v>
      </c>
      <c r="B87" s="14" t="s">
        <v>416</v>
      </c>
      <c r="C87" s="14" t="s">
        <v>1896</v>
      </c>
      <c r="D87" s="111">
        <v>5.82</v>
      </c>
      <c r="E87" s="121">
        <v>79786.265100000004</v>
      </c>
      <c r="F87" s="121">
        <v>180</v>
      </c>
      <c r="G87" s="121">
        <v>7.2944899999999993E-5</v>
      </c>
      <c r="H87" s="121">
        <v>3.2333332999999999E-2</v>
      </c>
      <c r="I87" s="184" t="s">
        <v>1583</v>
      </c>
      <c r="J87" s="120"/>
    </row>
    <row r="88" spans="1:10">
      <c r="A88" s="14" t="s">
        <v>1514</v>
      </c>
      <c r="B88" s="14" t="s">
        <v>418</v>
      </c>
      <c r="C88" s="14" t="s">
        <v>1584</v>
      </c>
      <c r="D88" s="111">
        <v>1.819</v>
      </c>
      <c r="E88" s="121">
        <v>2592507.34</v>
      </c>
      <c r="F88" s="121">
        <v>100</v>
      </c>
      <c r="G88" s="121">
        <v>7.0163700000000005E-7</v>
      </c>
      <c r="H88" s="121">
        <v>1.8190000000000001E-2</v>
      </c>
      <c r="I88" s="184">
        <v>0.05</v>
      </c>
      <c r="J88" s="120"/>
    </row>
    <row r="89" spans="1:10">
      <c r="A89" s="14" t="s">
        <v>1509</v>
      </c>
      <c r="B89" s="14" t="s">
        <v>421</v>
      </c>
      <c r="C89" s="14" t="s">
        <v>422</v>
      </c>
      <c r="D89" s="111">
        <v>0.54500000000000004</v>
      </c>
      <c r="E89" s="121">
        <v>2799914.767</v>
      </c>
      <c r="F89" s="121">
        <v>240</v>
      </c>
      <c r="G89" s="121">
        <v>1.9464900000000001E-7</v>
      </c>
      <c r="H89" s="121">
        <v>2.2708329999999999E-3</v>
      </c>
      <c r="I89" s="184" t="s">
        <v>1585</v>
      </c>
      <c r="J89" s="120"/>
    </row>
    <row r="90" spans="1:10">
      <c r="A90" s="14" t="s">
        <v>1510</v>
      </c>
      <c r="B90" s="14" t="s">
        <v>423</v>
      </c>
      <c r="C90" s="14" t="s">
        <v>424</v>
      </c>
      <c r="D90" s="111">
        <v>10.6</v>
      </c>
      <c r="E90" s="121">
        <v>3093307.0449999999</v>
      </c>
      <c r="F90" s="121">
        <v>2898900</v>
      </c>
      <c r="G90" s="121">
        <v>3.4267499999999998E-6</v>
      </c>
      <c r="H90" s="121">
        <v>3.65656E-6</v>
      </c>
      <c r="I90" s="184" t="s">
        <v>1586</v>
      </c>
      <c r="J90" s="121"/>
    </row>
    <row r="91" spans="1:10">
      <c r="A91" s="14" t="s">
        <v>1506</v>
      </c>
      <c r="B91" s="14" t="s">
        <v>426</v>
      </c>
      <c r="C91" s="14" t="s">
        <v>427</v>
      </c>
      <c r="D91" s="111">
        <v>6.6666670000000003E-3</v>
      </c>
      <c r="E91" s="121">
        <v>43647.887110000003</v>
      </c>
      <c r="F91" s="121">
        <v>3464.6680000000001</v>
      </c>
      <c r="G91" s="121">
        <v>1.52737E-7</v>
      </c>
      <c r="H91" s="121">
        <v>1.9241899999999999E-6</v>
      </c>
      <c r="I91" s="184">
        <v>0.02</v>
      </c>
      <c r="J91" s="121"/>
    </row>
    <row r="92" spans="1:10">
      <c r="A92" s="14" t="s">
        <v>1510</v>
      </c>
      <c r="B92" s="14" t="s">
        <v>428</v>
      </c>
      <c r="C92" s="14" t="s">
        <v>429</v>
      </c>
      <c r="D92" s="111">
        <v>68.540000000000006</v>
      </c>
      <c r="E92" s="121">
        <v>1781604.7760000001</v>
      </c>
      <c r="F92" s="121">
        <v>36</v>
      </c>
      <c r="G92" s="121">
        <v>3.8470899999999998E-5</v>
      </c>
      <c r="H92" s="121">
        <v>1.9038888890000001</v>
      </c>
      <c r="I92" s="184" t="s">
        <v>1587</v>
      </c>
      <c r="J92" s="108"/>
    </row>
    <row r="93" spans="1:10">
      <c r="A93" s="14" t="s">
        <v>1510</v>
      </c>
      <c r="B93" s="14" t="s">
        <v>431</v>
      </c>
      <c r="C93" s="14" t="s">
        <v>432</v>
      </c>
      <c r="D93" s="111">
        <v>71.459999999999994</v>
      </c>
      <c r="E93" s="121">
        <v>162220.21950000001</v>
      </c>
      <c r="F93" s="121">
        <v>1000</v>
      </c>
      <c r="G93" s="121">
        <v>4.40512E-4</v>
      </c>
      <c r="H93" s="121">
        <v>7.1459999999999996E-2</v>
      </c>
      <c r="I93" s="184" t="s">
        <v>1588</v>
      </c>
      <c r="J93" s="120"/>
    </row>
    <row r="94" spans="1:10">
      <c r="A94" s="14" t="s">
        <v>1509</v>
      </c>
      <c r="B94" s="14" t="s">
        <v>433</v>
      </c>
      <c r="C94" s="14" t="s">
        <v>434</v>
      </c>
      <c r="D94" s="111">
        <v>1.86</v>
      </c>
      <c r="E94" s="121">
        <v>116177.8033</v>
      </c>
      <c r="F94" s="121">
        <v>1220</v>
      </c>
      <c r="G94" s="121">
        <v>1.6009900000000001E-5</v>
      </c>
      <c r="H94" s="121">
        <v>1.5245899999999999E-3</v>
      </c>
      <c r="I94" s="184" t="s">
        <v>1589</v>
      </c>
      <c r="J94" s="120"/>
    </row>
    <row r="95" spans="1:10">
      <c r="A95" s="14" t="s">
        <v>1508</v>
      </c>
      <c r="B95" s="14" t="s">
        <v>436</v>
      </c>
      <c r="C95" s="14" t="s">
        <v>437</v>
      </c>
      <c r="D95" s="111">
        <v>28.46</v>
      </c>
      <c r="E95" s="121">
        <v>2423767.307</v>
      </c>
      <c r="F95" s="121">
        <v>765200</v>
      </c>
      <c r="G95" s="121">
        <v>1.1742100000000001E-5</v>
      </c>
      <c r="H95" s="121">
        <v>3.7192900000000001E-5</v>
      </c>
      <c r="I95" s="184" t="s">
        <v>1590</v>
      </c>
      <c r="J95" s="121"/>
    </row>
    <row r="96" spans="1:10">
      <c r="A96" s="14" t="s">
        <v>1510</v>
      </c>
      <c r="B96" s="14" t="s">
        <v>440</v>
      </c>
      <c r="C96" s="14" t="s">
        <v>441</v>
      </c>
      <c r="D96" s="111">
        <v>61.4</v>
      </c>
      <c r="E96" s="121">
        <v>970219.05</v>
      </c>
      <c r="F96" s="121">
        <v>70</v>
      </c>
      <c r="G96" s="121">
        <v>6.3284699999999994E-5</v>
      </c>
      <c r="H96" s="121">
        <v>0.87714285700000005</v>
      </c>
      <c r="I96" s="184" t="s">
        <v>1591</v>
      </c>
      <c r="J96" s="25"/>
    </row>
    <row r="97" spans="1:10">
      <c r="A97" s="14" t="s">
        <v>1508</v>
      </c>
      <c r="B97" s="14" t="s">
        <v>446</v>
      </c>
      <c r="C97" s="14" t="s">
        <v>447</v>
      </c>
      <c r="D97" s="111">
        <v>1.1666666670000001</v>
      </c>
      <c r="E97" s="121">
        <v>16425</v>
      </c>
      <c r="F97" s="121">
        <v>6167567200</v>
      </c>
      <c r="G97" s="121">
        <v>7.1029899999999996E-5</v>
      </c>
      <c r="H97" s="121">
        <v>1.8916199999999999E-10</v>
      </c>
      <c r="I97" s="184">
        <v>7</v>
      </c>
      <c r="J97" s="121"/>
    </row>
    <row r="98" spans="1:10">
      <c r="A98" s="14" t="s">
        <v>1510</v>
      </c>
      <c r="B98" s="14" t="s">
        <v>449</v>
      </c>
      <c r="C98" s="14" t="s">
        <v>450</v>
      </c>
      <c r="D98" s="111">
        <v>2</v>
      </c>
      <c r="E98" s="121">
        <v>7505626.2410000004</v>
      </c>
      <c r="F98" s="121">
        <v>8900</v>
      </c>
      <c r="G98" s="121">
        <v>2.66467E-7</v>
      </c>
      <c r="H98" s="121">
        <v>2.2471899999999999E-4</v>
      </c>
      <c r="I98" s="184" t="s">
        <v>1592</v>
      </c>
      <c r="J98" s="120"/>
    </row>
    <row r="99" spans="1:10">
      <c r="A99" s="14" t="s">
        <v>1510</v>
      </c>
      <c r="B99" s="14" t="s">
        <v>452</v>
      </c>
      <c r="C99" s="14" t="s">
        <v>453</v>
      </c>
      <c r="D99" s="111">
        <v>170</v>
      </c>
      <c r="E99" s="121">
        <v>463785.70630000002</v>
      </c>
      <c r="F99" s="121">
        <v>99800</v>
      </c>
      <c r="G99" s="121">
        <v>3.6654899999999998E-4</v>
      </c>
      <c r="H99" s="121">
        <v>1.7034070000000001E-3</v>
      </c>
      <c r="I99" s="184" t="s">
        <v>1593</v>
      </c>
      <c r="J99" s="120"/>
    </row>
    <row r="100" spans="1:10">
      <c r="A100" s="14" t="s">
        <v>1510</v>
      </c>
      <c r="B100" s="14" t="s">
        <v>455</v>
      </c>
      <c r="C100" s="14" t="s">
        <v>1897</v>
      </c>
      <c r="D100" s="111">
        <v>12.906000000000001</v>
      </c>
      <c r="E100" s="121">
        <v>326608.1225</v>
      </c>
      <c r="F100" s="121">
        <v>953100</v>
      </c>
      <c r="G100" s="121">
        <v>3.9515199999999997E-5</v>
      </c>
      <c r="H100" s="121">
        <v>1.35411E-5</v>
      </c>
      <c r="I100" s="184">
        <v>0.5</v>
      </c>
      <c r="J100" s="121"/>
    </row>
    <row r="101" spans="1:10">
      <c r="A101" s="14" t="s">
        <v>1510</v>
      </c>
      <c r="B101" s="14" t="s">
        <v>456</v>
      </c>
      <c r="C101" s="14" t="s">
        <v>457</v>
      </c>
      <c r="D101" s="111">
        <v>67.39</v>
      </c>
      <c r="E101" s="121">
        <v>230119.05679999999</v>
      </c>
      <c r="F101" s="121">
        <v>1.3280000000000001</v>
      </c>
      <c r="G101" s="121">
        <v>2.9284800000000001E-4</v>
      </c>
      <c r="H101" s="121">
        <v>50.745481929999997</v>
      </c>
      <c r="I101" s="184" t="s">
        <v>1594</v>
      </c>
      <c r="J101" s="111"/>
    </row>
    <row r="102" spans="1:10">
      <c r="A102" s="14" t="s">
        <v>1514</v>
      </c>
      <c r="B102" s="14" t="s">
        <v>460</v>
      </c>
      <c r="C102" s="14" t="s">
        <v>1595</v>
      </c>
      <c r="D102" s="111">
        <v>1.55E-2</v>
      </c>
      <c r="E102" s="121">
        <v>4076435.6439999999</v>
      </c>
      <c r="F102" s="121"/>
      <c r="G102" s="121">
        <v>3.8023399999999999E-9</v>
      </c>
      <c r="H102" s="231" t="s">
        <v>2004</v>
      </c>
      <c r="I102" s="184">
        <v>3.6299999999999999E-2</v>
      </c>
      <c r="J102" s="122"/>
    </row>
    <row r="103" spans="1:10">
      <c r="A103" s="14" t="s">
        <v>1508</v>
      </c>
      <c r="B103" s="14" t="s">
        <v>462</v>
      </c>
      <c r="C103" s="14" t="s">
        <v>463</v>
      </c>
      <c r="D103" s="111">
        <v>3.6320000000000001</v>
      </c>
      <c r="E103" s="121">
        <v>39037.43316</v>
      </c>
      <c r="F103" s="121">
        <v>100</v>
      </c>
      <c r="G103" s="121">
        <v>9.3038899999999994E-5</v>
      </c>
      <c r="H103" s="121">
        <v>3.6319999999999998E-2</v>
      </c>
      <c r="I103" s="184" t="s">
        <v>1596</v>
      </c>
      <c r="J103" s="120"/>
    </row>
    <row r="104" spans="1:10">
      <c r="A104" s="14" t="s">
        <v>1508</v>
      </c>
      <c r="B104" s="14" t="s">
        <v>466</v>
      </c>
      <c r="C104" s="14" t="s">
        <v>467</v>
      </c>
      <c r="D104" s="111">
        <v>5.8419999999999996</v>
      </c>
      <c r="E104" s="121">
        <v>294486.77720000001</v>
      </c>
      <c r="F104" s="121">
        <v>400</v>
      </c>
      <c r="G104" s="121">
        <v>1.9837899999999999E-5</v>
      </c>
      <c r="H104" s="121">
        <v>1.4605E-2</v>
      </c>
      <c r="I104" s="184">
        <v>3.96</v>
      </c>
      <c r="J104" s="120"/>
    </row>
    <row r="105" spans="1:10">
      <c r="A105" s="14" t="s">
        <v>1508</v>
      </c>
      <c r="B105" s="14" t="s">
        <v>468</v>
      </c>
      <c r="C105" s="14" t="s">
        <v>469</v>
      </c>
      <c r="D105" s="111">
        <v>0.5</v>
      </c>
      <c r="E105" s="121">
        <v>1989703.21</v>
      </c>
      <c r="F105" s="121">
        <v>4000</v>
      </c>
      <c r="G105" s="121">
        <v>2.5129399999999997E-7</v>
      </c>
      <c r="H105" s="121">
        <v>1.25E-4</v>
      </c>
      <c r="I105" s="184">
        <v>0.33</v>
      </c>
      <c r="J105" s="120"/>
    </row>
    <row r="106" spans="1:10">
      <c r="A106" s="14" t="s">
        <v>1514</v>
      </c>
      <c r="B106" s="14" t="s">
        <v>471</v>
      </c>
      <c r="C106" s="14" t="s">
        <v>472</v>
      </c>
      <c r="D106" s="111">
        <v>52.03</v>
      </c>
      <c r="E106" s="121">
        <v>2247617.4959999998</v>
      </c>
      <c r="F106" s="121">
        <v>190</v>
      </c>
      <c r="G106" s="121">
        <v>2.3149000000000001E-5</v>
      </c>
      <c r="H106" s="121">
        <v>0.273842105</v>
      </c>
      <c r="I106" s="184">
        <v>10</v>
      </c>
      <c r="J106" s="25"/>
    </row>
    <row r="107" spans="1:10">
      <c r="A107" s="14" t="s">
        <v>1505</v>
      </c>
      <c r="B107" s="14" t="s">
        <v>478</v>
      </c>
      <c r="C107" s="14" t="s">
        <v>1898</v>
      </c>
      <c r="D107" s="111">
        <v>0.04</v>
      </c>
      <c r="E107" s="121">
        <v>1767.5544789999999</v>
      </c>
      <c r="F107" s="121">
        <v>0.60099999999999998</v>
      </c>
      <c r="G107" s="244">
        <v>2.26301369863014E-5</v>
      </c>
      <c r="H107" s="244">
        <v>6.6555740432612295E-2</v>
      </c>
      <c r="I107" s="184" t="s">
        <v>1597</v>
      </c>
      <c r="J107" s="123"/>
    </row>
    <row r="108" spans="1:10">
      <c r="A108" s="14" t="s">
        <v>1510</v>
      </c>
      <c r="B108" s="14" t="s">
        <v>479</v>
      </c>
      <c r="C108" s="14" t="s">
        <v>480</v>
      </c>
      <c r="D108" s="111">
        <v>0.6</v>
      </c>
      <c r="E108" s="121">
        <v>76624.330849999998</v>
      </c>
      <c r="F108" s="121">
        <v>4100</v>
      </c>
      <c r="G108" s="121">
        <v>7.8304099999999995E-6</v>
      </c>
      <c r="H108" s="121">
        <v>1.46341E-4</v>
      </c>
      <c r="I108" s="184">
        <v>0.3</v>
      </c>
      <c r="J108" s="120"/>
    </row>
    <row r="109" spans="1:10">
      <c r="A109" s="14" t="s">
        <v>1510</v>
      </c>
      <c r="B109" s="14" t="s">
        <v>482</v>
      </c>
      <c r="C109" s="14" t="s">
        <v>483</v>
      </c>
      <c r="D109" s="111">
        <v>1.7</v>
      </c>
      <c r="E109" s="121">
        <v>2049371.4029999999</v>
      </c>
      <c r="F109" s="121">
        <v>5400</v>
      </c>
      <c r="G109" s="121">
        <v>8.2952299999999996E-7</v>
      </c>
      <c r="H109" s="121">
        <v>3.1481499999999997E-4</v>
      </c>
      <c r="I109" s="184">
        <v>0.5</v>
      </c>
      <c r="J109" s="120"/>
    </row>
    <row r="110" spans="1:10">
      <c r="A110" s="14" t="s">
        <v>1510</v>
      </c>
      <c r="B110" s="14" t="s">
        <v>485</v>
      </c>
      <c r="C110" s="14" t="s">
        <v>486</v>
      </c>
      <c r="D110" s="111">
        <v>2.3159999999999998</v>
      </c>
      <c r="E110" s="121">
        <v>62967.222540000002</v>
      </c>
      <c r="F110" s="121">
        <v>4200</v>
      </c>
      <c r="G110" s="121">
        <v>3.6780999999999999E-5</v>
      </c>
      <c r="H110" s="121">
        <v>5.5142899999999998E-4</v>
      </c>
      <c r="I110" s="184">
        <v>0.1</v>
      </c>
      <c r="J110" s="120"/>
    </row>
    <row r="111" spans="1:10">
      <c r="A111" s="14" t="s">
        <v>1510</v>
      </c>
      <c r="B111" s="14" t="s">
        <v>487</v>
      </c>
      <c r="C111" s="14" t="s">
        <v>488</v>
      </c>
      <c r="D111" s="111">
        <v>210</v>
      </c>
      <c r="E111" s="121">
        <v>1308698.1370000001</v>
      </c>
      <c r="F111" s="121">
        <v>1175000</v>
      </c>
      <c r="G111" s="121">
        <v>1.6046499999999999E-4</v>
      </c>
      <c r="H111" s="121">
        <v>1.7872299999999999E-4</v>
      </c>
      <c r="I111" s="184">
        <v>1.65</v>
      </c>
      <c r="J111" s="120"/>
    </row>
    <row r="112" spans="1:10">
      <c r="A112" s="14" t="s">
        <v>1510</v>
      </c>
      <c r="B112" s="14" t="s">
        <v>491</v>
      </c>
      <c r="C112" s="14" t="s">
        <v>492</v>
      </c>
      <c r="D112" s="111">
        <v>5.7</v>
      </c>
      <c r="E112" s="121">
        <v>310847.73430000001</v>
      </c>
      <c r="F112" s="121">
        <v>100000</v>
      </c>
      <c r="G112" s="121">
        <v>1.8337000000000001E-5</v>
      </c>
      <c r="H112" s="121">
        <v>5.7000000000000003E-5</v>
      </c>
      <c r="I112" s="184" t="s">
        <v>1598</v>
      </c>
      <c r="J112" s="14"/>
    </row>
    <row r="113" spans="1:10">
      <c r="A113" s="14" t="s">
        <v>1509</v>
      </c>
      <c r="B113" s="14" t="s">
        <v>494</v>
      </c>
      <c r="C113" s="14" t="s">
        <v>1899</v>
      </c>
      <c r="D113" s="111">
        <v>23.7</v>
      </c>
      <c r="E113" s="121">
        <v>9780841.977</v>
      </c>
      <c r="F113" s="121">
        <v>23000</v>
      </c>
      <c r="G113" s="121">
        <v>2.4231000000000001E-6</v>
      </c>
      <c r="H113" s="121">
        <v>1.0304349999999999E-3</v>
      </c>
      <c r="I113" s="184" t="s">
        <v>1571</v>
      </c>
      <c r="J113" s="120"/>
    </row>
    <row r="114" spans="1:10">
      <c r="A114" s="14" t="s">
        <v>1508</v>
      </c>
      <c r="B114" s="14" t="s">
        <v>496</v>
      </c>
      <c r="C114" s="14" t="s">
        <v>497</v>
      </c>
      <c r="D114" s="111">
        <v>0.4</v>
      </c>
      <c r="E114" s="121">
        <v>226317.60250000001</v>
      </c>
      <c r="F114" s="121">
        <v>32.4</v>
      </c>
      <c r="G114" s="121">
        <v>1.76743E-6</v>
      </c>
      <c r="H114" s="121">
        <v>1.2345679E-2</v>
      </c>
      <c r="I114" s="184">
        <v>0.66</v>
      </c>
      <c r="J114" s="120"/>
    </row>
    <row r="115" spans="1:10">
      <c r="A115" s="14" t="s">
        <v>1514</v>
      </c>
      <c r="B115" s="14" t="s">
        <v>500</v>
      </c>
      <c r="C115" s="14" t="s">
        <v>501</v>
      </c>
      <c r="D115" s="111">
        <v>60.67</v>
      </c>
      <c r="E115" s="121">
        <v>424641.4866</v>
      </c>
      <c r="F115" s="121">
        <v>412.65620000000001</v>
      </c>
      <c r="G115" s="121">
        <v>1.4287300000000001E-4</v>
      </c>
      <c r="H115" s="121">
        <v>0.14702311500000001</v>
      </c>
      <c r="I115" s="184" t="s">
        <v>1599</v>
      </c>
      <c r="J115" s="25"/>
    </row>
    <row r="116" spans="1:10">
      <c r="A116" s="14" t="s">
        <v>1510</v>
      </c>
      <c r="B116" s="14" t="s">
        <v>504</v>
      </c>
      <c r="C116" s="14" t="s">
        <v>505</v>
      </c>
      <c r="D116" s="111">
        <v>1.1000000000000001</v>
      </c>
      <c r="E116" s="121">
        <v>42135.642140000004</v>
      </c>
      <c r="F116" s="121">
        <v>17400</v>
      </c>
      <c r="G116" s="121">
        <v>2.6106200000000001E-5</v>
      </c>
      <c r="H116" s="121">
        <v>6.3218400000000004E-5</v>
      </c>
      <c r="I116" s="184">
        <v>2.6</v>
      </c>
      <c r="J116" s="121"/>
    </row>
    <row r="117" spans="1:10">
      <c r="A117" s="14" t="s">
        <v>1508</v>
      </c>
      <c r="B117" s="14" t="s">
        <v>506</v>
      </c>
      <c r="C117" s="14" t="s">
        <v>507</v>
      </c>
      <c r="D117" s="111">
        <v>4.63</v>
      </c>
      <c r="E117" s="121">
        <v>311743.77220000001</v>
      </c>
      <c r="F117" s="121">
        <v>4700</v>
      </c>
      <c r="G117" s="121">
        <v>1.4851899999999999E-5</v>
      </c>
      <c r="H117" s="121">
        <v>9.8510599999999992E-4</v>
      </c>
      <c r="I117" s="184">
        <v>2.64</v>
      </c>
      <c r="J117" s="120"/>
    </row>
    <row r="118" spans="1:10">
      <c r="A118" s="14" t="s">
        <v>1510</v>
      </c>
      <c r="B118" s="14" t="s">
        <v>508</v>
      </c>
      <c r="C118" s="14" t="s">
        <v>509</v>
      </c>
      <c r="D118" s="111">
        <v>9.85</v>
      </c>
      <c r="E118" s="121">
        <v>965230.16650000005</v>
      </c>
      <c r="F118" s="121">
        <v>79200</v>
      </c>
      <c r="G118" s="121">
        <v>1.0204799999999999E-5</v>
      </c>
      <c r="H118" s="121">
        <v>1.2436899999999999E-4</v>
      </c>
      <c r="I118" s="184" t="s">
        <v>1600</v>
      </c>
      <c r="J118" s="120"/>
    </row>
    <row r="119" spans="1:10">
      <c r="A119" s="14" t="s">
        <v>1510</v>
      </c>
      <c r="B119" s="14" t="s">
        <v>510</v>
      </c>
      <c r="C119" s="14" t="s">
        <v>511</v>
      </c>
      <c r="D119" s="111">
        <v>0.97</v>
      </c>
      <c r="E119" s="121">
        <v>10127284.710000001</v>
      </c>
      <c r="F119" s="121">
        <v>48100</v>
      </c>
      <c r="G119" s="121">
        <v>9.5780899999999997E-8</v>
      </c>
      <c r="H119" s="121">
        <v>2.01663E-5</v>
      </c>
      <c r="I119" s="184">
        <v>0.5</v>
      </c>
      <c r="J119" s="121"/>
    </row>
    <row r="120" spans="1:10">
      <c r="A120" s="14" t="s">
        <v>1510</v>
      </c>
      <c r="B120" s="14" t="s">
        <v>513</v>
      </c>
      <c r="C120" s="14" t="s">
        <v>1900</v>
      </c>
      <c r="D120" s="111">
        <v>50.88</v>
      </c>
      <c r="E120" s="121">
        <v>43594.669110000003</v>
      </c>
      <c r="F120" s="121">
        <v>3131400</v>
      </c>
      <c r="G120" s="121">
        <v>1.167115E-3</v>
      </c>
      <c r="H120" s="121">
        <v>1.6248300000000002E-5</v>
      </c>
      <c r="I120" s="184">
        <v>3.3</v>
      </c>
      <c r="J120" s="121"/>
    </row>
    <row r="121" spans="1:10">
      <c r="A121" s="14" t="s">
        <v>1508</v>
      </c>
      <c r="B121" s="14" t="s">
        <v>514</v>
      </c>
      <c r="C121" s="14" t="s">
        <v>515</v>
      </c>
      <c r="D121" s="111">
        <v>135</v>
      </c>
      <c r="E121" s="121">
        <v>10283.47826</v>
      </c>
      <c r="F121" s="121">
        <v>88</v>
      </c>
      <c r="G121" s="121">
        <v>1.3127854E-2</v>
      </c>
      <c r="H121" s="121">
        <v>1.5340909089999999</v>
      </c>
      <c r="I121" s="184" t="s">
        <v>2004</v>
      </c>
      <c r="J121" s="108"/>
    </row>
    <row r="122" spans="1:10">
      <c r="A122" s="14" t="s">
        <v>1508</v>
      </c>
      <c r="B122" s="14" t="s">
        <v>518</v>
      </c>
      <c r="C122" s="14" t="s">
        <v>1901</v>
      </c>
      <c r="D122" s="111">
        <v>342</v>
      </c>
      <c r="E122" s="121">
        <v>1265884.953</v>
      </c>
      <c r="F122" s="121">
        <v>161900</v>
      </c>
      <c r="G122" s="121">
        <v>2.7016699999999998E-4</v>
      </c>
      <c r="H122" s="121">
        <v>2.1124149999999999E-3</v>
      </c>
      <c r="I122" s="184" t="s">
        <v>1535</v>
      </c>
      <c r="J122" s="120"/>
    </row>
    <row r="123" spans="1:10">
      <c r="A123" s="14" t="s">
        <v>1505</v>
      </c>
      <c r="B123" s="14" t="s">
        <v>520</v>
      </c>
      <c r="C123" s="14" t="s">
        <v>521</v>
      </c>
      <c r="D123" s="111">
        <v>0.82</v>
      </c>
      <c r="E123" s="121">
        <v>5808.8901660000001</v>
      </c>
      <c r="F123" s="121">
        <v>56409.42</v>
      </c>
      <c r="G123" s="121">
        <v>1.41163E-4</v>
      </c>
      <c r="H123" s="121">
        <v>1.4536600000000001E-5</v>
      </c>
      <c r="I123" s="184" t="s">
        <v>1573</v>
      </c>
      <c r="J123" s="121"/>
    </row>
    <row r="124" spans="1:10">
      <c r="A124" s="14" t="s">
        <v>1508</v>
      </c>
      <c r="B124" s="14" t="s">
        <v>524</v>
      </c>
      <c r="C124" s="14" t="s">
        <v>525</v>
      </c>
      <c r="D124" s="111">
        <v>22.81</v>
      </c>
      <c r="E124" s="121">
        <v>3114149.9479999999</v>
      </c>
      <c r="F124" s="121">
        <v>2400</v>
      </c>
      <c r="G124" s="121">
        <v>7.3246299999999997E-6</v>
      </c>
      <c r="H124" s="121">
        <v>9.5041670000000009E-3</v>
      </c>
      <c r="I124" s="184">
        <v>0.02</v>
      </c>
      <c r="J124" s="120"/>
    </row>
    <row r="125" spans="1:10">
      <c r="A125" s="14" t="s">
        <v>1509</v>
      </c>
      <c r="B125" s="14" t="s">
        <v>528</v>
      </c>
      <c r="C125" s="14" t="s">
        <v>529</v>
      </c>
      <c r="D125" s="111">
        <v>20.638000000000002</v>
      </c>
      <c r="E125" s="121">
        <v>84237.236080000002</v>
      </c>
      <c r="F125" s="121">
        <v>1000</v>
      </c>
      <c r="G125" s="121">
        <v>2.4499899999999998E-4</v>
      </c>
      <c r="H125" s="121">
        <v>2.0638E-2</v>
      </c>
      <c r="I125" s="184" t="s">
        <v>1601</v>
      </c>
      <c r="J125" s="120"/>
    </row>
    <row r="126" spans="1:10">
      <c r="A126" s="14" t="s">
        <v>1510</v>
      </c>
      <c r="B126" s="14" t="s">
        <v>532</v>
      </c>
      <c r="C126" s="14" t="s">
        <v>533</v>
      </c>
      <c r="D126" s="111">
        <v>319.3</v>
      </c>
      <c r="E126" s="121">
        <v>64063185.609999999</v>
      </c>
      <c r="F126" s="121">
        <v>34800</v>
      </c>
      <c r="G126" s="121">
        <v>4.9841399999999997E-6</v>
      </c>
      <c r="H126" s="121">
        <v>9.1752870000000007E-3</v>
      </c>
      <c r="I126" s="184">
        <v>3.3</v>
      </c>
      <c r="J126" s="120"/>
    </row>
    <row r="127" spans="1:10">
      <c r="A127" s="14" t="s">
        <v>1508</v>
      </c>
      <c r="B127" s="14" t="s">
        <v>536</v>
      </c>
      <c r="C127" s="14" t="s">
        <v>1902</v>
      </c>
      <c r="D127" s="111">
        <v>549</v>
      </c>
      <c r="E127" s="121">
        <v>392414.9903</v>
      </c>
      <c r="F127" s="121">
        <v>6.6</v>
      </c>
      <c r="G127" s="121">
        <v>1.399029E-3</v>
      </c>
      <c r="H127" s="121">
        <v>83.181818179999993</v>
      </c>
      <c r="I127" s="184" t="s">
        <v>1535</v>
      </c>
      <c r="J127" s="111"/>
    </row>
    <row r="128" spans="1:10">
      <c r="A128" s="14" t="s">
        <v>1510</v>
      </c>
      <c r="B128" s="14" t="s">
        <v>541</v>
      </c>
      <c r="C128" s="14" t="s">
        <v>542</v>
      </c>
      <c r="D128" s="111">
        <v>115.5</v>
      </c>
      <c r="E128" s="121">
        <v>19202.572029999999</v>
      </c>
      <c r="F128" s="121">
        <v>254.28540000000001</v>
      </c>
      <c r="G128" s="121">
        <v>6.0148190000000002E-3</v>
      </c>
      <c r="H128" s="121">
        <v>0.45421404500000001</v>
      </c>
      <c r="I128" s="184" t="s">
        <v>1602</v>
      </c>
      <c r="J128" s="25"/>
    </row>
    <row r="129" spans="1:11">
      <c r="A129" s="14" t="s">
        <v>1508</v>
      </c>
      <c r="B129" s="14" t="s">
        <v>544</v>
      </c>
      <c r="C129" s="14" t="s">
        <v>545</v>
      </c>
      <c r="D129" s="111">
        <v>0.33333333300000001</v>
      </c>
      <c r="E129" s="121">
        <v>26819.063170000001</v>
      </c>
      <c r="F129" s="121">
        <v>9000</v>
      </c>
      <c r="G129" s="121">
        <v>1.2429000000000001E-5</v>
      </c>
      <c r="H129" s="121">
        <v>3.7036999999999998E-5</v>
      </c>
      <c r="I129" s="184">
        <v>2</v>
      </c>
      <c r="J129" s="121"/>
    </row>
    <row r="130" spans="1:11">
      <c r="A130" s="14" t="s">
        <v>1510</v>
      </c>
      <c r="B130" s="14" t="s">
        <v>549</v>
      </c>
      <c r="C130" s="14" t="s">
        <v>550</v>
      </c>
      <c r="D130" s="111">
        <v>28.05</v>
      </c>
      <c r="E130" s="121">
        <v>217745.15410000001</v>
      </c>
      <c r="F130" s="121">
        <v>23026.34</v>
      </c>
      <c r="G130" s="121">
        <v>1.2882E-4</v>
      </c>
      <c r="H130" s="121">
        <v>1.21817E-3</v>
      </c>
      <c r="I130" s="184" t="s">
        <v>1603</v>
      </c>
      <c r="J130" s="120"/>
    </row>
    <row r="131" spans="1:11">
      <c r="A131" s="14" t="s">
        <v>1520</v>
      </c>
      <c r="B131" s="14" t="s">
        <v>554</v>
      </c>
      <c r="C131" s="14" t="s">
        <v>555</v>
      </c>
      <c r="D131" s="111">
        <v>2.5000000000000001E-2</v>
      </c>
      <c r="E131" s="121">
        <v>1307877498</v>
      </c>
      <c r="F131" s="121">
        <v>1147400</v>
      </c>
      <c r="G131" s="121">
        <v>1.91149E-11</v>
      </c>
      <c r="H131" s="121">
        <v>2.1788400000000001E-8</v>
      </c>
      <c r="I131" s="184">
        <v>0.1</v>
      </c>
      <c r="J131" s="121"/>
    </row>
    <row r="132" spans="1:11">
      <c r="A132" s="14" t="s">
        <v>1509</v>
      </c>
      <c r="B132" s="14" t="s">
        <v>556</v>
      </c>
      <c r="C132" s="14" t="s">
        <v>557</v>
      </c>
      <c r="D132" s="111">
        <v>2.3730000000000002</v>
      </c>
      <c r="E132" s="121">
        <v>1239847.578</v>
      </c>
      <c r="F132" s="121">
        <v>184</v>
      </c>
      <c r="G132" s="121">
        <v>1.9139399999999998E-6</v>
      </c>
      <c r="H132" s="121">
        <v>1.2896739000000001E-2</v>
      </c>
      <c r="I132" s="184" t="s">
        <v>1604</v>
      </c>
      <c r="J132" s="120"/>
    </row>
    <row r="133" spans="1:11">
      <c r="A133" s="14" t="s">
        <v>1553</v>
      </c>
      <c r="B133" s="14" t="s">
        <v>559</v>
      </c>
      <c r="C133" s="14" t="s">
        <v>1903</v>
      </c>
      <c r="D133" s="111">
        <v>2.95</v>
      </c>
      <c r="E133" s="121">
        <v>16096300.789999999</v>
      </c>
      <c r="F133" s="121">
        <v>473000</v>
      </c>
      <c r="G133" s="121">
        <v>1.83272E-7</v>
      </c>
      <c r="H133" s="121">
        <v>6.2367900000000003E-6</v>
      </c>
      <c r="I133" s="184">
        <v>19.47</v>
      </c>
      <c r="J133" s="121"/>
    </row>
    <row r="134" spans="1:11">
      <c r="A134" s="14" t="s">
        <v>1508</v>
      </c>
      <c r="B134" s="14" t="s">
        <v>563</v>
      </c>
      <c r="C134" s="14" t="s">
        <v>564</v>
      </c>
      <c r="D134" s="111">
        <v>27.83</v>
      </c>
      <c r="E134" s="121">
        <v>157980.1623</v>
      </c>
      <c r="F134" s="121">
        <v>830</v>
      </c>
      <c r="G134" s="121">
        <v>1.7616100000000001E-4</v>
      </c>
      <c r="H134" s="121">
        <v>3.3530119999999997E-2</v>
      </c>
      <c r="I134" s="184">
        <v>1.29</v>
      </c>
      <c r="J134" s="120"/>
    </row>
    <row r="135" spans="1:11">
      <c r="A135" s="14" t="s">
        <v>1508</v>
      </c>
      <c r="B135" s="14" t="s">
        <v>568</v>
      </c>
      <c r="C135" s="14" t="s">
        <v>569</v>
      </c>
      <c r="D135" s="111">
        <v>0.5</v>
      </c>
      <c r="E135" s="121">
        <v>623450.56640000001</v>
      </c>
      <c r="F135" s="121">
        <v>6.5</v>
      </c>
      <c r="G135" s="121">
        <v>8.0198799999999999E-7</v>
      </c>
      <c r="H135" s="121">
        <v>7.6923077000000006E-2</v>
      </c>
      <c r="I135" s="184">
        <v>3</v>
      </c>
      <c r="J135" s="120"/>
    </row>
    <row r="136" spans="1:11">
      <c r="A136" s="14" t="s">
        <v>1508</v>
      </c>
      <c r="B136" s="14" t="s">
        <v>573</v>
      </c>
      <c r="C136" s="14" t="s">
        <v>574</v>
      </c>
      <c r="D136" s="111">
        <v>26.9</v>
      </c>
      <c r="E136" s="121">
        <v>886938.91330000001</v>
      </c>
      <c r="F136" s="121">
        <v>2500</v>
      </c>
      <c r="G136" s="121">
        <v>3.0329E-5</v>
      </c>
      <c r="H136" s="121">
        <v>1.076E-2</v>
      </c>
      <c r="I136" s="184" t="s">
        <v>1605</v>
      </c>
      <c r="J136" s="120"/>
    </row>
    <row r="137" spans="1:11">
      <c r="A137" s="14" t="s">
        <v>1509</v>
      </c>
      <c r="B137" s="14" t="s">
        <v>579</v>
      </c>
      <c r="C137" s="14" t="s">
        <v>580</v>
      </c>
      <c r="D137" s="111">
        <v>2.1850000000000001</v>
      </c>
      <c r="E137" s="121">
        <v>272897.19630000001</v>
      </c>
      <c r="F137" s="121">
        <v>1.4</v>
      </c>
      <c r="G137" s="121">
        <v>8.0066799999999994E-6</v>
      </c>
      <c r="H137" s="121">
        <v>1.5607142860000001</v>
      </c>
      <c r="I137" s="184" t="s">
        <v>1606</v>
      </c>
      <c r="J137" s="108"/>
    </row>
    <row r="138" spans="1:11">
      <c r="A138" s="14" t="s">
        <v>1508</v>
      </c>
      <c r="B138" s="14" t="s">
        <v>585</v>
      </c>
      <c r="C138" s="14" t="s">
        <v>586</v>
      </c>
      <c r="D138" s="111">
        <v>12.1</v>
      </c>
      <c r="E138" s="121">
        <v>27895.127909999999</v>
      </c>
      <c r="F138" s="121">
        <v>0.25</v>
      </c>
      <c r="G138" s="121">
        <v>4.3376800000000001E-4</v>
      </c>
      <c r="H138" s="121">
        <v>48.4</v>
      </c>
      <c r="I138" s="184" t="s">
        <v>1607</v>
      </c>
      <c r="J138" s="111" t="s">
        <v>33</v>
      </c>
      <c r="K138" s="162"/>
    </row>
    <row r="139" spans="1:11">
      <c r="A139" s="14" t="s">
        <v>1510</v>
      </c>
      <c r="B139" s="14" t="s">
        <v>588</v>
      </c>
      <c r="C139" s="14" t="s">
        <v>589</v>
      </c>
      <c r="D139" s="111">
        <v>0.2</v>
      </c>
      <c r="E139" s="121">
        <v>154344.91510000001</v>
      </c>
      <c r="F139" s="121">
        <v>8800</v>
      </c>
      <c r="G139" s="121">
        <v>1.2957999999999999E-6</v>
      </c>
      <c r="H139" s="121">
        <v>2.2727299999999998E-5</v>
      </c>
      <c r="I139" s="184">
        <v>0.6</v>
      </c>
      <c r="J139" s="121"/>
    </row>
    <row r="140" spans="1:11">
      <c r="A140" s="14" t="s">
        <v>1514</v>
      </c>
      <c r="B140" s="14" t="s">
        <v>591</v>
      </c>
      <c r="C140" s="14" t="s">
        <v>592</v>
      </c>
      <c r="D140" s="111">
        <v>29.24</v>
      </c>
      <c r="E140" s="121">
        <v>975394.85629999998</v>
      </c>
      <c r="F140" s="121">
        <v>190</v>
      </c>
      <c r="G140" s="121">
        <v>2.9977599999999999E-5</v>
      </c>
      <c r="H140" s="121">
        <v>0.153894737</v>
      </c>
      <c r="I140" s="184">
        <v>2</v>
      </c>
      <c r="J140" s="25"/>
    </row>
    <row r="141" spans="1:11">
      <c r="A141" s="14" t="s">
        <v>1510</v>
      </c>
      <c r="B141" s="14" t="s">
        <v>594</v>
      </c>
      <c r="C141" s="14" t="s">
        <v>595</v>
      </c>
      <c r="D141" s="111">
        <v>19.654</v>
      </c>
      <c r="E141" s="121">
        <v>1610511.2209999999</v>
      </c>
      <c r="F141" s="121">
        <v>17200</v>
      </c>
      <c r="G141" s="121">
        <v>1.22036E-5</v>
      </c>
      <c r="H141" s="121">
        <v>1.142674E-3</v>
      </c>
      <c r="I141" s="184" t="s">
        <v>1608</v>
      </c>
      <c r="J141" s="120"/>
    </row>
    <row r="142" spans="1:11">
      <c r="A142" s="14" t="s">
        <v>1508</v>
      </c>
      <c r="B142" s="14" t="s">
        <v>596</v>
      </c>
      <c r="C142" s="14" t="s">
        <v>597</v>
      </c>
      <c r="D142" s="111">
        <v>47</v>
      </c>
      <c r="E142" s="121">
        <v>2744456.4350000001</v>
      </c>
      <c r="F142" s="121">
        <v>48.05538</v>
      </c>
      <c r="G142" s="121">
        <v>1.71254E-5</v>
      </c>
      <c r="H142" s="121">
        <v>0.97803825499999997</v>
      </c>
      <c r="I142" s="184" t="s">
        <v>1535</v>
      </c>
      <c r="J142" s="25"/>
    </row>
    <row r="143" spans="1:11">
      <c r="A143" s="14" t="s">
        <v>1508</v>
      </c>
      <c r="B143" s="14" t="s">
        <v>598</v>
      </c>
      <c r="C143" s="14" t="s">
        <v>599</v>
      </c>
      <c r="D143" s="111">
        <v>2.19</v>
      </c>
      <c r="E143" s="121">
        <v>7621.8097449999996</v>
      </c>
      <c r="F143" s="121">
        <v>3.9</v>
      </c>
      <c r="G143" s="121">
        <v>2.8733300000000002E-4</v>
      </c>
      <c r="H143" s="121">
        <v>0.56153846200000002</v>
      </c>
      <c r="I143" s="184" t="s">
        <v>2004</v>
      </c>
      <c r="J143" s="25"/>
    </row>
    <row r="144" spans="1:11">
      <c r="A144" s="14" t="s">
        <v>1510</v>
      </c>
      <c r="B144" s="14" t="s">
        <v>602</v>
      </c>
      <c r="C144" s="14" t="s">
        <v>603</v>
      </c>
      <c r="D144" s="111">
        <v>17.88</v>
      </c>
      <c r="E144" s="121">
        <v>37955.78269</v>
      </c>
      <c r="F144" s="121">
        <v>38</v>
      </c>
      <c r="G144" s="121">
        <v>4.7107399999999998E-4</v>
      </c>
      <c r="H144" s="121">
        <v>0.470526316</v>
      </c>
      <c r="I144" s="184" t="s">
        <v>1609</v>
      </c>
      <c r="J144" s="25"/>
    </row>
    <row r="145" spans="1:10">
      <c r="A145" s="14" t="s">
        <v>1553</v>
      </c>
      <c r="B145" s="14" t="s">
        <v>607</v>
      </c>
      <c r="C145" s="14" t="s">
        <v>1904</v>
      </c>
      <c r="D145" s="111">
        <v>0.900667</v>
      </c>
      <c r="E145" s="121">
        <v>463679.2035</v>
      </c>
      <c r="F145" s="121"/>
      <c r="G145" s="121">
        <v>1.9424400000000001E-6</v>
      </c>
      <c r="H145" s="231" t="s">
        <v>2004</v>
      </c>
      <c r="I145" s="184" t="s">
        <v>1610</v>
      </c>
      <c r="J145" s="122"/>
    </row>
    <row r="146" spans="1:10">
      <c r="A146" s="14" t="s">
        <v>1508</v>
      </c>
      <c r="B146" s="14" t="s">
        <v>609</v>
      </c>
      <c r="C146" s="14" t="s">
        <v>610</v>
      </c>
      <c r="D146" s="111">
        <v>7.516</v>
      </c>
      <c r="E146" s="121">
        <v>1068329.9069999999</v>
      </c>
      <c r="F146" s="121">
        <v>500</v>
      </c>
      <c r="G146" s="121">
        <v>7.0352799999999997E-6</v>
      </c>
      <c r="H146" s="121">
        <v>1.5032E-2</v>
      </c>
      <c r="I146" s="184">
        <v>4.95</v>
      </c>
      <c r="J146" s="120"/>
    </row>
    <row r="147" spans="1:10">
      <c r="A147" s="14" t="s">
        <v>1508</v>
      </c>
      <c r="B147" s="14" t="s">
        <v>614</v>
      </c>
      <c r="C147" s="14" t="s">
        <v>615</v>
      </c>
      <c r="D147" s="111">
        <v>6.82</v>
      </c>
      <c r="E147" s="121">
        <v>60948.316850000003</v>
      </c>
      <c r="F147" s="121">
        <v>360</v>
      </c>
      <c r="G147" s="121">
        <v>1.1189800000000001E-4</v>
      </c>
      <c r="H147" s="121">
        <v>1.8944444000000001E-2</v>
      </c>
      <c r="I147" s="184">
        <v>2.64</v>
      </c>
      <c r="J147" s="120"/>
    </row>
    <row r="148" spans="1:10">
      <c r="A148" s="14" t="s">
        <v>1509</v>
      </c>
      <c r="B148" s="14" t="s">
        <v>616</v>
      </c>
      <c r="C148" s="14" t="s">
        <v>1611</v>
      </c>
      <c r="D148" s="111">
        <v>5.4349999999999996</v>
      </c>
      <c r="E148" s="121">
        <v>12898314.67</v>
      </c>
      <c r="F148" s="121">
        <v>97</v>
      </c>
      <c r="G148" s="121">
        <v>4.21373E-7</v>
      </c>
      <c r="H148" s="121">
        <v>5.6030928000000001E-2</v>
      </c>
      <c r="I148" s="184" t="s">
        <v>1612</v>
      </c>
      <c r="J148" s="120"/>
    </row>
    <row r="149" spans="1:10">
      <c r="A149" s="14" t="s">
        <v>1508</v>
      </c>
      <c r="B149" s="14" t="s">
        <v>620</v>
      </c>
      <c r="C149" s="14" t="s">
        <v>621</v>
      </c>
      <c r="D149" s="111">
        <v>0.03</v>
      </c>
      <c r="E149" s="121">
        <v>24931.220949999999</v>
      </c>
      <c r="F149" s="121">
        <v>45500</v>
      </c>
      <c r="G149" s="121">
        <v>1.20331E-6</v>
      </c>
      <c r="H149" s="121">
        <v>6.5934099999999995E-7</v>
      </c>
      <c r="I149" s="184">
        <v>0.19800000000000001</v>
      </c>
      <c r="J149" s="121"/>
    </row>
    <row r="150" spans="1:10">
      <c r="A150" s="14" t="s">
        <v>1550</v>
      </c>
      <c r="B150" s="14" t="s">
        <v>623</v>
      </c>
      <c r="C150" s="14" t="s">
        <v>1905</v>
      </c>
      <c r="D150" s="111">
        <v>0.40799999999999997</v>
      </c>
      <c r="E150" s="121">
        <v>46928.571430000004</v>
      </c>
      <c r="F150" s="121">
        <v>500</v>
      </c>
      <c r="G150" s="121">
        <v>8.6940599999999992E-6</v>
      </c>
      <c r="H150" s="121">
        <v>8.1599999999999999E-4</v>
      </c>
      <c r="I150" s="184" t="s">
        <v>1613</v>
      </c>
      <c r="J150" s="120"/>
    </row>
    <row r="151" spans="1:10">
      <c r="A151" s="14" t="s">
        <v>1553</v>
      </c>
      <c r="B151" s="14" t="s">
        <v>624</v>
      </c>
      <c r="C151" s="14" t="s">
        <v>1906</v>
      </c>
      <c r="D151" s="111">
        <v>433</v>
      </c>
      <c r="E151" s="121">
        <v>4372712.1459999997</v>
      </c>
      <c r="F151" s="121">
        <v>600</v>
      </c>
      <c r="G151" s="121">
        <v>9.9023200000000004E-5</v>
      </c>
      <c r="H151" s="121">
        <v>0.72166666700000004</v>
      </c>
      <c r="I151" s="184" t="s">
        <v>2004</v>
      </c>
      <c r="J151" s="25"/>
    </row>
    <row r="152" spans="1:10">
      <c r="A152" s="14" t="s">
        <v>1510</v>
      </c>
      <c r="B152" s="14" t="s">
        <v>626</v>
      </c>
      <c r="C152" s="14" t="s">
        <v>627</v>
      </c>
      <c r="D152" s="111">
        <v>23</v>
      </c>
      <c r="E152" s="121">
        <v>65534.852169999998</v>
      </c>
      <c r="F152" s="121">
        <v>200000</v>
      </c>
      <c r="G152" s="121">
        <v>3.5095800000000001E-4</v>
      </c>
      <c r="H152" s="121">
        <v>1.15E-4</v>
      </c>
      <c r="I152" s="184" t="s">
        <v>1614</v>
      </c>
      <c r="J152" s="120"/>
    </row>
    <row r="153" spans="1:10">
      <c r="A153" s="14" t="s">
        <v>1505</v>
      </c>
      <c r="B153" s="14" t="s">
        <v>629</v>
      </c>
      <c r="C153" s="14" t="s">
        <v>1907</v>
      </c>
      <c r="D153" s="111">
        <v>26.373999999999999</v>
      </c>
      <c r="E153" s="121">
        <v>36538.06048</v>
      </c>
      <c r="F153" s="121">
        <v>1003380100</v>
      </c>
      <c r="G153" s="121">
        <v>7.2182300000000002E-4</v>
      </c>
      <c r="H153" s="121">
        <v>2.6285200000000001E-8</v>
      </c>
      <c r="I153" s="184" t="s">
        <v>1615</v>
      </c>
      <c r="J153" s="121"/>
    </row>
    <row r="154" spans="1:10">
      <c r="A154" s="14" t="s">
        <v>1514</v>
      </c>
      <c r="B154" s="14" t="s">
        <v>631</v>
      </c>
      <c r="C154" s="14" t="s">
        <v>1908</v>
      </c>
      <c r="D154" s="111">
        <v>34.200000000000003</v>
      </c>
      <c r="E154" s="121">
        <v>903375</v>
      </c>
      <c r="F154" s="121">
        <v>78</v>
      </c>
      <c r="G154" s="121">
        <v>3.7858000000000002E-5</v>
      </c>
      <c r="H154" s="121">
        <v>0.43846153799999998</v>
      </c>
      <c r="I154" s="184" t="s">
        <v>1616</v>
      </c>
      <c r="J154" s="25"/>
    </row>
    <row r="155" spans="1:10">
      <c r="A155" s="14" t="s">
        <v>1508</v>
      </c>
      <c r="B155" s="14" t="s">
        <v>635</v>
      </c>
      <c r="C155" s="14" t="s">
        <v>636</v>
      </c>
      <c r="D155" s="111">
        <v>0.06</v>
      </c>
      <c r="E155" s="121">
        <v>2188254.6060000001</v>
      </c>
      <c r="F155" s="121">
        <v>4500</v>
      </c>
      <c r="G155" s="121">
        <v>2.7419100000000001E-8</v>
      </c>
      <c r="H155" s="121">
        <v>1.33333E-5</v>
      </c>
      <c r="I155" s="184">
        <v>0.16500000000000001</v>
      </c>
      <c r="J155" s="121"/>
    </row>
    <row r="156" spans="1:10">
      <c r="A156" s="14" t="s">
        <v>1506</v>
      </c>
      <c r="B156" s="14" t="s">
        <v>637</v>
      </c>
      <c r="C156" s="14" t="s">
        <v>1909</v>
      </c>
      <c r="D156" s="111">
        <v>0.01</v>
      </c>
      <c r="E156" s="121">
        <v>31112.005590000001</v>
      </c>
      <c r="F156" s="121"/>
      <c r="G156" s="121">
        <v>3.21419E-7</v>
      </c>
      <c r="H156" s="231" t="s">
        <v>2004</v>
      </c>
      <c r="I156" s="184" t="s">
        <v>1617</v>
      </c>
      <c r="J156" s="122"/>
    </row>
    <row r="157" spans="1:10">
      <c r="A157" s="14" t="s">
        <v>1553</v>
      </c>
      <c r="B157" s="14" t="s">
        <v>638</v>
      </c>
      <c r="C157" s="14" t="s">
        <v>1910</v>
      </c>
      <c r="D157" s="111">
        <v>493</v>
      </c>
      <c r="E157" s="121">
        <v>3942000</v>
      </c>
      <c r="F157" s="121">
        <v>680</v>
      </c>
      <c r="G157" s="121">
        <v>1.2506299999999999E-4</v>
      </c>
      <c r="H157" s="121">
        <v>0.72499999999999998</v>
      </c>
      <c r="I157" s="184" t="s">
        <v>1618</v>
      </c>
      <c r="J157" s="25"/>
    </row>
    <row r="158" spans="1:10">
      <c r="A158" s="14" t="s">
        <v>1510</v>
      </c>
      <c r="B158" s="14" t="s">
        <v>642</v>
      </c>
      <c r="C158" s="14" t="s">
        <v>643</v>
      </c>
      <c r="D158" s="111">
        <v>5.0000000000000001E-3</v>
      </c>
      <c r="E158" s="121">
        <v>2634678.6039999998</v>
      </c>
      <c r="F158" s="121">
        <v>32500</v>
      </c>
      <c r="G158" s="121">
        <v>1.8977599999999999E-9</v>
      </c>
      <c r="H158" s="121">
        <v>1.5384600000000001E-7</v>
      </c>
      <c r="I158" s="184">
        <v>3.3000000000000002E-2</v>
      </c>
      <c r="J158" s="121"/>
    </row>
    <row r="159" spans="1:10">
      <c r="A159" s="14" t="s">
        <v>1510</v>
      </c>
      <c r="B159" s="14" t="s">
        <v>644</v>
      </c>
      <c r="C159" s="14" t="s">
        <v>645</v>
      </c>
      <c r="D159" s="111">
        <v>2.5000000000000001E-2</v>
      </c>
      <c r="E159" s="121">
        <v>1064142.44</v>
      </c>
      <c r="F159" s="121">
        <v>25100</v>
      </c>
      <c r="G159" s="121">
        <v>2.3493099999999999E-8</v>
      </c>
      <c r="H159" s="121">
        <v>9.960160000000001E-7</v>
      </c>
      <c r="I159" s="184" t="s">
        <v>1549</v>
      </c>
      <c r="J159" s="121"/>
    </row>
    <row r="160" spans="1:10">
      <c r="A160" s="14" t="s">
        <v>1510</v>
      </c>
      <c r="B160" s="14" t="s">
        <v>647</v>
      </c>
      <c r="C160" s="14" t="s">
        <v>648</v>
      </c>
      <c r="D160" s="111">
        <v>2.5</v>
      </c>
      <c r="E160" s="121">
        <v>1240.500354</v>
      </c>
      <c r="F160" s="121">
        <v>1800</v>
      </c>
      <c r="G160" s="121">
        <v>2.0153160000000001E-3</v>
      </c>
      <c r="H160" s="121">
        <v>1.3888889999999999E-3</v>
      </c>
      <c r="I160" s="184">
        <v>0.1</v>
      </c>
      <c r="J160" s="120"/>
    </row>
    <row r="161" spans="1:10">
      <c r="A161" s="14" t="s">
        <v>1510</v>
      </c>
      <c r="B161" s="14" t="s">
        <v>649</v>
      </c>
      <c r="C161" s="14" t="s">
        <v>650</v>
      </c>
      <c r="D161" s="111">
        <v>12</v>
      </c>
      <c r="E161" s="121">
        <v>12890.72559</v>
      </c>
      <c r="F161" s="121">
        <v>2000</v>
      </c>
      <c r="G161" s="121">
        <v>9.3090200000000005E-4</v>
      </c>
      <c r="H161" s="121">
        <v>6.0000000000000001E-3</v>
      </c>
      <c r="I161" s="184">
        <v>0.3</v>
      </c>
      <c r="J161" s="120"/>
    </row>
    <row r="162" spans="1:10">
      <c r="A162" s="14" t="s">
        <v>1508</v>
      </c>
      <c r="B162" s="14" t="s">
        <v>652</v>
      </c>
      <c r="C162" s="14" t="s">
        <v>653</v>
      </c>
      <c r="D162" s="111">
        <v>13.082000000000001</v>
      </c>
      <c r="E162" s="121">
        <v>23113.456460000001</v>
      </c>
      <c r="F162" s="121">
        <v>1</v>
      </c>
      <c r="G162" s="121">
        <v>5.6599099999999996E-4</v>
      </c>
      <c r="H162" s="121">
        <v>13.082000000000001</v>
      </c>
      <c r="I162" s="184">
        <v>1.68</v>
      </c>
      <c r="J162" s="111" t="s">
        <v>33</v>
      </c>
    </row>
    <row r="163" spans="1:10">
      <c r="A163" s="14" t="s">
        <v>1510</v>
      </c>
      <c r="B163" s="14" t="s">
        <v>655</v>
      </c>
      <c r="C163" s="14" t="s">
        <v>656</v>
      </c>
      <c r="D163" s="111">
        <v>5.96</v>
      </c>
      <c r="E163" s="121">
        <v>3400474.4449999998</v>
      </c>
      <c r="F163" s="121">
        <v>419100</v>
      </c>
      <c r="G163" s="121">
        <v>1.7527E-6</v>
      </c>
      <c r="H163" s="121">
        <v>1.42209E-5</v>
      </c>
      <c r="I163" s="184" t="s">
        <v>1549</v>
      </c>
      <c r="J163" s="121"/>
    </row>
    <row r="164" spans="1:10">
      <c r="A164" s="14" t="s">
        <v>1508</v>
      </c>
      <c r="B164" s="14" t="s">
        <v>658</v>
      </c>
      <c r="C164" s="14" t="s">
        <v>659</v>
      </c>
      <c r="D164" s="111">
        <v>11.47</v>
      </c>
      <c r="E164" s="121">
        <v>57066.542399999998</v>
      </c>
      <c r="F164" s="121">
        <v>90</v>
      </c>
      <c r="G164" s="121">
        <v>2.00993E-4</v>
      </c>
      <c r="H164" s="121">
        <v>0.12744444399999999</v>
      </c>
      <c r="I164" s="184" t="s">
        <v>2004</v>
      </c>
      <c r="J164" s="25"/>
    </row>
    <row r="165" spans="1:10">
      <c r="A165" s="14" t="s">
        <v>1508</v>
      </c>
      <c r="B165" s="14" t="s">
        <v>664</v>
      </c>
      <c r="C165" s="14" t="s">
        <v>665</v>
      </c>
      <c r="D165" s="111">
        <v>385.28800000000001</v>
      </c>
      <c r="E165" s="121">
        <v>3379.3399060000002</v>
      </c>
      <c r="F165" s="121">
        <v>3.7</v>
      </c>
      <c r="G165" s="121">
        <v>0.114012799</v>
      </c>
      <c r="H165" s="121">
        <v>104.1318919</v>
      </c>
      <c r="I165" s="184">
        <v>3.23</v>
      </c>
      <c r="J165" s="111" t="s">
        <v>33</v>
      </c>
    </row>
    <row r="166" spans="1:10">
      <c r="A166" s="14" t="s">
        <v>1510</v>
      </c>
      <c r="B166" s="14" t="s">
        <v>669</v>
      </c>
      <c r="C166" s="14" t="s">
        <v>670</v>
      </c>
      <c r="D166" s="111">
        <v>56.5</v>
      </c>
      <c r="E166" s="121">
        <v>9767.3808480000007</v>
      </c>
      <c r="F166" s="121">
        <v>50</v>
      </c>
      <c r="G166" s="121">
        <v>5.7845600000000002E-3</v>
      </c>
      <c r="H166" s="121">
        <v>1.1299999999999999</v>
      </c>
      <c r="I166" s="184" t="s">
        <v>1619</v>
      </c>
      <c r="J166" s="108"/>
    </row>
    <row r="167" spans="1:10">
      <c r="A167" s="14" t="s">
        <v>1505</v>
      </c>
      <c r="B167" s="14" t="s">
        <v>673</v>
      </c>
      <c r="C167" s="14" t="s">
        <v>1967</v>
      </c>
      <c r="D167" s="111">
        <v>1.6E-2</v>
      </c>
      <c r="E167" s="121">
        <v>31148.143319999999</v>
      </c>
      <c r="F167" s="121">
        <v>1200</v>
      </c>
      <c r="G167" s="121">
        <v>5.1367399999999997E-7</v>
      </c>
      <c r="H167" s="121">
        <v>1.33333E-5</v>
      </c>
      <c r="I167" s="184">
        <v>0.08</v>
      </c>
      <c r="J167" s="121"/>
    </row>
    <row r="168" spans="1:10">
      <c r="A168" s="14" t="s">
        <v>1510</v>
      </c>
      <c r="B168" s="14" t="s">
        <v>674</v>
      </c>
      <c r="C168" s="14" t="s">
        <v>675</v>
      </c>
      <c r="D168" s="111">
        <v>93.17</v>
      </c>
      <c r="E168" s="121">
        <v>1062090.1640000001</v>
      </c>
      <c r="F168" s="121">
        <v>3620</v>
      </c>
      <c r="G168" s="121">
        <v>8.7723200000000001E-5</v>
      </c>
      <c r="H168" s="121">
        <v>2.5737568999999998E-2</v>
      </c>
      <c r="I168" s="184">
        <v>1</v>
      </c>
      <c r="J168" s="120"/>
    </row>
    <row r="169" spans="1:10">
      <c r="A169" s="14" t="s">
        <v>1510</v>
      </c>
      <c r="B169" s="14" t="s">
        <v>680</v>
      </c>
      <c r="C169" s="14" t="s">
        <v>681</v>
      </c>
      <c r="D169" s="111">
        <v>1</v>
      </c>
      <c r="E169" s="121">
        <v>22698.22076</v>
      </c>
      <c r="F169" s="121">
        <v>3600</v>
      </c>
      <c r="G169" s="121">
        <v>4.40563E-5</v>
      </c>
      <c r="H169" s="121">
        <v>2.7777800000000001E-4</v>
      </c>
      <c r="I169" s="184">
        <v>0.6</v>
      </c>
      <c r="J169" s="120"/>
    </row>
    <row r="170" spans="1:10">
      <c r="A170" s="14" t="s">
        <v>1510</v>
      </c>
      <c r="B170" s="14" t="s">
        <v>682</v>
      </c>
      <c r="C170" s="14" t="s">
        <v>683</v>
      </c>
      <c r="D170" s="111">
        <v>1.72</v>
      </c>
      <c r="E170" s="121">
        <v>30610.818619999998</v>
      </c>
      <c r="F170" s="121">
        <v>2220</v>
      </c>
      <c r="G170" s="121">
        <v>5.6189300000000001E-5</v>
      </c>
      <c r="H170" s="121">
        <v>7.7477500000000001E-4</v>
      </c>
      <c r="I170" s="184" t="s">
        <v>1620</v>
      </c>
      <c r="J170" s="120"/>
    </row>
    <row r="171" spans="1:10">
      <c r="A171" s="14" t="s">
        <v>1510</v>
      </c>
      <c r="B171" s="14" t="s">
        <v>688</v>
      </c>
      <c r="C171" s="14" t="s">
        <v>1911</v>
      </c>
      <c r="D171" s="111">
        <v>1.9E-2</v>
      </c>
      <c r="E171" s="121">
        <v>7540.2404379999998</v>
      </c>
      <c r="F171" s="121">
        <v>1200</v>
      </c>
      <c r="G171" s="121">
        <v>2.5198099999999999E-6</v>
      </c>
      <c r="H171" s="121">
        <v>1.58333E-5</v>
      </c>
      <c r="I171" s="184">
        <v>0.05</v>
      </c>
      <c r="J171" s="121"/>
    </row>
    <row r="172" spans="1:10">
      <c r="A172" s="14" t="s">
        <v>1510</v>
      </c>
      <c r="B172" s="14" t="s">
        <v>689</v>
      </c>
      <c r="C172" s="14" t="s">
        <v>690</v>
      </c>
      <c r="D172" s="111">
        <v>0.45750000000000002</v>
      </c>
      <c r="E172" s="121">
        <v>223.37050679999999</v>
      </c>
      <c r="F172" s="121">
        <v>400</v>
      </c>
      <c r="G172" s="121">
        <v>2.048167E-3</v>
      </c>
      <c r="H172" s="121">
        <v>1.14375E-3</v>
      </c>
      <c r="I172" s="184">
        <v>0.5</v>
      </c>
      <c r="J172" s="120"/>
    </row>
    <row r="173" spans="1:10">
      <c r="A173" s="14" t="s">
        <v>1508</v>
      </c>
      <c r="B173" s="14" t="s">
        <v>691</v>
      </c>
      <c r="C173" s="14" t="s">
        <v>692</v>
      </c>
      <c r="D173" s="111">
        <v>1398</v>
      </c>
      <c r="E173" s="121">
        <v>966970.42920000001</v>
      </c>
      <c r="F173" s="121">
        <v>3000</v>
      </c>
      <c r="G173" s="121">
        <v>1.4457529999999999E-3</v>
      </c>
      <c r="H173" s="121">
        <v>0.46600000000000003</v>
      </c>
      <c r="I173" s="184">
        <v>0.46200000000000002</v>
      </c>
      <c r="J173" s="25"/>
    </row>
    <row r="174" spans="1:10">
      <c r="A174" s="14" t="s">
        <v>1505</v>
      </c>
      <c r="B174" s="14" t="s">
        <v>696</v>
      </c>
      <c r="C174" s="14" t="s">
        <v>1912</v>
      </c>
      <c r="D174" s="111">
        <v>19.649999999999999</v>
      </c>
      <c r="E174" s="121">
        <v>8461821.5270000007</v>
      </c>
      <c r="F174" s="121">
        <v>776000</v>
      </c>
      <c r="G174" s="121">
        <v>2.3222E-6</v>
      </c>
      <c r="H174" s="121">
        <v>2.53222E-5</v>
      </c>
      <c r="I174" s="184" t="s">
        <v>1621</v>
      </c>
      <c r="J174" s="121"/>
    </row>
    <row r="175" spans="1:10">
      <c r="A175" s="14" t="s">
        <v>1505</v>
      </c>
      <c r="B175" s="14" t="s">
        <v>700</v>
      </c>
      <c r="C175" s="14" t="s">
        <v>1913</v>
      </c>
      <c r="D175" s="111">
        <v>0.54600000000000004</v>
      </c>
      <c r="E175" s="121">
        <v>52340.171280000002</v>
      </c>
      <c r="F175" s="121">
        <v>1228204</v>
      </c>
      <c r="G175" s="121">
        <v>1.0431800000000001E-5</v>
      </c>
      <c r="H175" s="121">
        <v>4.44552E-7</v>
      </c>
      <c r="I175" s="184" t="s">
        <v>1622</v>
      </c>
      <c r="J175" s="121"/>
    </row>
    <row r="176" spans="1:10">
      <c r="A176" s="14" t="s">
        <v>1553</v>
      </c>
      <c r="B176" s="14" t="s">
        <v>703</v>
      </c>
      <c r="C176" s="14" t="s">
        <v>1914</v>
      </c>
      <c r="D176" s="111">
        <v>15.05</v>
      </c>
      <c r="E176" s="121">
        <v>33744059.899999999</v>
      </c>
      <c r="F176" s="121">
        <v>270600</v>
      </c>
      <c r="G176" s="121">
        <v>4.46004E-7</v>
      </c>
      <c r="H176" s="121">
        <v>5.56171E-5</v>
      </c>
      <c r="I176" s="184">
        <v>6.93</v>
      </c>
      <c r="J176" s="121"/>
    </row>
    <row r="177" spans="1:11">
      <c r="A177" s="14" t="s">
        <v>1505</v>
      </c>
      <c r="B177" s="14" t="s">
        <v>705</v>
      </c>
      <c r="C177" s="14" t="s">
        <v>1915</v>
      </c>
      <c r="D177" s="111">
        <v>1.5283333E-2</v>
      </c>
      <c r="E177" s="121">
        <v>27337.69544</v>
      </c>
      <c r="F177" s="121">
        <v>300</v>
      </c>
      <c r="G177" s="121">
        <v>5.5905699999999995E-7</v>
      </c>
      <c r="H177" s="121">
        <v>5.09444E-5</v>
      </c>
      <c r="I177" s="184">
        <v>9.1700000000000004E-2</v>
      </c>
      <c r="J177" s="121"/>
    </row>
    <row r="178" spans="1:11">
      <c r="A178" s="14" t="s">
        <v>1514</v>
      </c>
      <c r="B178" s="14" t="s">
        <v>706</v>
      </c>
      <c r="C178" s="14" t="s">
        <v>1623</v>
      </c>
      <c r="D178" s="111">
        <v>6.0199999999999997E-2</v>
      </c>
      <c r="E178" s="121">
        <v>3235377.6439999999</v>
      </c>
      <c r="F178" s="121">
        <v>1000</v>
      </c>
      <c r="G178" s="121">
        <v>1.8606800000000002E-8</v>
      </c>
      <c r="H178" s="121">
        <v>6.02E-5</v>
      </c>
      <c r="I178" s="184">
        <v>0.16500000000000001</v>
      </c>
      <c r="J178" s="14"/>
    </row>
    <row r="179" spans="1:11">
      <c r="A179" s="14" t="s">
        <v>1508</v>
      </c>
      <c r="B179" s="14" t="s">
        <v>708</v>
      </c>
      <c r="C179" s="14" t="s">
        <v>709</v>
      </c>
      <c r="D179" s="111">
        <v>0.95</v>
      </c>
      <c r="E179" s="121">
        <v>2603784.801</v>
      </c>
      <c r="F179" s="121">
        <v>2500</v>
      </c>
      <c r="G179" s="121">
        <v>3.6485399999999999E-7</v>
      </c>
      <c r="H179" s="121">
        <v>3.8000000000000002E-4</v>
      </c>
      <c r="I179" s="184">
        <v>6.27</v>
      </c>
      <c r="J179" s="120"/>
    </row>
    <row r="180" spans="1:11">
      <c r="A180" s="14" t="s">
        <v>1508</v>
      </c>
      <c r="B180" s="14" t="s">
        <v>711</v>
      </c>
      <c r="C180" s="14" t="s">
        <v>712</v>
      </c>
      <c r="D180" s="111">
        <v>14.82</v>
      </c>
      <c r="E180" s="121">
        <v>29242.238789999999</v>
      </c>
      <c r="F180" s="121">
        <v>0.05</v>
      </c>
      <c r="G180" s="121">
        <v>5.0680099999999997E-4</v>
      </c>
      <c r="H180" s="121">
        <v>296.39999999999998</v>
      </c>
      <c r="I180" s="184" t="s">
        <v>2004</v>
      </c>
      <c r="J180" s="111"/>
      <c r="K180" s="162"/>
    </row>
    <row r="181" spans="1:11">
      <c r="A181" s="14" t="s">
        <v>1510</v>
      </c>
      <c r="B181" s="14" t="s">
        <v>717</v>
      </c>
      <c r="C181" s="14" t="s">
        <v>718</v>
      </c>
      <c r="D181" s="111">
        <v>0.26</v>
      </c>
      <c r="E181" s="121">
        <v>39614.706279999999</v>
      </c>
      <c r="F181" s="121">
        <v>5000</v>
      </c>
      <c r="G181" s="121">
        <v>6.5632199999999998E-6</v>
      </c>
      <c r="H181" s="121">
        <v>5.1999999999999997E-5</v>
      </c>
      <c r="I181" s="184" t="s">
        <v>1624</v>
      </c>
      <c r="J181" s="14"/>
    </row>
    <row r="182" spans="1:11">
      <c r="A182" s="14" t="s">
        <v>1508</v>
      </c>
      <c r="B182" s="14" t="s">
        <v>719</v>
      </c>
      <c r="C182" s="14" t="s">
        <v>720</v>
      </c>
      <c r="D182" s="111">
        <v>0.13</v>
      </c>
      <c r="E182" s="121">
        <v>101420.1914</v>
      </c>
      <c r="F182" s="121">
        <v>0.36</v>
      </c>
      <c r="G182" s="121">
        <v>1.2818E-6</v>
      </c>
      <c r="H182" s="121">
        <v>0.36111111099999998</v>
      </c>
      <c r="I182" s="184">
        <v>0.1</v>
      </c>
      <c r="J182" s="25"/>
    </row>
    <row r="183" spans="1:11">
      <c r="A183" s="14" t="s">
        <v>1505</v>
      </c>
      <c r="B183" s="14" t="s">
        <v>723</v>
      </c>
      <c r="C183" s="14" t="s">
        <v>724</v>
      </c>
      <c r="D183" s="111">
        <v>65.37</v>
      </c>
      <c r="E183" s="121">
        <v>33.997412679999996</v>
      </c>
      <c r="F183" s="121">
        <v>828.14160000000004</v>
      </c>
      <c r="G183" s="121">
        <v>1.922793379</v>
      </c>
      <c r="H183" s="121">
        <v>7.8935775999999999E-2</v>
      </c>
      <c r="I183" s="184" t="s">
        <v>1619</v>
      </c>
      <c r="J183" s="14"/>
    </row>
    <row r="184" spans="1:11">
      <c r="A184" s="14" t="s">
        <v>1505</v>
      </c>
      <c r="B184" s="14" t="s">
        <v>726</v>
      </c>
      <c r="C184" s="14" t="s">
        <v>727</v>
      </c>
      <c r="D184" s="111">
        <v>1.45</v>
      </c>
      <c r="E184" s="121">
        <v>17784.795849999999</v>
      </c>
      <c r="F184" s="121">
        <v>1000</v>
      </c>
      <c r="G184" s="121">
        <v>8.1530299999999994E-5</v>
      </c>
      <c r="H184" s="121">
        <v>1.4499999999999999E-3</v>
      </c>
      <c r="I184" s="184" t="s">
        <v>1625</v>
      </c>
      <c r="J184" s="120"/>
    </row>
    <row r="185" spans="1:11">
      <c r="A185" s="14" t="s">
        <v>1505</v>
      </c>
      <c r="B185" s="14" t="s">
        <v>729</v>
      </c>
      <c r="C185" s="14" t="s">
        <v>1916</v>
      </c>
      <c r="D185" s="111">
        <v>0.747</v>
      </c>
      <c r="E185" s="121">
        <v>1998.023265</v>
      </c>
      <c r="F185" s="121">
        <v>26500</v>
      </c>
      <c r="G185" s="121">
        <v>3.7387E-4</v>
      </c>
      <c r="H185" s="121">
        <v>2.81887E-5</v>
      </c>
      <c r="I185" s="184" t="s">
        <v>1626</v>
      </c>
      <c r="J185" s="121"/>
    </row>
    <row r="186" spans="1:11">
      <c r="A186" s="14" t="s">
        <v>1520</v>
      </c>
      <c r="B186" s="14" t="s">
        <v>730</v>
      </c>
      <c r="C186" s="14" t="s">
        <v>731</v>
      </c>
      <c r="D186" s="111">
        <v>1337.4</v>
      </c>
      <c r="E186" s="121">
        <v>487798841.80000001</v>
      </c>
      <c r="F186" s="121">
        <v>228118300</v>
      </c>
      <c r="G186" s="121">
        <v>2.7416999999999999E-6</v>
      </c>
      <c r="H186" s="121">
        <v>5.8627499999999999E-6</v>
      </c>
      <c r="I186" s="184" t="s">
        <v>1627</v>
      </c>
      <c r="J186" s="121"/>
    </row>
    <row r="187" spans="1:11">
      <c r="A187" s="14" t="s">
        <v>1509</v>
      </c>
      <c r="B187" s="14" t="s">
        <v>732</v>
      </c>
      <c r="C187" s="14" t="s">
        <v>733</v>
      </c>
      <c r="D187" s="111">
        <v>49.94</v>
      </c>
      <c r="E187" s="121">
        <v>4276.8308349999998</v>
      </c>
      <c r="F187" s="121">
        <v>20</v>
      </c>
      <c r="G187" s="121">
        <v>1.1676871E-2</v>
      </c>
      <c r="H187" s="121">
        <v>2.4969999999999999</v>
      </c>
      <c r="I187" s="184" t="s">
        <v>1628</v>
      </c>
      <c r="J187" s="108"/>
    </row>
    <row r="188" spans="1:11">
      <c r="A188" s="14" t="s">
        <v>1508</v>
      </c>
      <c r="B188" s="14" t="s">
        <v>737</v>
      </c>
      <c r="C188" s="14" t="s">
        <v>738</v>
      </c>
      <c r="D188" s="111">
        <v>132.54400000000001</v>
      </c>
      <c r="E188" s="121">
        <v>449486.88709999999</v>
      </c>
      <c r="F188" s="121">
        <v>25</v>
      </c>
      <c r="G188" s="121">
        <v>2.9487799999999999E-4</v>
      </c>
      <c r="H188" s="121">
        <v>5.3017599999999998</v>
      </c>
      <c r="I188" s="184" t="s">
        <v>1535</v>
      </c>
      <c r="J188" s="108"/>
    </row>
    <row r="189" spans="1:11">
      <c r="A189" s="14" t="s">
        <v>1508</v>
      </c>
      <c r="B189" s="14" t="s">
        <v>740</v>
      </c>
      <c r="C189" s="14" t="s">
        <v>741</v>
      </c>
      <c r="D189" s="111">
        <v>13.6</v>
      </c>
      <c r="E189" s="121">
        <v>462676.0563</v>
      </c>
      <c r="F189" s="121">
        <v>143</v>
      </c>
      <c r="G189" s="121">
        <v>2.9394200000000001E-5</v>
      </c>
      <c r="H189" s="121">
        <v>9.5104894999999995E-2</v>
      </c>
      <c r="I189" s="184" t="s">
        <v>1629</v>
      </c>
      <c r="J189" s="120"/>
    </row>
    <row r="190" spans="1:11">
      <c r="A190" s="14" t="s">
        <v>1510</v>
      </c>
      <c r="B190" s="14" t="s">
        <v>744</v>
      </c>
      <c r="C190" s="14" t="s">
        <v>745</v>
      </c>
      <c r="D190" s="111">
        <v>7.8659999999999997</v>
      </c>
      <c r="E190" s="121">
        <v>420528.06030000001</v>
      </c>
      <c r="F190" s="121">
        <v>8200</v>
      </c>
      <c r="G190" s="121">
        <v>1.8705100000000002E-5</v>
      </c>
      <c r="H190" s="121">
        <v>9.5926799999999999E-4</v>
      </c>
      <c r="I190" s="184">
        <v>0.3</v>
      </c>
      <c r="J190" s="120"/>
    </row>
    <row r="191" spans="1:11">
      <c r="A191" s="14" t="s">
        <v>1510</v>
      </c>
      <c r="B191" s="14" t="s">
        <v>750</v>
      </c>
      <c r="C191" s="14" t="s">
        <v>751</v>
      </c>
      <c r="D191" s="111">
        <v>4</v>
      </c>
      <c r="E191" s="121">
        <v>30185511.140000001</v>
      </c>
      <c r="F191" s="121"/>
      <c r="G191" s="121">
        <v>1.3251399999999999E-7</v>
      </c>
      <c r="H191" s="231" t="s">
        <v>2004</v>
      </c>
      <c r="I191" s="184">
        <v>1.3</v>
      </c>
      <c r="J191" s="122"/>
    </row>
    <row r="192" spans="1:11">
      <c r="A192" s="14" t="s">
        <v>1505</v>
      </c>
      <c r="B192" s="14" t="s">
        <v>753</v>
      </c>
      <c r="C192" s="14" t="s">
        <v>1917</v>
      </c>
      <c r="D192" s="111">
        <v>16.95</v>
      </c>
      <c r="E192" s="121">
        <v>624.5395565</v>
      </c>
      <c r="F192" s="121">
        <v>2498100</v>
      </c>
      <c r="G192" s="121">
        <v>2.7139994000000001E-2</v>
      </c>
      <c r="H192" s="121">
        <v>6.7851599999999996E-6</v>
      </c>
      <c r="I192" s="184" t="s">
        <v>1630</v>
      </c>
      <c r="J192" s="121"/>
    </row>
    <row r="193" spans="1:10">
      <c r="A193" s="14" t="s">
        <v>1506</v>
      </c>
      <c r="B193" s="14" t="s">
        <v>754</v>
      </c>
      <c r="C193" s="14" t="s">
        <v>755</v>
      </c>
      <c r="D193" s="111">
        <v>9.5000000000000001E-2</v>
      </c>
      <c r="E193" s="121">
        <v>2902617.0129999998</v>
      </c>
      <c r="F193" s="121">
        <v>33400</v>
      </c>
      <c r="G193" s="121">
        <v>3.27291E-8</v>
      </c>
      <c r="H193" s="121">
        <v>2.8443099999999999E-6</v>
      </c>
      <c r="I193" s="184" t="s">
        <v>1631</v>
      </c>
      <c r="J193" s="121"/>
    </row>
    <row r="194" spans="1:10">
      <c r="A194" s="14" t="s">
        <v>1509</v>
      </c>
      <c r="B194" s="14" t="s">
        <v>757</v>
      </c>
      <c r="C194" s="14" t="s">
        <v>1918</v>
      </c>
      <c r="D194" s="111">
        <v>10.77</v>
      </c>
      <c r="E194" s="121">
        <v>25028.57143</v>
      </c>
      <c r="F194" s="121">
        <v>360</v>
      </c>
      <c r="G194" s="121">
        <v>4.3030800000000001E-4</v>
      </c>
      <c r="H194" s="121">
        <v>2.9916667000000001E-2</v>
      </c>
      <c r="I194" s="184" t="s">
        <v>1632</v>
      </c>
      <c r="J194" s="120"/>
    </row>
    <row r="195" spans="1:10">
      <c r="A195" s="14" t="s">
        <v>1510</v>
      </c>
      <c r="B195" s="14" t="s">
        <v>759</v>
      </c>
      <c r="C195" s="14" t="s">
        <v>760</v>
      </c>
      <c r="D195" s="111">
        <v>2.5000000000000001E-2</v>
      </c>
      <c r="E195" s="121">
        <v>87.468796800000007</v>
      </c>
      <c r="F195" s="121">
        <v>3400</v>
      </c>
      <c r="G195" s="121">
        <v>2.8581599999999999E-4</v>
      </c>
      <c r="H195" s="121">
        <v>7.3529399999999998E-6</v>
      </c>
      <c r="I195" s="184" t="s">
        <v>1633</v>
      </c>
      <c r="J195" s="121"/>
    </row>
    <row r="196" spans="1:10">
      <c r="A196" s="14" t="s">
        <v>1510</v>
      </c>
      <c r="B196" s="14" t="s">
        <v>761</v>
      </c>
      <c r="C196" s="14" t="s">
        <v>762</v>
      </c>
      <c r="D196" s="111">
        <v>6.78</v>
      </c>
      <c r="E196" s="121">
        <v>886564.89839999995</v>
      </c>
      <c r="F196" s="121">
        <v>100000</v>
      </c>
      <c r="G196" s="121">
        <v>7.6474900000000002E-6</v>
      </c>
      <c r="H196" s="121">
        <v>6.7799999999999995E-5</v>
      </c>
      <c r="I196" s="184" t="s">
        <v>1634</v>
      </c>
      <c r="J196" s="14"/>
    </row>
    <row r="197" spans="1:10">
      <c r="A197" s="14" t="s">
        <v>1505</v>
      </c>
      <c r="B197" s="14" t="s">
        <v>766</v>
      </c>
      <c r="C197" s="14" t="s">
        <v>1919</v>
      </c>
      <c r="D197" s="111">
        <v>42</v>
      </c>
      <c r="E197" s="121">
        <v>1847949.6529999999</v>
      </c>
      <c r="F197" s="121">
        <v>17765286.800000001</v>
      </c>
      <c r="G197" s="121">
        <v>2.27279E-5</v>
      </c>
      <c r="H197" s="121">
        <v>2.3641599999999999E-6</v>
      </c>
      <c r="I197" s="184" t="s">
        <v>1635</v>
      </c>
      <c r="J197" s="121"/>
    </row>
    <row r="198" spans="1:10">
      <c r="A198" s="14" t="s">
        <v>1505</v>
      </c>
      <c r="B198" s="14" t="s">
        <v>769</v>
      </c>
      <c r="C198" s="14" t="s">
        <v>1920</v>
      </c>
      <c r="D198" s="111">
        <v>28.396000000000001</v>
      </c>
      <c r="E198" s="121">
        <v>9261782.8110000007</v>
      </c>
      <c r="F198" s="121">
        <v>3000000</v>
      </c>
      <c r="G198" s="121">
        <v>3.0659300000000001E-6</v>
      </c>
      <c r="H198" s="121">
        <v>9.4653299999999994E-6</v>
      </c>
      <c r="I198" s="184" t="s">
        <v>1636</v>
      </c>
      <c r="J198" s="121"/>
    </row>
    <row r="199" spans="1:10">
      <c r="A199" s="14" t="s">
        <v>1505</v>
      </c>
      <c r="B199" s="14" t="s">
        <v>771</v>
      </c>
      <c r="C199" s="14" t="s">
        <v>1921</v>
      </c>
      <c r="D199" s="111">
        <v>4.13</v>
      </c>
      <c r="E199" s="121">
        <v>18286.82764</v>
      </c>
      <c r="F199" s="121">
        <v>516969.46</v>
      </c>
      <c r="G199" s="121">
        <v>2.2584600000000001E-4</v>
      </c>
      <c r="H199" s="121">
        <v>7.9888700000000003E-6</v>
      </c>
      <c r="I199" s="184" t="s">
        <v>1637</v>
      </c>
      <c r="J199" s="121"/>
    </row>
    <row r="200" spans="1:10">
      <c r="A200" s="14" t="s">
        <v>1505</v>
      </c>
      <c r="B200" s="14" t="s">
        <v>775</v>
      </c>
      <c r="C200" s="14" t="s">
        <v>1922</v>
      </c>
      <c r="D200" s="111">
        <v>5.5E-2</v>
      </c>
      <c r="E200" s="121">
        <v>15948.53744</v>
      </c>
      <c r="F200" s="121">
        <v>889900</v>
      </c>
      <c r="G200" s="121">
        <v>3.44859E-6</v>
      </c>
      <c r="H200" s="121">
        <v>6.18047E-8</v>
      </c>
      <c r="I200" s="184" t="s">
        <v>1638</v>
      </c>
      <c r="J200" s="121"/>
    </row>
    <row r="201" spans="1:10">
      <c r="A201" s="14" t="s">
        <v>1505</v>
      </c>
      <c r="B201" s="14" t="s">
        <v>776</v>
      </c>
      <c r="C201" s="14" t="s">
        <v>1923</v>
      </c>
      <c r="D201" s="111">
        <v>2.0750000000000002</v>
      </c>
      <c r="E201" s="121">
        <v>25.639024389999999</v>
      </c>
      <c r="F201" s="121">
        <v>1000</v>
      </c>
      <c r="G201" s="121">
        <v>8.0931317000000003E-2</v>
      </c>
      <c r="H201" s="121">
        <v>2.075E-3</v>
      </c>
      <c r="I201" s="184" t="s">
        <v>1639</v>
      </c>
      <c r="J201" s="120"/>
    </row>
    <row r="202" spans="1:10">
      <c r="A202" s="14" t="s">
        <v>1505</v>
      </c>
      <c r="B202" s="14" t="s">
        <v>779</v>
      </c>
      <c r="C202" s="14" t="s">
        <v>1924</v>
      </c>
      <c r="D202" s="111">
        <v>0.152</v>
      </c>
      <c r="E202" s="121">
        <v>5579.2624669999996</v>
      </c>
      <c r="F202" s="121">
        <v>178529.4</v>
      </c>
      <c r="G202" s="121">
        <v>2.7243700000000001E-5</v>
      </c>
      <c r="H202" s="121">
        <v>8.5140000000000001E-7</v>
      </c>
      <c r="I202" s="184" t="s">
        <v>1640</v>
      </c>
      <c r="J202" s="121"/>
    </row>
    <row r="203" spans="1:10">
      <c r="A203" s="14" t="s">
        <v>1508</v>
      </c>
      <c r="B203" s="14" t="s">
        <v>780</v>
      </c>
      <c r="C203" s="14" t="s">
        <v>781</v>
      </c>
      <c r="D203" s="111">
        <v>14.42</v>
      </c>
      <c r="E203" s="121">
        <v>1609143.79</v>
      </c>
      <c r="F203" s="121">
        <v>50.5</v>
      </c>
      <c r="G203" s="121">
        <v>8.9612899999999994E-6</v>
      </c>
      <c r="H203" s="121">
        <v>0.28554455400000001</v>
      </c>
      <c r="I203" s="184" t="s">
        <v>1641</v>
      </c>
      <c r="J203" s="25"/>
    </row>
    <row r="204" spans="1:10">
      <c r="A204" s="14" t="s">
        <v>1509</v>
      </c>
      <c r="B204" s="14" t="s">
        <v>786</v>
      </c>
      <c r="C204" s="14" t="s">
        <v>787</v>
      </c>
      <c r="D204" s="111">
        <v>43.06</v>
      </c>
      <c r="E204" s="121">
        <v>570601.00730000006</v>
      </c>
      <c r="F204" s="121">
        <v>64.099999999999994</v>
      </c>
      <c r="G204" s="121">
        <v>7.5464300000000002E-5</v>
      </c>
      <c r="H204" s="121">
        <v>0.67176287099999998</v>
      </c>
      <c r="I204" s="184" t="s">
        <v>1642</v>
      </c>
      <c r="J204" s="25"/>
    </row>
    <row r="205" spans="1:10">
      <c r="A205" s="14" t="s">
        <v>1510</v>
      </c>
      <c r="B205" s="14" t="s">
        <v>789</v>
      </c>
      <c r="C205" s="14" t="s">
        <v>790</v>
      </c>
      <c r="D205" s="111">
        <v>5.72</v>
      </c>
      <c r="E205" s="121">
        <v>49165.299919999998</v>
      </c>
      <c r="F205" s="121">
        <v>956100</v>
      </c>
      <c r="G205" s="121">
        <v>1.1634200000000001E-4</v>
      </c>
      <c r="H205" s="121">
        <v>5.9826400000000004E-6</v>
      </c>
      <c r="I205" s="184" t="s">
        <v>1643</v>
      </c>
      <c r="J205" s="121"/>
    </row>
    <row r="206" spans="1:10">
      <c r="A206" s="14" t="s">
        <v>1510</v>
      </c>
      <c r="B206" s="14" t="s">
        <v>791</v>
      </c>
      <c r="C206" s="14" t="s">
        <v>1925</v>
      </c>
      <c r="D206" s="111">
        <v>82.36</v>
      </c>
      <c r="E206" s="121">
        <v>19147075.969999999</v>
      </c>
      <c r="F206" s="121">
        <v>22900</v>
      </c>
      <c r="G206" s="121">
        <v>4.3014400000000003E-6</v>
      </c>
      <c r="H206" s="121">
        <v>3.5965070000000001E-3</v>
      </c>
      <c r="I206" s="184" t="s">
        <v>1644</v>
      </c>
      <c r="J206" s="120"/>
    </row>
    <row r="207" spans="1:10">
      <c r="A207" s="14" t="s">
        <v>1510</v>
      </c>
      <c r="B207" s="14" t="s">
        <v>794</v>
      </c>
      <c r="C207" s="14" t="s">
        <v>795</v>
      </c>
      <c r="D207" s="111">
        <v>0.25</v>
      </c>
      <c r="E207" s="121">
        <v>354221.29639999999</v>
      </c>
      <c r="F207" s="121">
        <v>77600</v>
      </c>
      <c r="G207" s="121">
        <v>7.0577299999999998E-7</v>
      </c>
      <c r="H207" s="121">
        <v>3.2216499999999999E-6</v>
      </c>
      <c r="I207" s="184" t="s">
        <v>1645</v>
      </c>
      <c r="J207" s="121"/>
    </row>
    <row r="208" spans="1:10">
      <c r="A208" s="14" t="s">
        <v>1508</v>
      </c>
      <c r="B208" s="14" t="s">
        <v>797</v>
      </c>
      <c r="C208" s="14" t="s">
        <v>798</v>
      </c>
      <c r="D208" s="111">
        <v>25.719000000000001</v>
      </c>
      <c r="E208" s="121">
        <v>338950.98879999999</v>
      </c>
      <c r="F208" s="121">
        <v>2.2000000000000002</v>
      </c>
      <c r="G208" s="121">
        <v>7.5878199999999995E-5</v>
      </c>
      <c r="H208" s="121">
        <v>11.69045455</v>
      </c>
      <c r="I208" s="184" t="s">
        <v>1646</v>
      </c>
      <c r="J208" s="111"/>
    </row>
    <row r="209" spans="1:10">
      <c r="A209" s="14" t="s">
        <v>1509</v>
      </c>
      <c r="B209" s="14" t="s">
        <v>799</v>
      </c>
      <c r="C209" s="14" t="s">
        <v>1926</v>
      </c>
      <c r="D209" s="108">
        <v>0.35</v>
      </c>
      <c r="E209" s="121">
        <v>9976172.1209999993</v>
      </c>
      <c r="F209" s="121">
        <v>80300</v>
      </c>
      <c r="G209" s="121">
        <v>3.5083596769871702E-8</v>
      </c>
      <c r="H209" s="121">
        <v>4.3586550435865499E-6</v>
      </c>
      <c r="I209" s="184">
        <v>0.23100000000000001</v>
      </c>
      <c r="J209" s="121"/>
    </row>
    <row r="210" spans="1:10">
      <c r="A210" s="14" t="s">
        <v>1508</v>
      </c>
      <c r="B210" s="14" t="s">
        <v>801</v>
      </c>
      <c r="C210" s="14" t="s">
        <v>802</v>
      </c>
      <c r="D210" s="111">
        <v>0.09</v>
      </c>
      <c r="E210" s="121">
        <v>310027.52649999998</v>
      </c>
      <c r="F210" s="121">
        <v>2.38</v>
      </c>
      <c r="G210" s="121">
        <v>2.9029700000000002E-7</v>
      </c>
      <c r="H210" s="121">
        <v>3.7815125999999998E-2</v>
      </c>
      <c r="I210" s="184">
        <v>0.59</v>
      </c>
      <c r="J210" s="120"/>
    </row>
    <row r="211" spans="1:10">
      <c r="A211" s="14" t="s">
        <v>1509</v>
      </c>
      <c r="B211" s="14" t="s">
        <v>805</v>
      </c>
      <c r="C211" s="14" t="s">
        <v>806</v>
      </c>
      <c r="D211" s="111">
        <v>47.38</v>
      </c>
      <c r="E211" s="121">
        <v>904614.4632</v>
      </c>
      <c r="F211" s="121">
        <v>300</v>
      </c>
      <c r="G211" s="121">
        <v>5.2375900000000001E-5</v>
      </c>
      <c r="H211" s="121">
        <v>0.15793333300000001</v>
      </c>
      <c r="I211" s="184">
        <v>2</v>
      </c>
      <c r="J211" s="25"/>
    </row>
    <row r="212" spans="1:10">
      <c r="A212" s="14" t="s">
        <v>1508</v>
      </c>
      <c r="B212" s="14" t="s">
        <v>807</v>
      </c>
      <c r="C212" s="14" t="s">
        <v>808</v>
      </c>
      <c r="D212" s="111">
        <v>9.33</v>
      </c>
      <c r="E212" s="121">
        <v>164833.78630000001</v>
      </c>
      <c r="F212" s="121">
        <v>4</v>
      </c>
      <c r="G212" s="121">
        <v>5.6602499999999999E-5</v>
      </c>
      <c r="H212" s="121">
        <f>D212/4</f>
        <v>2.3325</v>
      </c>
      <c r="I212" s="184">
        <v>2.71</v>
      </c>
      <c r="J212" s="108"/>
    </row>
    <row r="213" spans="1:10">
      <c r="A213" s="14" t="s">
        <v>1505</v>
      </c>
      <c r="B213" s="14" t="s">
        <v>809</v>
      </c>
      <c r="C213" s="14" t="s">
        <v>1927</v>
      </c>
      <c r="D213" s="111">
        <v>3.833333E-3</v>
      </c>
      <c r="E213" s="121">
        <v>18733.960650000001</v>
      </c>
      <c r="F213" s="121">
        <v>189</v>
      </c>
      <c r="G213" s="121">
        <v>2.0461899999999999E-7</v>
      </c>
      <c r="H213" s="121">
        <v>2.02822E-5</v>
      </c>
      <c r="I213" s="184">
        <v>2.3599999999999999E-2</v>
      </c>
      <c r="J213" s="121"/>
    </row>
    <row r="214" spans="1:10">
      <c r="A214" s="14" t="s">
        <v>1509</v>
      </c>
      <c r="B214" s="14" t="s">
        <v>812</v>
      </c>
      <c r="C214" s="14" t="s">
        <v>1928</v>
      </c>
      <c r="D214" s="111">
        <v>6.1239999999999997</v>
      </c>
      <c r="E214" s="121">
        <v>44991.679620000003</v>
      </c>
      <c r="F214" s="121">
        <v>96500</v>
      </c>
      <c r="G214" s="121">
        <v>1.36114E-4</v>
      </c>
      <c r="H214" s="121">
        <v>6.3461100000000001E-5</v>
      </c>
      <c r="I214" s="184">
        <v>0.77</v>
      </c>
      <c r="J214" s="121"/>
    </row>
    <row r="215" spans="1:10">
      <c r="A215" s="14" t="s">
        <v>1510</v>
      </c>
      <c r="B215" s="14" t="s">
        <v>813</v>
      </c>
      <c r="C215" s="14" t="s">
        <v>814</v>
      </c>
      <c r="D215" s="111">
        <v>38.76</v>
      </c>
      <c r="E215" s="121">
        <v>89967.064490000004</v>
      </c>
      <c r="F215" s="121">
        <v>0.67720000000000002</v>
      </c>
      <c r="G215" s="121">
        <v>4.3082400000000001E-4</v>
      </c>
      <c r="H215" s="121">
        <v>57.235676310000002</v>
      </c>
      <c r="I215" s="184" t="s">
        <v>1602</v>
      </c>
      <c r="J215" s="111"/>
    </row>
    <row r="216" spans="1:10">
      <c r="A216" s="14" t="s">
        <v>1505</v>
      </c>
      <c r="B216" s="14" t="s">
        <v>817</v>
      </c>
      <c r="C216" s="14" t="s">
        <v>1929</v>
      </c>
      <c r="D216" s="111">
        <v>0.83299999999999996</v>
      </c>
      <c r="E216" s="121">
        <v>46256.69296</v>
      </c>
      <c r="F216" s="121">
        <v>1000593980</v>
      </c>
      <c r="G216" s="121">
        <v>1.8008200000000001E-5</v>
      </c>
      <c r="H216" s="121">
        <v>8.3250600000000002E-10</v>
      </c>
      <c r="I216" s="184">
        <v>5</v>
      </c>
      <c r="J216" s="121"/>
    </row>
    <row r="217" spans="1:10">
      <c r="A217" s="14" t="s">
        <v>1510</v>
      </c>
      <c r="B217" s="14" t="s">
        <v>819</v>
      </c>
      <c r="C217" s="14" t="s">
        <v>820</v>
      </c>
      <c r="D217" s="111">
        <v>29.88</v>
      </c>
      <c r="E217" s="121">
        <v>915413.64300000004</v>
      </c>
      <c r="F217" s="121">
        <v>500000</v>
      </c>
      <c r="G217" s="121">
        <v>3.2641000000000001E-5</v>
      </c>
      <c r="H217" s="121">
        <v>5.9759999999999997E-5</v>
      </c>
      <c r="I217" s="184" t="s">
        <v>1647</v>
      </c>
      <c r="J217" s="14"/>
    </row>
    <row r="218" spans="1:10">
      <c r="A218" s="14" t="s">
        <v>1508</v>
      </c>
      <c r="B218" s="14" t="s">
        <v>823</v>
      </c>
      <c r="C218" s="14" t="s">
        <v>824</v>
      </c>
      <c r="D218" s="111">
        <v>1.35</v>
      </c>
      <c r="E218" s="121">
        <v>592203.10970000003</v>
      </c>
      <c r="F218" s="121">
        <v>340</v>
      </c>
      <c r="G218" s="121">
        <v>2.2796199999999999E-6</v>
      </c>
      <c r="H218" s="121">
        <v>3.9705879999999997E-3</v>
      </c>
      <c r="I218" s="184">
        <v>8.9</v>
      </c>
      <c r="J218" s="120"/>
    </row>
    <row r="219" spans="1:10">
      <c r="A219" s="14" t="s">
        <v>1553</v>
      </c>
      <c r="B219" s="14" t="s">
        <v>826</v>
      </c>
      <c r="C219" s="14" t="s">
        <v>1930</v>
      </c>
      <c r="D219" s="111">
        <v>45.45</v>
      </c>
      <c r="E219" s="121">
        <v>12362860.4</v>
      </c>
      <c r="F219" s="121">
        <v>473000</v>
      </c>
      <c r="G219" s="121">
        <v>3.6763299999999998E-6</v>
      </c>
      <c r="H219" s="121">
        <v>9.6088799999999994E-5</v>
      </c>
      <c r="I219" s="184">
        <v>17.82</v>
      </c>
      <c r="J219" s="121"/>
    </row>
    <row r="220" spans="1:10">
      <c r="A220" s="14" t="s">
        <v>1553</v>
      </c>
      <c r="B220" s="14" t="s">
        <v>830</v>
      </c>
      <c r="C220" s="14" t="s">
        <v>1931</v>
      </c>
      <c r="D220" s="111">
        <v>19.399999999999999</v>
      </c>
      <c r="E220" s="121">
        <v>17081477.949999999</v>
      </c>
      <c r="F220" s="121">
        <v>16</v>
      </c>
      <c r="G220" s="121">
        <v>1.13573E-6</v>
      </c>
      <c r="H220" s="121">
        <v>1.2124999999999999</v>
      </c>
      <c r="I220" s="184">
        <v>11</v>
      </c>
      <c r="J220" s="108"/>
    </row>
    <row r="221" spans="1:10">
      <c r="A221" s="14" t="s">
        <v>1510</v>
      </c>
      <c r="B221" s="14" t="s">
        <v>834</v>
      </c>
      <c r="C221" s="14" t="s">
        <v>835</v>
      </c>
      <c r="D221" s="111">
        <v>13.675000000000001</v>
      </c>
      <c r="E221" s="121">
        <v>3444.580978</v>
      </c>
      <c r="F221" s="121">
        <v>4.7</v>
      </c>
      <c r="G221" s="121">
        <v>3.9700040000000001E-3</v>
      </c>
      <c r="H221" s="121">
        <v>2.9095744680000002</v>
      </c>
      <c r="I221" s="184" t="s">
        <v>1648</v>
      </c>
      <c r="J221" s="108"/>
    </row>
    <row r="222" spans="1:10">
      <c r="A222" s="14" t="s">
        <v>1510</v>
      </c>
      <c r="B222" s="14" t="s">
        <v>839</v>
      </c>
      <c r="C222" s="14" t="s">
        <v>840</v>
      </c>
      <c r="D222" s="111">
        <v>9.1</v>
      </c>
      <c r="E222" s="121">
        <v>19104.853760000002</v>
      </c>
      <c r="F222" s="121">
        <v>12500</v>
      </c>
      <c r="G222" s="121">
        <v>4.76319E-4</v>
      </c>
      <c r="H222" s="121">
        <v>7.2800000000000002E-4</v>
      </c>
      <c r="I222" s="184">
        <v>0.2</v>
      </c>
      <c r="J222" s="120"/>
    </row>
    <row r="223" spans="1:10">
      <c r="A223" s="14" t="s">
        <v>1510</v>
      </c>
      <c r="B223" s="14" t="s">
        <v>843</v>
      </c>
      <c r="C223" s="14" t="s">
        <v>844</v>
      </c>
      <c r="D223" s="111">
        <v>0.72299999999999998</v>
      </c>
      <c r="E223" s="121">
        <v>616970.37450000003</v>
      </c>
      <c r="F223" s="121">
        <v>11600</v>
      </c>
      <c r="G223" s="121">
        <v>1.1718599999999999E-6</v>
      </c>
      <c r="H223" s="121">
        <v>6.2327600000000003E-5</v>
      </c>
      <c r="I223" s="184">
        <v>0.1</v>
      </c>
      <c r="J223" s="121"/>
    </row>
    <row r="224" spans="1:10">
      <c r="A224" s="14" t="s">
        <v>1510</v>
      </c>
      <c r="B224" s="14" t="s">
        <v>845</v>
      </c>
      <c r="C224" s="14" t="s">
        <v>846</v>
      </c>
      <c r="D224" s="111">
        <v>0.32500000000000001</v>
      </c>
      <c r="E224" s="121">
        <v>848042.85389999999</v>
      </c>
      <c r="F224" s="121">
        <v>5300</v>
      </c>
      <c r="G224" s="121">
        <v>3.83235E-7</v>
      </c>
      <c r="H224" s="121">
        <v>6.1320800000000004E-5</v>
      </c>
      <c r="I224" s="184" t="s">
        <v>1649</v>
      </c>
      <c r="J224" s="121"/>
    </row>
    <row r="225" spans="1:11">
      <c r="A225" s="14" t="s">
        <v>1510</v>
      </c>
      <c r="B225" s="14" t="s">
        <v>847</v>
      </c>
      <c r="C225" s="14" t="s">
        <v>848</v>
      </c>
      <c r="D225" s="111">
        <v>13.46</v>
      </c>
      <c r="E225" s="121">
        <v>45935.784290000003</v>
      </c>
      <c r="F225" s="121">
        <v>589500</v>
      </c>
      <c r="G225" s="121">
        <v>2.9301799999999998E-4</v>
      </c>
      <c r="H225" s="121">
        <v>2.28329E-5</v>
      </c>
      <c r="I225" s="184" t="s">
        <v>1650</v>
      </c>
      <c r="J225" s="121"/>
    </row>
    <row r="226" spans="1:11">
      <c r="A226" s="14" t="s">
        <v>1510</v>
      </c>
      <c r="B226" s="14" t="s">
        <v>850</v>
      </c>
      <c r="C226" s="14" t="s">
        <v>851</v>
      </c>
      <c r="D226" s="111">
        <v>0.1</v>
      </c>
      <c r="E226" s="121">
        <v>61407.541449999997</v>
      </c>
      <c r="F226" s="121">
        <v>2500</v>
      </c>
      <c r="G226" s="121">
        <v>1.6284599999999999E-6</v>
      </c>
      <c r="H226" s="121">
        <v>4.0000000000000003E-5</v>
      </c>
      <c r="I226" s="184" t="s">
        <v>1651</v>
      </c>
      <c r="J226" s="14"/>
    </row>
    <row r="227" spans="1:11">
      <c r="A227" s="14" t="s">
        <v>1510</v>
      </c>
      <c r="B227" s="14" t="s">
        <v>855</v>
      </c>
      <c r="C227" s="14" t="s">
        <v>856</v>
      </c>
      <c r="D227" s="111">
        <v>0.05</v>
      </c>
      <c r="E227" s="121">
        <v>256421.61199999999</v>
      </c>
      <c r="F227" s="121">
        <v>50000</v>
      </c>
      <c r="G227" s="121">
        <v>1.94991E-7</v>
      </c>
      <c r="H227" s="121">
        <v>9.9999999999999995E-7</v>
      </c>
      <c r="I227" s="184" t="s">
        <v>1652</v>
      </c>
      <c r="J227" s="14"/>
    </row>
    <row r="228" spans="1:11">
      <c r="A228" s="14" t="s">
        <v>1506</v>
      </c>
      <c r="B228" s="14" t="s">
        <v>859</v>
      </c>
      <c r="C228" s="14" t="s">
        <v>860</v>
      </c>
      <c r="D228" s="111">
        <v>0.08</v>
      </c>
      <c r="E228" s="121">
        <v>42774.133690000002</v>
      </c>
      <c r="F228" s="121">
        <v>285300</v>
      </c>
      <c r="G228" s="121">
        <v>1.8702900000000001E-6</v>
      </c>
      <c r="H228" s="121">
        <v>2.8040699999999998E-7</v>
      </c>
      <c r="I228" s="184" t="s">
        <v>1653</v>
      </c>
      <c r="J228" s="121"/>
    </row>
    <row r="229" spans="1:11">
      <c r="A229" s="14" t="s">
        <v>1506</v>
      </c>
      <c r="B229" s="14" t="s">
        <v>861</v>
      </c>
      <c r="C229" s="14" t="s">
        <v>862</v>
      </c>
      <c r="D229" s="111">
        <v>1.59</v>
      </c>
      <c r="E229" s="121">
        <v>12949640.289999999</v>
      </c>
      <c r="F229" s="121">
        <v>18580</v>
      </c>
      <c r="G229" s="121">
        <v>1.22783E-7</v>
      </c>
      <c r="H229" s="121">
        <v>8.5575900000000002E-5</v>
      </c>
      <c r="I229" s="184" t="s">
        <v>1654</v>
      </c>
      <c r="J229" s="121"/>
    </row>
    <row r="230" spans="1:11">
      <c r="A230" s="14" t="s">
        <v>1506</v>
      </c>
      <c r="B230" s="14" t="s">
        <v>865</v>
      </c>
      <c r="C230" s="14" t="s">
        <v>866</v>
      </c>
      <c r="D230" s="111">
        <v>8.5000000000000006E-2</v>
      </c>
      <c r="E230" s="121">
        <v>205952.52609999999</v>
      </c>
      <c r="F230" s="121">
        <v>230</v>
      </c>
      <c r="G230" s="121">
        <v>4.12716E-7</v>
      </c>
      <c r="H230" s="121">
        <v>3.6956499999999998E-4</v>
      </c>
      <c r="I230" s="184" t="s">
        <v>1655</v>
      </c>
      <c r="J230" s="120"/>
    </row>
    <row r="231" spans="1:11">
      <c r="A231" s="14" t="s">
        <v>1506</v>
      </c>
      <c r="B231" s="14" t="s">
        <v>869</v>
      </c>
      <c r="C231" s="14" t="s">
        <v>870</v>
      </c>
      <c r="D231" s="111">
        <v>26.7</v>
      </c>
      <c r="E231" s="121">
        <v>31.627811019999999</v>
      </c>
      <c r="F231" s="121">
        <v>0.47</v>
      </c>
      <c r="G231" s="121">
        <v>0.84419373799999997</v>
      </c>
      <c r="H231" s="121">
        <v>57.419354839999997</v>
      </c>
      <c r="I231" s="184" t="s">
        <v>1656</v>
      </c>
      <c r="J231" s="111"/>
    </row>
    <row r="232" spans="1:11">
      <c r="A232" s="14" t="s">
        <v>1506</v>
      </c>
      <c r="B232" s="14" t="s">
        <v>872</v>
      </c>
      <c r="C232" s="14" t="s">
        <v>873</v>
      </c>
      <c r="D232" s="111">
        <v>28.48</v>
      </c>
      <c r="E232" s="121">
        <v>1257.4162679999999</v>
      </c>
      <c r="F232" s="121">
        <v>0.01</v>
      </c>
      <c r="G232" s="121">
        <v>2.2649618999999999E-2</v>
      </c>
      <c r="H232" s="121">
        <v>2825.863934</v>
      </c>
      <c r="I232" s="184" t="s">
        <v>1657</v>
      </c>
      <c r="J232" s="111" t="s">
        <v>33</v>
      </c>
      <c r="K232" s="162"/>
    </row>
    <row r="233" spans="1:11">
      <c r="A233" s="14" t="s">
        <v>1510</v>
      </c>
      <c r="B233" s="14" t="s">
        <v>877</v>
      </c>
      <c r="C233" s="14" t="s">
        <v>878</v>
      </c>
      <c r="D233" s="111">
        <v>0.02</v>
      </c>
      <c r="E233" s="121">
        <v>1083749.6470000001</v>
      </c>
      <c r="F233" s="121">
        <v>45900</v>
      </c>
      <c r="G233" s="121">
        <v>1.8454399999999999E-8</v>
      </c>
      <c r="H233" s="121">
        <v>4.3573E-7</v>
      </c>
      <c r="I233" s="184" t="s">
        <v>1658</v>
      </c>
      <c r="J233" s="121"/>
    </row>
    <row r="234" spans="1:11">
      <c r="A234" s="14" t="s">
        <v>1510</v>
      </c>
      <c r="B234" s="14" t="s">
        <v>880</v>
      </c>
      <c r="C234" s="14" t="s">
        <v>881</v>
      </c>
      <c r="D234" s="111">
        <v>0.68</v>
      </c>
      <c r="E234" s="121">
        <v>45174.043830000002</v>
      </c>
      <c r="F234" s="121">
        <v>1034.7366890000001</v>
      </c>
      <c r="G234" s="121">
        <v>1.5052899999999999E-5</v>
      </c>
      <c r="H234" s="121">
        <v>6.5717200000000003E-4</v>
      </c>
      <c r="I234" s="184" t="s">
        <v>1659</v>
      </c>
      <c r="J234" s="120"/>
    </row>
    <row r="235" spans="1:11">
      <c r="A235" s="14" t="s">
        <v>1508</v>
      </c>
      <c r="B235" s="14" t="s">
        <v>884</v>
      </c>
      <c r="C235" s="14" t="s">
        <v>885</v>
      </c>
      <c r="D235" s="111">
        <v>0.64</v>
      </c>
      <c r="E235" s="121">
        <v>396529.6115</v>
      </c>
      <c r="F235" s="121">
        <v>67</v>
      </c>
      <c r="G235" s="121">
        <v>1.6139999999999999E-6</v>
      </c>
      <c r="H235" s="121">
        <v>9.5522390000000006E-3</v>
      </c>
      <c r="I235" s="184" t="s">
        <v>2004</v>
      </c>
      <c r="J235" s="120"/>
    </row>
    <row r="236" spans="1:11">
      <c r="A236" s="14" t="s">
        <v>1508</v>
      </c>
      <c r="B236" s="14" t="s">
        <v>886</v>
      </c>
      <c r="C236" s="14" t="s">
        <v>887</v>
      </c>
      <c r="D236" s="111">
        <v>27.605</v>
      </c>
      <c r="E236" s="121">
        <v>2463673.0099999998</v>
      </c>
      <c r="F236" s="121">
        <v>200</v>
      </c>
      <c r="G236" s="121">
        <v>1.12048E-5</v>
      </c>
      <c r="H236" s="121">
        <v>0.13802500000000001</v>
      </c>
      <c r="I236" s="184" t="s">
        <v>1660</v>
      </c>
      <c r="J236" s="25"/>
    </row>
    <row r="237" spans="1:11">
      <c r="A237" s="14" t="s">
        <v>1550</v>
      </c>
      <c r="B237" s="14" t="s">
        <v>892</v>
      </c>
      <c r="C237" s="14" t="s">
        <v>1938</v>
      </c>
      <c r="D237" s="111">
        <v>43.24</v>
      </c>
      <c r="E237" s="121">
        <v>46356.6463</v>
      </c>
      <c r="F237" s="121">
        <v>7010000</v>
      </c>
      <c r="G237" s="121">
        <v>9.3276800000000005E-4</v>
      </c>
      <c r="H237" s="121">
        <v>6.1683300000000003E-6</v>
      </c>
      <c r="I237" s="184" t="s">
        <v>1661</v>
      </c>
      <c r="J237" s="121"/>
    </row>
    <row r="238" spans="1:11">
      <c r="A238" s="14" t="s">
        <v>1550</v>
      </c>
      <c r="B238" s="14" t="s">
        <v>894</v>
      </c>
      <c r="C238" s="14" t="s">
        <v>1939</v>
      </c>
      <c r="D238" s="111">
        <v>2.11</v>
      </c>
      <c r="E238" s="121">
        <v>44414.173999999999</v>
      </c>
      <c r="F238" s="121">
        <v>185800</v>
      </c>
      <c r="G238" s="121">
        <v>4.7507399999999999E-5</v>
      </c>
      <c r="H238" s="121">
        <v>1.13563E-5</v>
      </c>
      <c r="I238" s="184">
        <v>0.08</v>
      </c>
      <c r="J238" s="121"/>
    </row>
    <row r="239" spans="1:11">
      <c r="A239" s="14" t="s">
        <v>1550</v>
      </c>
      <c r="B239" s="14" t="s">
        <v>895</v>
      </c>
      <c r="C239" s="14" t="s">
        <v>1932</v>
      </c>
      <c r="D239" s="111">
        <v>1.214</v>
      </c>
      <c r="E239" s="121">
        <v>43208.333879999998</v>
      </c>
      <c r="F239" s="121">
        <v>131900</v>
      </c>
      <c r="G239" s="121">
        <v>2.8096400000000001E-5</v>
      </c>
      <c r="H239" s="121">
        <v>9.2039399999999995E-6</v>
      </c>
      <c r="I239" s="184">
        <v>1</v>
      </c>
      <c r="J239" s="121"/>
    </row>
    <row r="240" spans="1:11">
      <c r="A240" s="14" t="s">
        <v>1510</v>
      </c>
      <c r="B240" s="14" t="s">
        <v>896</v>
      </c>
      <c r="C240" s="14" t="s">
        <v>897</v>
      </c>
      <c r="D240" s="111">
        <v>246.38</v>
      </c>
      <c r="E240" s="121">
        <v>8080.3525669999999</v>
      </c>
      <c r="F240" s="121">
        <v>50</v>
      </c>
      <c r="G240" s="121">
        <v>3.0491244000000001E-2</v>
      </c>
      <c r="H240" s="121">
        <v>4.9276</v>
      </c>
      <c r="I240" s="184" t="s">
        <v>1644</v>
      </c>
      <c r="J240" s="108"/>
    </row>
    <row r="241" spans="1:11">
      <c r="A241" s="14" t="s">
        <v>1510</v>
      </c>
      <c r="B241" s="14" t="s">
        <v>899</v>
      </c>
      <c r="C241" s="14" t="s">
        <v>900</v>
      </c>
      <c r="D241" s="111">
        <v>3.1509999999999998</v>
      </c>
      <c r="E241" s="121">
        <v>35679880.619999997</v>
      </c>
      <c r="F241" s="121">
        <v>5700</v>
      </c>
      <c r="G241" s="121">
        <v>8.8313099999999997E-8</v>
      </c>
      <c r="H241" s="121">
        <v>5.5280699999999999E-4</v>
      </c>
      <c r="I241" s="184" t="s">
        <v>1662</v>
      </c>
      <c r="J241" s="120"/>
    </row>
    <row r="242" spans="1:11">
      <c r="A242" s="14" t="s">
        <v>1510</v>
      </c>
      <c r="B242" s="14" t="s">
        <v>902</v>
      </c>
      <c r="C242" s="14" t="s">
        <v>903</v>
      </c>
      <c r="D242" s="111">
        <v>2.85</v>
      </c>
      <c r="E242" s="121">
        <v>623258.09620000003</v>
      </c>
      <c r="F242" s="121">
        <v>1000000</v>
      </c>
      <c r="G242" s="121">
        <v>4.5727399999999997E-6</v>
      </c>
      <c r="H242" s="121">
        <v>2.8499999999999998E-6</v>
      </c>
      <c r="I242" s="184" t="s">
        <v>1663</v>
      </c>
      <c r="J242" s="14"/>
    </row>
    <row r="243" spans="1:11">
      <c r="A243" s="14" t="s">
        <v>1510</v>
      </c>
      <c r="B243" s="14" t="s">
        <v>906</v>
      </c>
      <c r="C243" s="14" t="s">
        <v>907</v>
      </c>
      <c r="D243" s="111">
        <v>0.02</v>
      </c>
      <c r="E243" s="121">
        <v>76.592440780000004</v>
      </c>
      <c r="F243" s="121">
        <v>38422300</v>
      </c>
      <c r="G243" s="121">
        <v>2.6112200000000003E-4</v>
      </c>
      <c r="H243" s="121">
        <v>5.2053099999999997E-10</v>
      </c>
      <c r="I243" s="184">
        <v>0.05</v>
      </c>
      <c r="J243" s="121"/>
    </row>
    <row r="244" spans="1:11">
      <c r="A244" s="14" t="s">
        <v>1510</v>
      </c>
      <c r="B244" s="14" t="s">
        <v>909</v>
      </c>
      <c r="C244" s="14" t="s">
        <v>1933</v>
      </c>
      <c r="D244" s="111">
        <v>7.2</v>
      </c>
      <c r="E244" s="121">
        <v>47705.489399999999</v>
      </c>
      <c r="F244" s="121">
        <v>66089800</v>
      </c>
      <c r="G244" s="121">
        <v>1.5092600000000001E-4</v>
      </c>
      <c r="H244" s="121">
        <v>1.08943E-7</v>
      </c>
      <c r="I244" s="184">
        <v>2.2999999999999998</v>
      </c>
      <c r="J244" s="121"/>
    </row>
    <row r="245" spans="1:11">
      <c r="A245" s="14" t="s">
        <v>1506</v>
      </c>
      <c r="B245" s="14" t="s">
        <v>910</v>
      </c>
      <c r="C245" s="14" t="s">
        <v>911</v>
      </c>
      <c r="D245" s="298" t="s">
        <v>2004</v>
      </c>
      <c r="E245" s="121">
        <v>19342.018110000001</v>
      </c>
      <c r="F245" s="121">
        <v>0.01</v>
      </c>
      <c r="G245" s="231" t="s">
        <v>2004</v>
      </c>
      <c r="H245" s="231" t="s">
        <v>2004</v>
      </c>
      <c r="I245" s="184">
        <v>0.5</v>
      </c>
      <c r="J245" s="221" t="s">
        <v>33</v>
      </c>
      <c r="K245" s="162"/>
    </row>
    <row r="246" spans="1:11">
      <c r="A246" s="14" t="s">
        <v>1508</v>
      </c>
      <c r="B246" s="14" t="s">
        <v>913</v>
      </c>
      <c r="C246" s="14" t="s">
        <v>914</v>
      </c>
      <c r="D246" s="111">
        <v>28.376000000000001</v>
      </c>
      <c r="E246" s="121">
        <v>165647.65210000001</v>
      </c>
      <c r="F246" s="121">
        <v>2.0000000000000002E-5</v>
      </c>
      <c r="G246" s="121">
        <v>1.7130300000000001E-4</v>
      </c>
      <c r="H246" s="121">
        <v>1418800</v>
      </c>
      <c r="I246" s="184">
        <v>2.0790000000000002</v>
      </c>
      <c r="J246" s="111" t="s">
        <v>33</v>
      </c>
      <c r="K246" s="162"/>
    </row>
    <row r="247" spans="1:11">
      <c r="A247" s="14" t="s">
        <v>1510</v>
      </c>
      <c r="B247" s="14" t="s">
        <v>917</v>
      </c>
      <c r="C247" s="14" t="s">
        <v>918</v>
      </c>
      <c r="D247" s="111">
        <v>2.6720000000000002</v>
      </c>
      <c r="E247" s="121">
        <v>433752.83679999999</v>
      </c>
      <c r="F247" s="121">
        <v>100</v>
      </c>
      <c r="G247" s="121">
        <v>6.1601900000000001E-6</v>
      </c>
      <c r="H247" s="121">
        <v>2.6720000000000001E-2</v>
      </c>
      <c r="I247" s="184" t="s">
        <v>1664</v>
      </c>
      <c r="J247" s="120"/>
    </row>
    <row r="248" spans="1:11">
      <c r="A248" s="14" t="s">
        <v>1508</v>
      </c>
      <c r="B248" s="14" t="s">
        <v>920</v>
      </c>
      <c r="C248" s="14" t="s">
        <v>921</v>
      </c>
      <c r="D248" s="111">
        <v>9.32</v>
      </c>
      <c r="E248" s="121">
        <v>307081.09370000003</v>
      </c>
      <c r="F248" s="121">
        <v>3.9</v>
      </c>
      <c r="G248" s="121">
        <v>3.03503E-5</v>
      </c>
      <c r="H248" s="121">
        <v>2.3897435900000001</v>
      </c>
      <c r="I248" s="184" t="s">
        <v>1665</v>
      </c>
      <c r="J248" s="108"/>
    </row>
    <row r="249" spans="1:11">
      <c r="A249" s="14" t="s">
        <v>1508</v>
      </c>
      <c r="B249" s="14" t="s">
        <v>922</v>
      </c>
      <c r="C249" s="14" t="s">
        <v>923</v>
      </c>
      <c r="D249" s="111">
        <v>8.69</v>
      </c>
      <c r="E249" s="121">
        <v>216090.4958</v>
      </c>
      <c r="F249" s="121">
        <v>22.4</v>
      </c>
      <c r="G249" s="121">
        <v>4.0214599999999999E-5</v>
      </c>
      <c r="H249" s="121">
        <v>0.38794642899999998</v>
      </c>
      <c r="I249" s="184" t="s">
        <v>2004</v>
      </c>
      <c r="J249" s="25"/>
    </row>
    <row r="250" spans="1:11">
      <c r="A250" s="14" t="s">
        <v>1510</v>
      </c>
      <c r="B250" s="14" t="s">
        <v>925</v>
      </c>
      <c r="C250" s="14" t="s">
        <v>926</v>
      </c>
      <c r="D250" s="111">
        <v>6.6319999999999997</v>
      </c>
      <c r="E250" s="121">
        <v>313024.83470000001</v>
      </c>
      <c r="F250" s="121">
        <v>1140</v>
      </c>
      <c r="G250" s="121">
        <v>2.1186799999999998E-5</v>
      </c>
      <c r="H250" s="121">
        <v>5.817544E-3</v>
      </c>
      <c r="I250" s="184" t="s">
        <v>1666</v>
      </c>
      <c r="J250" s="120"/>
    </row>
    <row r="251" spans="1:11">
      <c r="A251" s="14" t="s">
        <v>1508</v>
      </c>
      <c r="B251" s="14" t="s">
        <v>930</v>
      </c>
      <c r="C251" s="14" t="s">
        <v>931</v>
      </c>
      <c r="D251" s="111">
        <v>0.4</v>
      </c>
      <c r="E251" s="121">
        <v>5039792.8849999998</v>
      </c>
      <c r="F251" s="121">
        <v>1200</v>
      </c>
      <c r="G251" s="121">
        <v>7.9368300000000003E-8</v>
      </c>
      <c r="H251" s="121">
        <v>3.33333E-4</v>
      </c>
      <c r="I251" s="184">
        <v>2.64</v>
      </c>
      <c r="J251" s="120"/>
    </row>
    <row r="252" spans="1:11">
      <c r="A252" s="14" t="s">
        <v>1506</v>
      </c>
      <c r="B252" s="14" t="s">
        <v>933</v>
      </c>
      <c r="C252" s="14" t="s">
        <v>934</v>
      </c>
      <c r="D252" s="111">
        <v>31.7</v>
      </c>
      <c r="E252" s="121">
        <v>280.83847100000003</v>
      </c>
      <c r="F252" s="121">
        <v>1.4999999999999999E-2</v>
      </c>
      <c r="G252" s="121">
        <v>0.112876273</v>
      </c>
      <c r="H252" s="121">
        <v>2141.8918920000001</v>
      </c>
      <c r="I252" s="184" t="s">
        <v>1667</v>
      </c>
      <c r="J252" s="111" t="s">
        <v>33</v>
      </c>
      <c r="K252" s="162"/>
    </row>
    <row r="253" spans="1:11">
      <c r="A253" s="14" t="s">
        <v>1506</v>
      </c>
      <c r="B253" s="14" t="s">
        <v>938</v>
      </c>
      <c r="C253" s="14" t="s">
        <v>939</v>
      </c>
      <c r="D253" s="111">
        <v>0.02</v>
      </c>
      <c r="E253" s="121">
        <v>18799.62801</v>
      </c>
      <c r="F253" s="121">
        <v>211500</v>
      </c>
      <c r="G253" s="121">
        <v>1.06385E-6</v>
      </c>
      <c r="H253" s="121">
        <v>9.4562600000000003E-8</v>
      </c>
      <c r="I253" s="184" t="s">
        <v>1668</v>
      </c>
      <c r="J253" s="121"/>
    </row>
    <row r="254" spans="1:11">
      <c r="A254" s="14" t="s">
        <v>1506</v>
      </c>
      <c r="B254" s="14" t="s">
        <v>940</v>
      </c>
      <c r="C254" s="14" t="s">
        <v>941</v>
      </c>
      <c r="D254" s="111">
        <v>3.333333E-3</v>
      </c>
      <c r="E254" s="121">
        <v>46928.571430000004</v>
      </c>
      <c r="F254" s="121">
        <v>211500</v>
      </c>
      <c r="G254" s="121">
        <v>7.1029900000000003E-8</v>
      </c>
      <c r="H254" s="121">
        <v>1.5760399999999999E-8</v>
      </c>
      <c r="I254" s="184">
        <v>0.01</v>
      </c>
      <c r="J254" s="121"/>
    </row>
    <row r="255" spans="1:11">
      <c r="A255" s="14" t="s">
        <v>1506</v>
      </c>
      <c r="B255" s="14" t="s">
        <v>942</v>
      </c>
      <c r="C255" s="14" t="s">
        <v>943</v>
      </c>
      <c r="D255" s="111">
        <v>0.33333333300000001</v>
      </c>
      <c r="E255" s="121">
        <v>190882.94260000001</v>
      </c>
      <c r="F255" s="121">
        <v>7500000</v>
      </c>
      <c r="G255" s="121">
        <v>1.7462699999999999E-6</v>
      </c>
      <c r="H255" s="121">
        <v>4.4444399999999999E-8</v>
      </c>
      <c r="I255" s="184">
        <v>1</v>
      </c>
      <c r="J255" s="121"/>
    </row>
    <row r="256" spans="1:11">
      <c r="A256" s="14" t="s">
        <v>1510</v>
      </c>
      <c r="B256" s="14" t="s">
        <v>946</v>
      </c>
      <c r="C256" s="14" t="s">
        <v>1669</v>
      </c>
      <c r="D256" s="111">
        <v>8.94</v>
      </c>
      <c r="E256" s="121">
        <v>791010.33409999998</v>
      </c>
      <c r="F256" s="121">
        <v>21100</v>
      </c>
      <c r="G256" s="121">
        <v>1.1302E-5</v>
      </c>
      <c r="H256" s="121">
        <v>4.2369700000000001E-4</v>
      </c>
      <c r="I256" s="184" t="s">
        <v>1670</v>
      </c>
      <c r="J256" s="120"/>
    </row>
    <row r="257" spans="1:11">
      <c r="A257" s="14" t="s">
        <v>1510</v>
      </c>
      <c r="B257" s="14" t="s">
        <v>948</v>
      </c>
      <c r="C257" s="14" t="s">
        <v>949</v>
      </c>
      <c r="D257" s="111">
        <v>52.08</v>
      </c>
      <c r="E257" s="121">
        <v>2503113.4780000001</v>
      </c>
      <c r="F257" s="121">
        <v>10</v>
      </c>
      <c r="G257" s="121">
        <v>2.0806100000000001E-5</v>
      </c>
      <c r="H257" s="121">
        <v>5.2080000000000002</v>
      </c>
      <c r="I257" s="184" t="s">
        <v>1671</v>
      </c>
      <c r="J257" s="108"/>
    </row>
    <row r="258" spans="1:11">
      <c r="A258" s="14" t="s">
        <v>1510</v>
      </c>
      <c r="B258" s="14" t="s">
        <v>953</v>
      </c>
      <c r="C258" s="14" t="s">
        <v>954</v>
      </c>
      <c r="D258" s="111">
        <v>27.385000000000002</v>
      </c>
      <c r="E258" s="121">
        <v>13113.77246</v>
      </c>
      <c r="F258" s="121">
        <v>32</v>
      </c>
      <c r="G258" s="121">
        <v>2.0882629999999999E-3</v>
      </c>
      <c r="H258" s="121">
        <v>0.85578125000000005</v>
      </c>
      <c r="I258" s="184" t="s">
        <v>1672</v>
      </c>
      <c r="J258" s="25"/>
    </row>
    <row r="259" spans="1:11">
      <c r="A259" s="14" t="s">
        <v>1510</v>
      </c>
      <c r="B259" s="14" t="s">
        <v>958</v>
      </c>
      <c r="C259" s="14" t="s">
        <v>959</v>
      </c>
      <c r="D259" s="111">
        <v>0.3</v>
      </c>
      <c r="E259" s="121">
        <v>156473.2781</v>
      </c>
      <c r="F259" s="121">
        <v>7.59</v>
      </c>
      <c r="G259" s="121">
        <v>1.91726E-6</v>
      </c>
      <c r="H259" s="121">
        <v>3.9525692000000001E-2</v>
      </c>
      <c r="I259" s="184" t="s">
        <v>1673</v>
      </c>
      <c r="J259" s="120"/>
    </row>
    <row r="260" spans="1:11">
      <c r="A260" s="14" t="s">
        <v>1510</v>
      </c>
      <c r="B260" s="14" t="s">
        <v>960</v>
      </c>
      <c r="C260" s="14" t="s">
        <v>961</v>
      </c>
      <c r="D260" s="111">
        <v>9.4</v>
      </c>
      <c r="E260" s="121">
        <v>191.71519929999999</v>
      </c>
      <c r="F260" s="121">
        <v>11600</v>
      </c>
      <c r="G260" s="121">
        <v>4.9031063E-2</v>
      </c>
      <c r="H260" s="121">
        <v>8.1034499999999997E-4</v>
      </c>
      <c r="I260" s="184">
        <v>1</v>
      </c>
      <c r="J260" s="120"/>
    </row>
    <row r="261" spans="1:11">
      <c r="A261" s="14" t="s">
        <v>1508</v>
      </c>
      <c r="B261" s="14" t="s">
        <v>962</v>
      </c>
      <c r="C261" s="14" t="s">
        <v>963</v>
      </c>
      <c r="D261" s="111">
        <v>0.55000000000000004</v>
      </c>
      <c r="E261" s="121">
        <v>499936.58850000001</v>
      </c>
      <c r="F261" s="121">
        <v>1000</v>
      </c>
      <c r="G261" s="121">
        <v>1.1001399999999999E-6</v>
      </c>
      <c r="H261" s="121">
        <v>5.5000000000000003E-4</v>
      </c>
      <c r="I261" s="184">
        <v>1.1000000000000001</v>
      </c>
      <c r="J261" s="120"/>
    </row>
    <row r="262" spans="1:11">
      <c r="A262" s="14" t="s">
        <v>1510</v>
      </c>
      <c r="B262" s="14" t="s">
        <v>964</v>
      </c>
      <c r="C262" s="14" t="s">
        <v>965</v>
      </c>
      <c r="D262" s="111">
        <v>1.93</v>
      </c>
      <c r="E262" s="121">
        <v>774150.78709999996</v>
      </c>
      <c r="F262" s="121">
        <v>40000</v>
      </c>
      <c r="G262" s="121">
        <v>2.4930499999999998E-6</v>
      </c>
      <c r="H262" s="121">
        <v>4.8250000000000001E-5</v>
      </c>
      <c r="I262" s="184">
        <v>0.4</v>
      </c>
      <c r="J262" s="14"/>
    </row>
    <row r="263" spans="1:11">
      <c r="A263" s="14" t="s">
        <v>1508</v>
      </c>
      <c r="B263" s="14" t="s">
        <v>967</v>
      </c>
      <c r="C263" s="14" t="s">
        <v>968</v>
      </c>
      <c r="D263" s="298" t="s">
        <v>2004</v>
      </c>
      <c r="E263" s="121">
        <v>59018.286809999998</v>
      </c>
      <c r="F263" s="121">
        <v>1.3</v>
      </c>
      <c r="G263" s="231" t="s">
        <v>2004</v>
      </c>
      <c r="H263" s="231" t="s">
        <v>2004</v>
      </c>
      <c r="I263" s="184">
        <v>9</v>
      </c>
      <c r="J263" s="221" t="s">
        <v>33</v>
      </c>
    </row>
    <row r="264" spans="1:11">
      <c r="A264" s="14" t="s">
        <v>1520</v>
      </c>
      <c r="B264" s="14" t="s">
        <v>970</v>
      </c>
      <c r="C264" s="14" t="s">
        <v>971</v>
      </c>
      <c r="D264" s="111">
        <v>1108</v>
      </c>
      <c r="E264" s="121">
        <v>162585530.59999999</v>
      </c>
      <c r="F264" s="121">
        <v>17000</v>
      </c>
      <c r="G264" s="121">
        <v>6.8148700000000002E-6</v>
      </c>
      <c r="H264" s="121">
        <v>6.5176471E-2</v>
      </c>
      <c r="I264" s="184" t="s">
        <v>1674</v>
      </c>
      <c r="J264" s="120"/>
    </row>
    <row r="265" spans="1:11">
      <c r="A265" s="14" t="s">
        <v>1508</v>
      </c>
      <c r="B265" s="14" t="s">
        <v>973</v>
      </c>
      <c r="C265" s="14" t="s">
        <v>974</v>
      </c>
      <c r="D265" s="111">
        <v>2.552</v>
      </c>
      <c r="E265" s="121">
        <v>7605.2669660000001</v>
      </c>
      <c r="F265" s="121">
        <v>5.6000000000000001E-2</v>
      </c>
      <c r="G265" s="121">
        <v>3.35557E-4</v>
      </c>
      <c r="H265" s="121">
        <v>45.571428570000002</v>
      </c>
      <c r="I265" s="184" t="s">
        <v>1675</v>
      </c>
      <c r="J265" s="111" t="s">
        <v>33</v>
      </c>
      <c r="K265" s="162"/>
    </row>
    <row r="266" spans="1:11">
      <c r="A266" s="14" t="s">
        <v>1510</v>
      </c>
      <c r="B266" s="14" t="s">
        <v>977</v>
      </c>
      <c r="C266" s="14" t="s">
        <v>978</v>
      </c>
      <c r="D266" s="111">
        <v>15.6</v>
      </c>
      <c r="E266" s="121">
        <v>95233.493589999998</v>
      </c>
      <c r="F266" s="121">
        <v>316</v>
      </c>
      <c r="G266" s="121">
        <v>1.6380799999999999E-4</v>
      </c>
      <c r="H266" s="121">
        <v>4.9367089000000003E-2</v>
      </c>
      <c r="I266" s="184" t="s">
        <v>1676</v>
      </c>
      <c r="J266" s="120"/>
    </row>
    <row r="267" spans="1:11">
      <c r="A267" s="14" t="s">
        <v>1506</v>
      </c>
      <c r="B267" s="14" t="s">
        <v>983</v>
      </c>
      <c r="C267" s="14" t="s">
        <v>984</v>
      </c>
      <c r="D267" s="111">
        <v>9.8239999999999998</v>
      </c>
      <c r="E267" s="121">
        <v>219.72019399999999</v>
      </c>
      <c r="F267" s="121">
        <v>60</v>
      </c>
      <c r="G267" s="121">
        <v>4.4711411E-2</v>
      </c>
      <c r="H267" s="121">
        <v>0.16373333300000001</v>
      </c>
      <c r="I267" s="184" t="s">
        <v>1677</v>
      </c>
      <c r="J267" s="25"/>
    </row>
    <row r="268" spans="1:11">
      <c r="A268" s="14" t="s">
        <v>1510</v>
      </c>
      <c r="B268" s="14" t="s">
        <v>987</v>
      </c>
      <c r="C268" s="14" t="s">
        <v>988</v>
      </c>
      <c r="D268" s="111">
        <v>24.55</v>
      </c>
      <c r="E268" s="121">
        <v>359268.93469999998</v>
      </c>
      <c r="F268" s="121">
        <v>200000</v>
      </c>
      <c r="G268" s="121">
        <v>6.8333199999999998E-5</v>
      </c>
      <c r="H268" s="121">
        <v>1.2275E-4</v>
      </c>
      <c r="I268" s="184" t="s">
        <v>1678</v>
      </c>
      <c r="J268" s="120"/>
    </row>
    <row r="269" spans="1:11">
      <c r="A269" s="14" t="s">
        <v>1510</v>
      </c>
      <c r="B269" s="14" t="s">
        <v>992</v>
      </c>
      <c r="C269" s="14" t="s">
        <v>993</v>
      </c>
      <c r="D269" s="111">
        <v>0.02</v>
      </c>
      <c r="E269" s="121">
        <v>111463.9366</v>
      </c>
      <c r="F269" s="121">
        <v>10000</v>
      </c>
      <c r="G269" s="121">
        <v>1.7943000000000001E-7</v>
      </c>
      <c r="H269" s="121">
        <v>1.9999999999999999E-6</v>
      </c>
      <c r="I269" s="184">
        <v>0.05</v>
      </c>
      <c r="J269" s="14"/>
    </row>
    <row r="270" spans="1:11">
      <c r="A270" s="14" t="s">
        <v>1510</v>
      </c>
      <c r="B270" s="14" t="s">
        <v>994</v>
      </c>
      <c r="C270" s="14" t="s">
        <v>995</v>
      </c>
      <c r="D270" s="111">
        <v>70.58</v>
      </c>
      <c r="E270" s="121">
        <v>952496.01309999998</v>
      </c>
      <c r="F270" s="121">
        <v>5000</v>
      </c>
      <c r="G270" s="121">
        <v>7.4099999999999999E-5</v>
      </c>
      <c r="H270" s="121">
        <v>1.4116E-2</v>
      </c>
      <c r="I270" s="184" t="s">
        <v>1679</v>
      </c>
      <c r="J270" s="120"/>
    </row>
    <row r="271" spans="1:11">
      <c r="A271" s="14" t="s">
        <v>1506</v>
      </c>
      <c r="B271" s="14" t="s">
        <v>998</v>
      </c>
      <c r="C271" s="14" t="s">
        <v>999</v>
      </c>
      <c r="D271" s="111">
        <v>21.753</v>
      </c>
      <c r="E271" s="121">
        <v>0.50104861773117304</v>
      </c>
      <c r="F271" s="121">
        <v>2.9999999999999997E-4</v>
      </c>
      <c r="G271" s="121">
        <f>D271/E271</f>
        <v>43.414948630136941</v>
      </c>
      <c r="H271" s="121">
        <v>73388.360830000005</v>
      </c>
      <c r="I271" s="184" t="s">
        <v>1644</v>
      </c>
      <c r="J271" s="111" t="s">
        <v>33</v>
      </c>
      <c r="K271" s="162"/>
    </row>
    <row r="272" spans="1:11">
      <c r="A272" s="14" t="s">
        <v>1510</v>
      </c>
      <c r="B272" s="14" t="s">
        <v>1002</v>
      </c>
      <c r="C272" s="14" t="s">
        <v>1003</v>
      </c>
      <c r="D272" s="111">
        <v>3.8359999999999999</v>
      </c>
      <c r="E272" s="121">
        <v>2247230.1060000001</v>
      </c>
      <c r="F272" s="121">
        <v>88</v>
      </c>
      <c r="G272" s="121">
        <v>1.7069900000000001E-6</v>
      </c>
      <c r="H272" s="121">
        <v>4.3590908999999997E-2</v>
      </c>
      <c r="I272" s="184" t="s">
        <v>1652</v>
      </c>
      <c r="J272" s="120"/>
    </row>
    <row r="273" spans="1:10">
      <c r="A273" s="14" t="s">
        <v>1510</v>
      </c>
      <c r="B273" s="14" t="s">
        <v>1007</v>
      </c>
      <c r="C273" s="14" t="s">
        <v>1934</v>
      </c>
      <c r="D273" s="111">
        <v>37.04</v>
      </c>
      <c r="E273" s="121">
        <v>1606376.6059999999</v>
      </c>
      <c r="F273" s="121">
        <v>100000</v>
      </c>
      <c r="G273" s="121">
        <v>2.3058099999999999E-5</v>
      </c>
      <c r="H273" s="121">
        <v>3.704E-4</v>
      </c>
      <c r="I273" s="184" t="s">
        <v>1680</v>
      </c>
      <c r="J273" s="120"/>
    </row>
    <row r="274" spans="1:10">
      <c r="A274" s="14" t="s">
        <v>1506</v>
      </c>
      <c r="B274" s="14" t="s">
        <v>1009</v>
      </c>
      <c r="C274" s="14" t="s">
        <v>1010</v>
      </c>
      <c r="D274" s="111">
        <v>1.3833333E-2</v>
      </c>
      <c r="E274" s="121">
        <v>701361.08889999997</v>
      </c>
      <c r="F274" s="121">
        <v>18.600000000000001</v>
      </c>
      <c r="G274" s="121">
        <v>1.97236E-8</v>
      </c>
      <c r="H274" s="121">
        <v>7.4372800000000003E-4</v>
      </c>
      <c r="I274" s="184" t="s">
        <v>1681</v>
      </c>
      <c r="J274" s="120"/>
    </row>
    <row r="275" spans="1:10">
      <c r="A275" s="14" t="s">
        <v>1508</v>
      </c>
      <c r="B275" s="14" t="s">
        <v>1012</v>
      </c>
      <c r="C275" s="14" t="s">
        <v>1013</v>
      </c>
      <c r="D275" s="111">
        <v>13.16</v>
      </c>
      <c r="E275" s="121">
        <v>2490700.1540000001</v>
      </c>
      <c r="F275" s="121">
        <v>10000</v>
      </c>
      <c r="G275" s="121">
        <v>5.2836499999999998E-6</v>
      </c>
      <c r="H275" s="121">
        <v>1.3159999999999999E-3</v>
      </c>
      <c r="I275" s="184">
        <v>3.3</v>
      </c>
      <c r="J275" s="120"/>
    </row>
    <row r="276" spans="1:10">
      <c r="A276" s="14" t="s">
        <v>1506</v>
      </c>
      <c r="B276" s="14" t="s">
        <v>1016</v>
      </c>
      <c r="C276" s="14" t="s">
        <v>1017</v>
      </c>
      <c r="D276" s="111">
        <v>9.8010000000000002</v>
      </c>
      <c r="E276" s="121">
        <v>60.362173040000002</v>
      </c>
      <c r="F276" s="121">
        <v>100000</v>
      </c>
      <c r="G276" s="121">
        <v>0.16236990000000001</v>
      </c>
      <c r="H276" s="121">
        <v>9.8010000000000005E-5</v>
      </c>
      <c r="I276" s="184">
        <v>0.2</v>
      </c>
      <c r="J276" s="14"/>
    </row>
    <row r="277" spans="1:10">
      <c r="A277" s="14" t="s">
        <v>1510</v>
      </c>
      <c r="B277" s="14" t="s">
        <v>1019</v>
      </c>
      <c r="C277" s="14" t="s">
        <v>1020</v>
      </c>
      <c r="D277" s="111">
        <v>152</v>
      </c>
      <c r="E277" s="121">
        <v>1613834.2690000001</v>
      </c>
      <c r="F277" s="121">
        <v>2000</v>
      </c>
      <c r="G277" s="121">
        <v>9.4185599999999995E-5</v>
      </c>
      <c r="H277" s="121">
        <v>7.5999999999999998E-2</v>
      </c>
      <c r="I277" s="184">
        <v>1.98</v>
      </c>
      <c r="J277" s="120"/>
    </row>
    <row r="278" spans="1:10">
      <c r="A278" s="14" t="s">
        <v>1510</v>
      </c>
      <c r="B278" s="14" t="s">
        <v>1022</v>
      </c>
      <c r="C278" s="14" t="s">
        <v>1023</v>
      </c>
      <c r="D278" s="111">
        <v>2214</v>
      </c>
      <c r="E278" s="121">
        <v>4848589.2110000001</v>
      </c>
      <c r="F278" s="121">
        <v>1</v>
      </c>
      <c r="G278" s="121">
        <v>4.5662799999999999E-4</v>
      </c>
      <c r="H278" s="121">
        <v>2214</v>
      </c>
      <c r="I278" s="184" t="s">
        <v>1682</v>
      </c>
      <c r="J278" s="111"/>
    </row>
    <row r="279" spans="1:10">
      <c r="A279" s="14" t="s">
        <v>1510</v>
      </c>
      <c r="B279" s="14" t="s">
        <v>1024</v>
      </c>
      <c r="C279" s="14" t="s">
        <v>1025</v>
      </c>
      <c r="D279" s="111">
        <v>0.8</v>
      </c>
      <c r="E279" s="121">
        <v>43334.014889999999</v>
      </c>
      <c r="F279" s="121">
        <v>41900</v>
      </c>
      <c r="G279" s="121">
        <v>1.8461199999999999E-5</v>
      </c>
      <c r="H279" s="121">
        <v>1.9093099999999999E-5</v>
      </c>
      <c r="I279" s="184">
        <v>0.04</v>
      </c>
      <c r="J279" s="121"/>
    </row>
    <row r="280" spans="1:10">
      <c r="A280" s="14" t="s">
        <v>1506</v>
      </c>
      <c r="B280" s="14" t="s">
        <v>1026</v>
      </c>
      <c r="C280" s="14" t="s">
        <v>1027</v>
      </c>
      <c r="D280" s="111">
        <v>2.7666666999999999E-2</v>
      </c>
      <c r="E280" s="121">
        <v>44965.352039999998</v>
      </c>
      <c r="F280" s="121">
        <v>19.8</v>
      </c>
      <c r="G280" s="121">
        <v>6.1528899999999997E-7</v>
      </c>
      <c r="H280" s="121">
        <v>1.3973060000000001E-3</v>
      </c>
      <c r="I280" s="184" t="s">
        <v>1683</v>
      </c>
      <c r="J280" s="120"/>
    </row>
    <row r="281" spans="1:10">
      <c r="A281" s="14" t="s">
        <v>1510</v>
      </c>
      <c r="B281" s="14" t="s">
        <v>1029</v>
      </c>
      <c r="C281" s="14" t="s">
        <v>1030</v>
      </c>
      <c r="D281" s="111">
        <v>1.704</v>
      </c>
      <c r="E281" s="121">
        <v>5836.7573570000004</v>
      </c>
      <c r="F281" s="121">
        <v>991</v>
      </c>
      <c r="G281" s="121">
        <v>2.9194300000000002E-4</v>
      </c>
      <c r="H281" s="121">
        <v>1.719475E-3</v>
      </c>
      <c r="I281" s="184">
        <v>0.16</v>
      </c>
      <c r="J281" s="120"/>
    </row>
    <row r="282" spans="1:10">
      <c r="A282" s="14" t="s">
        <v>1508</v>
      </c>
      <c r="B282" s="14" t="s">
        <v>1033</v>
      </c>
      <c r="C282" s="14" t="s">
        <v>1034</v>
      </c>
      <c r="D282" s="111">
        <v>3.63</v>
      </c>
      <c r="E282" s="121">
        <v>86513.771540000002</v>
      </c>
      <c r="F282" s="121">
        <v>10</v>
      </c>
      <c r="G282" s="121">
        <v>4.1958600000000002E-5</v>
      </c>
      <c r="H282" s="121">
        <v>0.36299999999999999</v>
      </c>
      <c r="I282" s="184" t="s">
        <v>1535</v>
      </c>
      <c r="J282" s="25"/>
    </row>
    <row r="283" spans="1:10">
      <c r="A283" s="14" t="s">
        <v>1510</v>
      </c>
      <c r="B283" s="14" t="s">
        <v>1038</v>
      </c>
      <c r="C283" s="14" t="s">
        <v>1039</v>
      </c>
      <c r="D283" s="111">
        <v>2.9</v>
      </c>
      <c r="E283" s="121">
        <v>313862.24930000002</v>
      </c>
      <c r="F283" s="121">
        <v>450</v>
      </c>
      <c r="G283" s="121">
        <v>9.2397200000000004E-6</v>
      </c>
      <c r="H283" s="121">
        <v>6.4444439999999997E-3</v>
      </c>
      <c r="I283" s="184" t="s">
        <v>1684</v>
      </c>
      <c r="J283" s="120"/>
    </row>
    <row r="284" spans="1:10">
      <c r="A284" s="14" t="s">
        <v>1508</v>
      </c>
      <c r="B284" s="14" t="s">
        <v>1042</v>
      </c>
      <c r="C284" s="14" t="s">
        <v>1043</v>
      </c>
      <c r="D284" s="111">
        <v>4.2</v>
      </c>
      <c r="E284" s="121">
        <v>938370.34920000006</v>
      </c>
      <c r="F284" s="121">
        <v>16</v>
      </c>
      <c r="G284" s="121">
        <v>4.4758399999999998E-6</v>
      </c>
      <c r="H284" s="121">
        <v>0.26250000000000001</v>
      </c>
      <c r="I284" s="184">
        <v>1.32</v>
      </c>
      <c r="J284" s="25"/>
    </row>
    <row r="285" spans="1:10">
      <c r="A285" s="14" t="s">
        <v>1510</v>
      </c>
      <c r="B285" s="14" t="s">
        <v>1046</v>
      </c>
      <c r="C285" s="14" t="s">
        <v>1047</v>
      </c>
      <c r="D285" s="111">
        <v>0.56999999999999995</v>
      </c>
      <c r="E285" s="121">
        <v>115213.1896</v>
      </c>
      <c r="F285" s="121">
        <v>20</v>
      </c>
      <c r="G285" s="121">
        <v>4.9473500000000002E-6</v>
      </c>
      <c r="H285" s="121">
        <v>2.8500000000000001E-2</v>
      </c>
      <c r="I285" s="184">
        <v>2</v>
      </c>
      <c r="J285" s="120"/>
    </row>
    <row r="286" spans="1:10">
      <c r="A286" s="14" t="s">
        <v>1510</v>
      </c>
      <c r="B286" s="14" t="s">
        <v>1050</v>
      </c>
      <c r="C286" s="14" t="s">
        <v>1051</v>
      </c>
      <c r="D286" s="111">
        <v>52.2</v>
      </c>
      <c r="E286" s="121">
        <v>47380.37717</v>
      </c>
      <c r="F286" s="121">
        <v>1387600</v>
      </c>
      <c r="G286" s="121">
        <v>1.1017220000000001E-3</v>
      </c>
      <c r="H286" s="121">
        <v>3.76189E-5</v>
      </c>
      <c r="I286" s="184">
        <v>10</v>
      </c>
      <c r="J286" s="121"/>
    </row>
    <row r="287" spans="1:10">
      <c r="A287" s="14" t="s">
        <v>1508</v>
      </c>
      <c r="B287" s="14" t="s">
        <v>1052</v>
      </c>
      <c r="C287" s="14" t="s">
        <v>1053</v>
      </c>
      <c r="D287" s="111">
        <v>30.5</v>
      </c>
      <c r="E287" s="121">
        <v>1067053.3640000001</v>
      </c>
      <c r="F287" s="121">
        <v>18</v>
      </c>
      <c r="G287" s="121">
        <v>2.8583400000000001E-5</v>
      </c>
      <c r="H287" s="121">
        <v>1.6944444439999999</v>
      </c>
      <c r="I287" s="184">
        <v>11.88</v>
      </c>
      <c r="J287" s="108"/>
    </row>
    <row r="288" spans="1:10">
      <c r="A288" s="14" t="s">
        <v>1510</v>
      </c>
      <c r="B288" s="14" t="s">
        <v>1055</v>
      </c>
      <c r="C288" s="14" t="s">
        <v>1056</v>
      </c>
      <c r="D288" s="111">
        <v>13.81</v>
      </c>
      <c r="E288" s="121">
        <v>143266.00700000001</v>
      </c>
      <c r="F288" s="121">
        <v>10500</v>
      </c>
      <c r="G288" s="121">
        <v>9.6394100000000006E-5</v>
      </c>
      <c r="H288" s="121">
        <v>1.315238E-3</v>
      </c>
      <c r="I288" s="184" t="s">
        <v>1685</v>
      </c>
      <c r="J288" s="120"/>
    </row>
    <row r="289" spans="1:10">
      <c r="A289" s="14" t="s">
        <v>1510</v>
      </c>
      <c r="B289" s="14" t="s">
        <v>1058</v>
      </c>
      <c r="C289" s="14" t="s">
        <v>1059</v>
      </c>
      <c r="D289" s="111">
        <v>98.552000000000007</v>
      </c>
      <c r="E289" s="121">
        <v>952657.14489999996</v>
      </c>
      <c r="F289" s="121">
        <v>0.5</v>
      </c>
      <c r="G289" s="121">
        <v>1.0344999999999999E-4</v>
      </c>
      <c r="H289" s="121">
        <v>197.10400000000001</v>
      </c>
      <c r="I289" s="184" t="s">
        <v>1686</v>
      </c>
      <c r="J289" s="111"/>
    </row>
    <row r="290" spans="1:10">
      <c r="A290" s="14" t="s">
        <v>1553</v>
      </c>
      <c r="B290" s="14" t="s">
        <v>1062</v>
      </c>
      <c r="C290" s="14" t="s">
        <v>1935</v>
      </c>
      <c r="D290" s="111">
        <v>11.520667</v>
      </c>
      <c r="E290" s="121">
        <v>12747035.82</v>
      </c>
      <c r="F290" s="121">
        <v>268500</v>
      </c>
      <c r="G290" s="121">
        <v>9.0379200000000002E-7</v>
      </c>
      <c r="H290" s="121">
        <v>4.2907500000000002E-5</v>
      </c>
      <c r="I290" s="184" t="s">
        <v>1687</v>
      </c>
      <c r="J290" s="121"/>
    </row>
    <row r="291" spans="1:10">
      <c r="A291" s="14" t="s">
        <v>1510</v>
      </c>
      <c r="B291" s="14" t="s">
        <v>1064</v>
      </c>
      <c r="C291" s="14" t="s">
        <v>1065</v>
      </c>
      <c r="D291" s="111">
        <v>8.64</v>
      </c>
      <c r="E291" s="121">
        <v>1417278.452</v>
      </c>
      <c r="F291" s="121">
        <v>34400</v>
      </c>
      <c r="G291" s="121">
        <v>6.0961900000000003E-6</v>
      </c>
      <c r="H291" s="121">
        <v>2.5116299999999999E-4</v>
      </c>
      <c r="I291" s="184" t="s">
        <v>1582</v>
      </c>
      <c r="J291" s="120"/>
    </row>
    <row r="292" spans="1:10">
      <c r="A292" s="14" t="s">
        <v>1510</v>
      </c>
      <c r="B292" s="14" t="s">
        <v>1067</v>
      </c>
      <c r="C292" s="14" t="s">
        <v>1068</v>
      </c>
      <c r="D292" s="111">
        <v>31.73</v>
      </c>
      <c r="E292" s="121">
        <v>46169.089899999999</v>
      </c>
      <c r="F292" s="121">
        <v>400</v>
      </c>
      <c r="G292" s="121">
        <v>6.8725600000000002E-4</v>
      </c>
      <c r="H292" s="121">
        <v>7.9325000000000007E-2</v>
      </c>
      <c r="I292" s="184">
        <v>0.3</v>
      </c>
      <c r="J292" s="120"/>
    </row>
    <row r="293" spans="1:10">
      <c r="A293" s="14" t="s">
        <v>1510</v>
      </c>
      <c r="B293" s="14" t="s">
        <v>1069</v>
      </c>
      <c r="C293" s="14" t="s">
        <v>1070</v>
      </c>
      <c r="D293" s="111">
        <v>7.89</v>
      </c>
      <c r="E293" s="121">
        <v>978870.59889999998</v>
      </c>
      <c r="F293" s="121">
        <v>6</v>
      </c>
      <c r="G293" s="121">
        <v>8.0603100000000004E-6</v>
      </c>
      <c r="H293" s="121">
        <v>1.3149999999999999</v>
      </c>
      <c r="I293" s="184" t="s">
        <v>1688</v>
      </c>
      <c r="J293" s="108"/>
    </row>
    <row r="294" spans="1:10">
      <c r="A294" s="14" t="s">
        <v>1510</v>
      </c>
      <c r="B294" s="14" t="s">
        <v>1072</v>
      </c>
      <c r="C294" s="14" t="s">
        <v>1936</v>
      </c>
      <c r="D294" s="111">
        <v>15.84</v>
      </c>
      <c r="E294" s="121">
        <v>1429152.581</v>
      </c>
      <c r="F294" s="121">
        <v>50</v>
      </c>
      <c r="G294" s="121">
        <v>1.10835E-5</v>
      </c>
      <c r="H294" s="121">
        <v>0.31680000000000003</v>
      </c>
      <c r="I294" s="184" t="s">
        <v>1656</v>
      </c>
      <c r="J294" s="25"/>
    </row>
    <row r="295" spans="1:10">
      <c r="A295" s="14" t="s">
        <v>1510</v>
      </c>
      <c r="B295" s="14" t="s">
        <v>1074</v>
      </c>
      <c r="C295" s="14" t="s">
        <v>1075</v>
      </c>
      <c r="D295" s="111">
        <v>0.34200000000000003</v>
      </c>
      <c r="E295" s="121">
        <v>5610.5293499999998</v>
      </c>
      <c r="F295" s="121">
        <v>658.74220000000003</v>
      </c>
      <c r="G295" s="121">
        <v>6.0956799999999999E-5</v>
      </c>
      <c r="H295" s="121">
        <v>5.1917100000000002E-4</v>
      </c>
      <c r="I295" s="184">
        <v>1.2</v>
      </c>
      <c r="J295" s="120"/>
    </row>
    <row r="296" spans="1:10">
      <c r="A296" s="14" t="s">
        <v>1508</v>
      </c>
      <c r="B296" s="14" t="s">
        <v>1076</v>
      </c>
      <c r="C296" s="14" t="s">
        <v>1937</v>
      </c>
      <c r="D296" s="111">
        <v>19</v>
      </c>
      <c r="E296" s="121">
        <v>1060722.3940000001</v>
      </c>
      <c r="F296" s="121">
        <v>10</v>
      </c>
      <c r="G296" s="121">
        <v>1.7912300000000001E-5</v>
      </c>
      <c r="H296" s="121">
        <v>1.9</v>
      </c>
      <c r="I296" s="184" t="s">
        <v>1535</v>
      </c>
      <c r="J296" s="108"/>
    </row>
    <row r="297" spans="1:10">
      <c r="A297" s="14" t="s">
        <v>1509</v>
      </c>
      <c r="B297" s="14" t="s">
        <v>1081</v>
      </c>
      <c r="C297" s="14" t="s">
        <v>1082</v>
      </c>
      <c r="D297" s="111">
        <v>34.576000000000001</v>
      </c>
      <c r="E297" s="121">
        <v>4224088.0729999999</v>
      </c>
      <c r="F297" s="121">
        <v>87.4</v>
      </c>
      <c r="G297" s="121">
        <v>8.1854400000000007E-6</v>
      </c>
      <c r="H297" s="121">
        <v>0.39560640699999999</v>
      </c>
      <c r="I297" s="184" t="s">
        <v>1689</v>
      </c>
      <c r="J297" s="25"/>
    </row>
    <row r="298" spans="1:10">
      <c r="A298" s="14" t="s">
        <v>1514</v>
      </c>
      <c r="B298" s="14" t="s">
        <v>1084</v>
      </c>
      <c r="C298" s="14" t="s">
        <v>1085</v>
      </c>
      <c r="D298" s="111">
        <v>106.4</v>
      </c>
      <c r="E298" s="121">
        <v>3310664.0630000001</v>
      </c>
      <c r="F298" s="121">
        <v>8700</v>
      </c>
      <c r="G298" s="121">
        <v>3.2138599999999998E-5</v>
      </c>
      <c r="H298" s="121">
        <v>1.2229884999999999E-2</v>
      </c>
      <c r="I298" s="184" t="s">
        <v>1690</v>
      </c>
      <c r="J298" s="120"/>
    </row>
    <row r="299" spans="1:10">
      <c r="A299" s="14" t="s">
        <v>1506</v>
      </c>
      <c r="B299" s="14" t="s">
        <v>115</v>
      </c>
      <c r="C299" s="14" t="s">
        <v>1088</v>
      </c>
      <c r="D299" s="111">
        <v>0.28699999999999998</v>
      </c>
      <c r="E299" s="121">
        <v>35381.073550000001</v>
      </c>
      <c r="F299" s="121">
        <v>14</v>
      </c>
      <c r="G299" s="121">
        <v>8.1116799999999992E-6</v>
      </c>
      <c r="H299" s="121">
        <v>2.0500000000000001E-2</v>
      </c>
      <c r="I299" s="184">
        <v>0.01</v>
      </c>
      <c r="J299" s="120"/>
    </row>
    <row r="300" spans="1:10">
      <c r="A300" s="14" t="s">
        <v>1510</v>
      </c>
      <c r="B300" s="14" t="s">
        <v>1089</v>
      </c>
      <c r="C300" s="14" t="s">
        <v>1090</v>
      </c>
      <c r="D300" s="111">
        <v>33</v>
      </c>
      <c r="E300" s="121">
        <v>46833.090470000003</v>
      </c>
      <c r="F300" s="121">
        <v>139300</v>
      </c>
      <c r="G300" s="121">
        <v>7.0463000000000003E-4</v>
      </c>
      <c r="H300" s="121">
        <v>2.36899E-4</v>
      </c>
      <c r="I300" s="184" t="s">
        <v>1691</v>
      </c>
      <c r="J300" s="120"/>
    </row>
    <row r="301" spans="1:10">
      <c r="A301" s="14" t="s">
        <v>1510</v>
      </c>
      <c r="B301" s="14" t="s">
        <v>1091</v>
      </c>
      <c r="C301" s="14" t="s">
        <v>1092</v>
      </c>
      <c r="D301" s="111">
        <v>780.38</v>
      </c>
      <c r="E301" s="121">
        <v>1372349.0530000001</v>
      </c>
      <c r="F301" s="121">
        <v>11800</v>
      </c>
      <c r="G301" s="121">
        <v>5.68645E-4</v>
      </c>
      <c r="H301" s="121">
        <v>6.6133897999999997E-2</v>
      </c>
      <c r="I301" s="184" t="s">
        <v>1582</v>
      </c>
      <c r="J301" s="120"/>
    </row>
    <row r="302" spans="1:10">
      <c r="A302" s="14" t="s">
        <v>1509</v>
      </c>
      <c r="B302" s="14" t="s">
        <v>1094</v>
      </c>
      <c r="C302" s="14" t="s">
        <v>1940</v>
      </c>
      <c r="D302" s="111">
        <v>0.05</v>
      </c>
      <c r="E302" s="121">
        <v>24019.742249999999</v>
      </c>
      <c r="F302" s="121">
        <v>56</v>
      </c>
      <c r="G302" s="121">
        <v>2.0816199999999998E-6</v>
      </c>
      <c r="H302" s="121">
        <v>8.9285700000000005E-4</v>
      </c>
      <c r="I302" s="184" t="s">
        <v>2004</v>
      </c>
      <c r="J302" s="120"/>
    </row>
    <row r="303" spans="1:10">
      <c r="A303" s="14" t="s">
        <v>1506</v>
      </c>
      <c r="B303" s="14" t="s">
        <v>1097</v>
      </c>
      <c r="C303" s="14" t="s">
        <v>1098</v>
      </c>
      <c r="D303" s="111">
        <v>0.11</v>
      </c>
      <c r="E303" s="121">
        <v>39498.008569999998</v>
      </c>
      <c r="F303" s="121">
        <v>2000</v>
      </c>
      <c r="G303" s="121">
        <v>2.7849499999999999E-6</v>
      </c>
      <c r="H303" s="121">
        <v>5.5000000000000002E-5</v>
      </c>
      <c r="I303" s="184">
        <v>0.02</v>
      </c>
      <c r="J303" s="14"/>
    </row>
    <row r="304" spans="1:10">
      <c r="A304" s="14" t="s">
        <v>1510</v>
      </c>
      <c r="B304" s="14" t="s">
        <v>1099</v>
      </c>
      <c r="C304" s="14" t="s">
        <v>1941</v>
      </c>
      <c r="D304" s="111">
        <v>12.696</v>
      </c>
      <c r="E304" s="121">
        <v>7627279.2960000001</v>
      </c>
      <c r="F304" s="121">
        <v>2300</v>
      </c>
      <c r="G304" s="121">
        <v>1.66455E-6</v>
      </c>
      <c r="H304" s="121">
        <v>5.5199999999999997E-3</v>
      </c>
      <c r="I304" s="184" t="s">
        <v>1692</v>
      </c>
      <c r="J304" s="120"/>
    </row>
    <row r="305" spans="1:10">
      <c r="A305" s="14" t="s">
        <v>1506</v>
      </c>
      <c r="B305" s="14" t="s">
        <v>1101</v>
      </c>
      <c r="C305" s="14" t="s">
        <v>1942</v>
      </c>
      <c r="D305" s="111">
        <v>0.35</v>
      </c>
      <c r="E305" s="121">
        <v>44234.679450000003</v>
      </c>
      <c r="F305" s="121">
        <v>17577400</v>
      </c>
      <c r="G305" s="121">
        <v>7.9123399999999999E-6</v>
      </c>
      <c r="H305" s="121">
        <v>1.9911900000000001E-8</v>
      </c>
      <c r="I305" s="184">
        <v>0.02</v>
      </c>
      <c r="J305" s="121"/>
    </row>
    <row r="306" spans="1:10">
      <c r="A306" s="14" t="s">
        <v>1509</v>
      </c>
      <c r="B306" s="14" t="s">
        <v>1102</v>
      </c>
      <c r="C306" s="14" t="s">
        <v>1876</v>
      </c>
      <c r="D306" s="111">
        <v>1.4999999999999999E-2</v>
      </c>
      <c r="E306" s="121">
        <v>17470085.469999999</v>
      </c>
      <c r="F306" s="121">
        <v>9900</v>
      </c>
      <c r="G306" s="121">
        <v>8.58611E-10</v>
      </c>
      <c r="H306" s="121">
        <v>1.51515E-6</v>
      </c>
      <c r="I306" s="184">
        <v>9.9000000000000005E-2</v>
      </c>
      <c r="J306" s="121"/>
    </row>
    <row r="307" spans="1:10">
      <c r="A307" s="14" t="s">
        <v>1509</v>
      </c>
      <c r="B307" s="14" t="s">
        <v>1104</v>
      </c>
      <c r="C307" s="14" t="s">
        <v>1105</v>
      </c>
      <c r="D307" s="111">
        <v>0.81299999999999994</v>
      </c>
      <c r="E307" s="121">
        <v>1051115.9110000001</v>
      </c>
      <c r="F307" s="121">
        <v>60</v>
      </c>
      <c r="G307" s="121">
        <v>7.7346400000000005E-7</v>
      </c>
      <c r="H307" s="121">
        <v>1.355E-2</v>
      </c>
      <c r="I307" s="184" t="s">
        <v>1693</v>
      </c>
      <c r="J307" s="120"/>
    </row>
    <row r="308" spans="1:10">
      <c r="A308" s="14" t="s">
        <v>1510</v>
      </c>
      <c r="B308" s="14" t="s">
        <v>1107</v>
      </c>
      <c r="C308" s="14" t="s">
        <v>1108</v>
      </c>
      <c r="D308" s="111">
        <v>460</v>
      </c>
      <c r="E308" s="121">
        <v>2014490.2450000001</v>
      </c>
      <c r="F308" s="121">
        <v>64000</v>
      </c>
      <c r="G308" s="121">
        <v>2.2834600000000001E-4</v>
      </c>
      <c r="H308" s="121">
        <v>7.1875000000000003E-3</v>
      </c>
      <c r="I308" s="184">
        <v>1</v>
      </c>
      <c r="J308" s="120"/>
    </row>
    <row r="309" spans="1:10">
      <c r="A309" s="14" t="s">
        <v>1510</v>
      </c>
      <c r="B309" s="14" t="s">
        <v>1109</v>
      </c>
      <c r="C309" s="14" t="s">
        <v>1110</v>
      </c>
      <c r="D309" s="111">
        <v>5.5E-2</v>
      </c>
      <c r="E309" s="121">
        <v>1394090.4990000001</v>
      </c>
      <c r="F309" s="121">
        <v>4184.4660000000003</v>
      </c>
      <c r="G309" s="121">
        <v>3.9452199999999999E-8</v>
      </c>
      <c r="H309" s="121">
        <v>1.31439E-5</v>
      </c>
      <c r="I309" s="184" t="s">
        <v>1694</v>
      </c>
      <c r="J309" s="121"/>
    </row>
    <row r="310" spans="1:10">
      <c r="A310" s="14" t="s">
        <v>1510</v>
      </c>
      <c r="B310" s="14" t="s">
        <v>1112</v>
      </c>
      <c r="C310" s="14" t="s">
        <v>1113</v>
      </c>
      <c r="D310" s="111">
        <v>63.6</v>
      </c>
      <c r="E310" s="121">
        <v>305514993.5</v>
      </c>
      <c r="F310" s="121">
        <v>6602100</v>
      </c>
      <c r="G310" s="121">
        <v>2.0817299999999999E-7</v>
      </c>
      <c r="H310" s="121">
        <v>9.6332999999999997E-6</v>
      </c>
      <c r="I310" s="184" t="s">
        <v>1695</v>
      </c>
      <c r="J310" s="121"/>
    </row>
    <row r="311" spans="1:10">
      <c r="A311" s="14" t="s">
        <v>1510</v>
      </c>
      <c r="B311" s="14" t="s">
        <v>1115</v>
      </c>
      <c r="C311" s="14" t="s">
        <v>1116</v>
      </c>
      <c r="D311" s="111">
        <v>0.875</v>
      </c>
      <c r="E311" s="121">
        <v>259658.13649999999</v>
      </c>
      <c r="F311" s="121">
        <v>10600</v>
      </c>
      <c r="G311" s="121">
        <v>3.36982E-6</v>
      </c>
      <c r="H311" s="121">
        <v>8.2547199999999995E-5</v>
      </c>
      <c r="I311" s="184" t="s">
        <v>1606</v>
      </c>
      <c r="J311" s="121"/>
    </row>
    <row r="312" spans="1:10">
      <c r="A312" s="14" t="s">
        <v>1542</v>
      </c>
      <c r="B312" s="14" t="s">
        <v>1118</v>
      </c>
      <c r="C312" s="14" t="s">
        <v>1119</v>
      </c>
      <c r="D312" s="111">
        <v>0.2</v>
      </c>
      <c r="E312" s="121">
        <v>148810.872</v>
      </c>
      <c r="F312" s="121">
        <v>300</v>
      </c>
      <c r="G312" s="121">
        <v>1.3439899999999999E-6</v>
      </c>
      <c r="H312" s="121">
        <v>6.6666700000000002E-4</v>
      </c>
      <c r="I312" s="184">
        <v>0.33</v>
      </c>
      <c r="J312" s="120"/>
    </row>
    <row r="313" spans="1:10">
      <c r="A313" s="14" t="s">
        <v>1505</v>
      </c>
      <c r="B313" s="14" t="s">
        <v>1121</v>
      </c>
      <c r="C313" s="14" t="s">
        <v>1943</v>
      </c>
      <c r="D313" s="80">
        <v>5.1999999999999998E-2</v>
      </c>
      <c r="E313" s="121">
        <v>2230.710466</v>
      </c>
      <c r="F313" s="121">
        <v>7.36</v>
      </c>
      <c r="G313" s="121">
        <v>2.3310958904109601E-5</v>
      </c>
      <c r="H313" s="244">
        <v>7.06521739130434E-3</v>
      </c>
      <c r="I313" s="184" t="s">
        <v>1696</v>
      </c>
      <c r="J313" s="123"/>
    </row>
    <row r="314" spans="1:10">
      <c r="A314" s="14" t="s">
        <v>1510</v>
      </c>
      <c r="B314" s="14" t="s">
        <v>1122</v>
      </c>
      <c r="C314" s="14" t="s">
        <v>1123</v>
      </c>
      <c r="D314" s="111">
        <v>0.43</v>
      </c>
      <c r="E314" s="121">
        <v>2389638.8029999998</v>
      </c>
      <c r="F314" s="121">
        <v>155300</v>
      </c>
      <c r="G314" s="121">
        <v>1.7994400000000001E-7</v>
      </c>
      <c r="H314" s="121">
        <v>2.7688300000000001E-6</v>
      </c>
      <c r="I314" s="184">
        <v>2.84</v>
      </c>
      <c r="J314" s="121"/>
    </row>
    <row r="315" spans="1:10">
      <c r="A315" s="14" t="s">
        <v>1509</v>
      </c>
      <c r="B315" s="14" t="s">
        <v>1126</v>
      </c>
      <c r="C315" s="14" t="s">
        <v>1127</v>
      </c>
      <c r="D315" s="221" t="s">
        <v>2004</v>
      </c>
      <c r="E315" s="121">
        <v>124830.78019999999</v>
      </c>
      <c r="F315" s="121">
        <v>950</v>
      </c>
      <c r="G315" s="231" t="s">
        <v>2004</v>
      </c>
      <c r="H315" s="231" t="s">
        <v>2004</v>
      </c>
      <c r="I315" s="184" t="s">
        <v>1697</v>
      </c>
      <c r="J315" s="122"/>
    </row>
    <row r="316" spans="1:10">
      <c r="A316" s="14" t="s">
        <v>1510</v>
      </c>
      <c r="B316" s="14" t="s">
        <v>1129</v>
      </c>
      <c r="C316" s="14" t="s">
        <v>1130</v>
      </c>
      <c r="D316" s="111">
        <v>0.53</v>
      </c>
      <c r="E316" s="121">
        <v>1334.5521020000001</v>
      </c>
      <c r="F316" s="121">
        <v>7.4</v>
      </c>
      <c r="G316" s="121">
        <v>3.9713699999999999E-4</v>
      </c>
      <c r="H316" s="121">
        <v>7.1621621999999996E-2</v>
      </c>
      <c r="I316" s="184">
        <v>0.3</v>
      </c>
      <c r="J316" s="120"/>
    </row>
    <row r="317" spans="1:10">
      <c r="A317" s="14" t="s">
        <v>1510</v>
      </c>
      <c r="B317" s="14" t="s">
        <v>1133</v>
      </c>
      <c r="C317" s="14" t="s">
        <v>1134</v>
      </c>
      <c r="D317" s="111">
        <v>51.71</v>
      </c>
      <c r="E317" s="121">
        <v>640631.85609999998</v>
      </c>
      <c r="F317" s="121">
        <v>100</v>
      </c>
      <c r="G317" s="121">
        <v>8.0717199999999994E-5</v>
      </c>
      <c r="H317" s="121">
        <v>0.5171</v>
      </c>
      <c r="I317" s="184" t="s">
        <v>1698</v>
      </c>
      <c r="J317" s="25"/>
    </row>
    <row r="318" spans="1:10">
      <c r="A318" s="14" t="s">
        <v>1508</v>
      </c>
      <c r="B318" s="14" t="s">
        <v>1136</v>
      </c>
      <c r="C318" s="14" t="s">
        <v>1137</v>
      </c>
      <c r="D318" s="111">
        <v>6.71</v>
      </c>
      <c r="E318" s="121">
        <v>283724.69640000002</v>
      </c>
      <c r="F318" s="121">
        <v>0.7</v>
      </c>
      <c r="G318" s="121">
        <v>2.3649700000000002E-5</v>
      </c>
      <c r="H318" s="121">
        <v>9.585714286</v>
      </c>
      <c r="I318" s="184" t="s">
        <v>1699</v>
      </c>
      <c r="J318" s="108" t="s">
        <v>33</v>
      </c>
    </row>
    <row r="319" spans="1:10">
      <c r="A319" s="14" t="s">
        <v>1506</v>
      </c>
      <c r="B319" s="14" t="s">
        <v>1139</v>
      </c>
      <c r="C319" s="14" t="s">
        <v>1140</v>
      </c>
      <c r="D319" s="111">
        <v>6.6666670000000003E-3</v>
      </c>
      <c r="E319" s="121">
        <v>42036.566050000001</v>
      </c>
      <c r="F319" s="121">
        <v>330.4674</v>
      </c>
      <c r="G319" s="121">
        <v>1.5859199999999999E-7</v>
      </c>
      <c r="H319" s="121">
        <v>2.0173399999999999E-5</v>
      </c>
      <c r="I319" s="184">
        <v>0.02</v>
      </c>
      <c r="J319" s="121"/>
    </row>
    <row r="320" spans="1:10">
      <c r="A320" s="14" t="s">
        <v>1508</v>
      </c>
      <c r="B320" s="14" t="s">
        <v>1142</v>
      </c>
      <c r="C320" s="14" t="s">
        <v>1143</v>
      </c>
      <c r="D320" s="111">
        <v>1.9</v>
      </c>
      <c r="E320" s="121">
        <v>188147.32320000001</v>
      </c>
      <c r="F320" s="121">
        <v>500</v>
      </c>
      <c r="G320" s="121">
        <v>1.00985E-5</v>
      </c>
      <c r="H320" s="121">
        <v>3.8E-3</v>
      </c>
      <c r="I320" s="184">
        <v>12.5</v>
      </c>
      <c r="J320" s="120"/>
    </row>
    <row r="321" spans="1:10">
      <c r="A321" s="14" t="s">
        <v>1510</v>
      </c>
      <c r="B321" s="14" t="s">
        <v>1145</v>
      </c>
      <c r="C321" s="14" t="s">
        <v>1146</v>
      </c>
      <c r="D321" s="111">
        <v>16.5</v>
      </c>
      <c r="E321" s="121">
        <v>98176.316399999996</v>
      </c>
      <c r="F321" s="121">
        <v>100</v>
      </c>
      <c r="G321" s="121">
        <v>1.6806500000000001E-4</v>
      </c>
      <c r="H321" s="121">
        <v>0.16500000000000001</v>
      </c>
      <c r="I321" s="184">
        <v>0.33</v>
      </c>
      <c r="J321" s="25"/>
    </row>
    <row r="322" spans="1:10">
      <c r="A322" s="14" t="s">
        <v>1510</v>
      </c>
      <c r="B322" s="14" t="s">
        <v>1147</v>
      </c>
      <c r="C322" s="14" t="s">
        <v>1968</v>
      </c>
      <c r="D322" s="111">
        <v>389.73</v>
      </c>
      <c r="E322" s="121">
        <v>824102.66310000001</v>
      </c>
      <c r="F322" s="121">
        <v>20000</v>
      </c>
      <c r="G322" s="121">
        <v>4.7291400000000001E-4</v>
      </c>
      <c r="H322" s="121">
        <v>1.94865E-2</v>
      </c>
      <c r="I322" s="184" t="s">
        <v>1700</v>
      </c>
      <c r="J322" s="120"/>
    </row>
    <row r="323" spans="1:10">
      <c r="A323" s="14" t="s">
        <v>1510</v>
      </c>
      <c r="B323" s="14" t="s">
        <v>1152</v>
      </c>
      <c r="C323" s="14" t="s">
        <v>1153</v>
      </c>
      <c r="D323" s="111">
        <v>4.6420000000000003</v>
      </c>
      <c r="E323" s="121">
        <v>3660092.8220000002</v>
      </c>
      <c r="F323" s="121">
        <v>9224900</v>
      </c>
      <c r="G323" s="121">
        <v>1.26827E-6</v>
      </c>
      <c r="H323" s="121">
        <v>5.0320299999999998E-7</v>
      </c>
      <c r="I323" s="184" t="s">
        <v>1701</v>
      </c>
      <c r="J323" s="121"/>
    </row>
    <row r="324" spans="1:10">
      <c r="A324" s="14" t="s">
        <v>1510</v>
      </c>
      <c r="B324" s="14" t="s">
        <v>1155</v>
      </c>
      <c r="C324" s="14" t="s">
        <v>1156</v>
      </c>
      <c r="D324" s="111">
        <v>44.399000000000001</v>
      </c>
      <c r="E324" s="121">
        <v>360971.61310000002</v>
      </c>
      <c r="F324" s="121">
        <v>1600</v>
      </c>
      <c r="G324" s="121">
        <v>1.2299899999999999E-4</v>
      </c>
      <c r="H324" s="121">
        <v>2.7749375E-2</v>
      </c>
      <c r="I324" s="184" t="s">
        <v>1702</v>
      </c>
      <c r="J324" s="120"/>
    </row>
    <row r="325" spans="1:10">
      <c r="A325" s="14" t="s">
        <v>1510</v>
      </c>
      <c r="B325" s="14" t="s">
        <v>1160</v>
      </c>
      <c r="C325" s="14" t="s">
        <v>1945</v>
      </c>
      <c r="D325" s="111">
        <v>7.0000000000000007E-2</v>
      </c>
      <c r="E325" s="121">
        <v>413177.09480000002</v>
      </c>
      <c r="F325" s="121"/>
      <c r="G325" s="121">
        <v>1.6941899999999999E-7</v>
      </c>
      <c r="H325" s="231" t="s">
        <v>2004</v>
      </c>
      <c r="I325" s="184">
        <v>0.15</v>
      </c>
      <c r="J325" s="122"/>
    </row>
    <row r="326" spans="1:10">
      <c r="A326" s="14" t="s">
        <v>1510</v>
      </c>
      <c r="B326" s="14" t="s">
        <v>1162</v>
      </c>
      <c r="C326" s="14" t="s">
        <v>1163</v>
      </c>
      <c r="D326" s="111">
        <v>8.6449999999999996</v>
      </c>
      <c r="E326" s="121">
        <v>1611064.112</v>
      </c>
      <c r="F326" s="121">
        <v>13100</v>
      </c>
      <c r="G326" s="121">
        <v>5.3660199999999997E-6</v>
      </c>
      <c r="H326" s="121">
        <v>6.5992399999999999E-4</v>
      </c>
      <c r="I326" s="184" t="s">
        <v>1703</v>
      </c>
      <c r="J326" s="120"/>
    </row>
    <row r="327" spans="1:10">
      <c r="A327" s="14" t="s">
        <v>1510</v>
      </c>
      <c r="B327" s="14" t="s">
        <v>1166</v>
      </c>
      <c r="C327" s="14" t="s">
        <v>1167</v>
      </c>
      <c r="D327" s="111">
        <v>62.16</v>
      </c>
      <c r="E327" s="121">
        <v>162874.8505</v>
      </c>
      <c r="F327" s="121">
        <v>8000</v>
      </c>
      <c r="G327" s="121">
        <v>3.8164299999999998E-4</v>
      </c>
      <c r="H327" s="121">
        <v>7.77E-3</v>
      </c>
      <c r="I327" s="184" t="s">
        <v>1704</v>
      </c>
      <c r="J327" s="120"/>
    </row>
    <row r="328" spans="1:10">
      <c r="A328" s="14" t="s">
        <v>1505</v>
      </c>
      <c r="B328" s="14" t="s">
        <v>1169</v>
      </c>
      <c r="C328" s="14" t="s">
        <v>1170</v>
      </c>
      <c r="D328" s="111">
        <v>0.14399999999999999</v>
      </c>
      <c r="E328" s="121">
        <v>6522.3865779999996</v>
      </c>
      <c r="F328" s="121">
        <v>100</v>
      </c>
      <c r="G328" s="121">
        <v>2.2077800000000001E-5</v>
      </c>
      <c r="H328" s="121">
        <v>1.4400000000000001E-3</v>
      </c>
      <c r="I328" s="184" t="s">
        <v>1537</v>
      </c>
      <c r="J328" s="120"/>
    </row>
    <row r="329" spans="1:10">
      <c r="A329" s="14" t="s">
        <v>1508</v>
      </c>
      <c r="B329" s="14" t="s">
        <v>1171</v>
      </c>
      <c r="C329" s="14" t="s">
        <v>1944</v>
      </c>
      <c r="D329" s="111">
        <v>994</v>
      </c>
      <c r="E329" s="121">
        <v>257542.97769999999</v>
      </c>
      <c r="F329" s="121">
        <v>274800</v>
      </c>
      <c r="G329" s="121">
        <v>3.8595499999999998E-3</v>
      </c>
      <c r="H329" s="121">
        <v>3.6171760000000002E-3</v>
      </c>
      <c r="I329" s="184" t="s">
        <v>1535</v>
      </c>
      <c r="J329" s="120"/>
    </row>
    <row r="330" spans="1:10">
      <c r="A330" s="14" t="s">
        <v>1510</v>
      </c>
      <c r="B330" s="14" t="s">
        <v>1173</v>
      </c>
      <c r="C330" s="14" t="s">
        <v>1174</v>
      </c>
      <c r="D330" s="111">
        <v>71.400000000000006</v>
      </c>
      <c r="E330" s="121">
        <v>96127.584860000003</v>
      </c>
      <c r="F330" s="121">
        <v>250000</v>
      </c>
      <c r="G330" s="121">
        <v>7.4276300000000002E-4</v>
      </c>
      <c r="H330" s="121">
        <v>2.856E-4</v>
      </c>
      <c r="I330" s="184" t="s">
        <v>1705</v>
      </c>
      <c r="J330" s="120"/>
    </row>
    <row r="331" spans="1:10">
      <c r="A331" s="14" t="s">
        <v>1510</v>
      </c>
      <c r="B331" s="14" t="s">
        <v>1177</v>
      </c>
      <c r="C331" s="14" t="s">
        <v>1178</v>
      </c>
      <c r="D331" s="111">
        <v>11.85</v>
      </c>
      <c r="E331" s="121">
        <v>138121252.5</v>
      </c>
      <c r="F331" s="121">
        <v>1000000</v>
      </c>
      <c r="G331" s="121">
        <v>8.5794200000000005E-8</v>
      </c>
      <c r="H331" s="121">
        <v>1.185E-5</v>
      </c>
      <c r="I331" s="184">
        <v>6.7</v>
      </c>
      <c r="J331" s="14"/>
    </row>
    <row r="332" spans="1:10">
      <c r="A332" s="14" t="s">
        <v>1510</v>
      </c>
      <c r="B332" s="14" t="s">
        <v>1182</v>
      </c>
      <c r="C332" s="14" t="s">
        <v>1183</v>
      </c>
      <c r="D332" s="111">
        <v>0.02</v>
      </c>
      <c r="E332" s="121">
        <v>203585.6574</v>
      </c>
      <c r="F332" s="121">
        <v>49981.724139999998</v>
      </c>
      <c r="G332" s="121">
        <v>9.8238699999999994E-8</v>
      </c>
      <c r="H332" s="121">
        <v>4.0014599999999999E-7</v>
      </c>
      <c r="I332" s="184">
        <v>0.03</v>
      </c>
      <c r="J332" s="121"/>
    </row>
    <row r="333" spans="1:10">
      <c r="A333" s="14" t="s">
        <v>1510</v>
      </c>
      <c r="B333" s="14" t="s">
        <v>1186</v>
      </c>
      <c r="C333" s="14" t="s">
        <v>1187</v>
      </c>
      <c r="D333" s="111">
        <v>67.180000000000007</v>
      </c>
      <c r="E333" s="121">
        <v>275520.8566</v>
      </c>
      <c r="F333" s="121">
        <v>15700</v>
      </c>
      <c r="G333" s="121">
        <v>2.4382900000000001E-4</v>
      </c>
      <c r="H333" s="121">
        <v>4.2789810000000003E-3</v>
      </c>
      <c r="I333" s="184" t="s">
        <v>1706</v>
      </c>
      <c r="J333" s="120"/>
    </row>
    <row r="334" spans="1:10">
      <c r="A334" s="14" t="s">
        <v>1510</v>
      </c>
      <c r="B334" s="14" t="s">
        <v>1190</v>
      </c>
      <c r="C334" s="14" t="s">
        <v>1191</v>
      </c>
      <c r="D334" s="111">
        <v>0.27450000000000002</v>
      </c>
      <c r="E334" s="121">
        <v>70463.320460000003</v>
      </c>
      <c r="F334" s="121">
        <v>500</v>
      </c>
      <c r="G334" s="121">
        <v>3.8956399999999999E-6</v>
      </c>
      <c r="H334" s="121">
        <v>5.4900000000000001E-4</v>
      </c>
      <c r="I334" s="184">
        <v>0.3</v>
      </c>
      <c r="J334" s="120"/>
    </row>
    <row r="335" spans="1:10">
      <c r="A335" s="14" t="s">
        <v>1510</v>
      </c>
      <c r="B335" s="14" t="s">
        <v>1192</v>
      </c>
      <c r="C335" s="14" t="s">
        <v>1193</v>
      </c>
      <c r="D335" s="111">
        <v>51.3</v>
      </c>
      <c r="E335" s="121">
        <v>4164515.466</v>
      </c>
      <c r="F335" s="121">
        <v>10280500</v>
      </c>
      <c r="G335" s="121">
        <v>1.2318400000000001E-5</v>
      </c>
      <c r="H335" s="121">
        <v>4.9900300000000001E-6</v>
      </c>
      <c r="I335" s="184" t="s">
        <v>1707</v>
      </c>
      <c r="J335" s="121"/>
    </row>
    <row r="336" spans="1:10">
      <c r="A336" s="14" t="s">
        <v>1505</v>
      </c>
      <c r="B336" s="14" t="s">
        <v>1195</v>
      </c>
      <c r="C336" s="14" t="s">
        <v>1946</v>
      </c>
      <c r="D336" s="111">
        <v>9.5000000000000001E-2</v>
      </c>
      <c r="E336" s="121">
        <v>787769.78419999999</v>
      </c>
      <c r="F336" s="121">
        <v>500</v>
      </c>
      <c r="G336" s="121">
        <v>1.20594E-7</v>
      </c>
      <c r="H336" s="121">
        <v>1.9000000000000001E-4</v>
      </c>
      <c r="I336" s="184" t="s">
        <v>1708</v>
      </c>
      <c r="J336" s="120"/>
    </row>
    <row r="337" spans="1:10">
      <c r="A337" s="14" t="s">
        <v>1510</v>
      </c>
      <c r="B337" s="14" t="s">
        <v>1196</v>
      </c>
      <c r="C337" s="14" t="s">
        <v>1197</v>
      </c>
      <c r="D337" s="111">
        <v>0.13</v>
      </c>
      <c r="E337" s="121">
        <v>33477.707009999998</v>
      </c>
      <c r="F337" s="121">
        <v>6000</v>
      </c>
      <c r="G337" s="121">
        <v>3.8831799999999998E-6</v>
      </c>
      <c r="H337" s="121">
        <v>2.16667E-5</v>
      </c>
      <c r="I337" s="184" t="s">
        <v>1658</v>
      </c>
      <c r="J337" s="121"/>
    </row>
    <row r="338" spans="1:10">
      <c r="A338" s="14" t="s">
        <v>1508</v>
      </c>
      <c r="B338" s="14" t="s">
        <v>1198</v>
      </c>
      <c r="C338" s="14" t="s">
        <v>1199</v>
      </c>
      <c r="D338" s="111">
        <v>11.02</v>
      </c>
      <c r="E338" s="121">
        <v>1681381.9580000001</v>
      </c>
      <c r="F338" s="121">
        <v>240</v>
      </c>
      <c r="G338" s="121">
        <v>6.55413E-6</v>
      </c>
      <c r="H338" s="121">
        <v>4.5916667000000001E-2</v>
      </c>
      <c r="I338" s="184">
        <v>2.64</v>
      </c>
      <c r="J338" s="120"/>
    </row>
    <row r="339" spans="1:10">
      <c r="A339" s="14" t="s">
        <v>1510</v>
      </c>
      <c r="B339" s="14" t="s">
        <v>1203</v>
      </c>
      <c r="C339" s="14" t="s">
        <v>1204</v>
      </c>
      <c r="D339" s="111">
        <v>0.45024999999999998</v>
      </c>
      <c r="E339" s="121">
        <v>15.8053945</v>
      </c>
      <c r="F339" s="121">
        <v>100000</v>
      </c>
      <c r="G339" s="121">
        <v>2.8487109E-2</v>
      </c>
      <c r="H339" s="121">
        <v>4.5024999999999997E-6</v>
      </c>
      <c r="I339" s="184" t="s">
        <v>1537</v>
      </c>
      <c r="J339" s="121"/>
    </row>
    <row r="340" spans="1:10">
      <c r="A340" s="14" t="s">
        <v>1510</v>
      </c>
      <c r="B340" s="14" t="s">
        <v>1206</v>
      </c>
      <c r="C340" s="14" t="s">
        <v>1207</v>
      </c>
      <c r="D340" s="111">
        <v>350.75</v>
      </c>
      <c r="E340" s="121">
        <v>597838.33539999998</v>
      </c>
      <c r="F340" s="121">
        <v>22100</v>
      </c>
      <c r="G340" s="121">
        <v>5.8669699999999996E-4</v>
      </c>
      <c r="H340" s="121">
        <v>1.5871040999999999E-2</v>
      </c>
      <c r="I340" s="184" t="s">
        <v>2004</v>
      </c>
      <c r="J340" s="120"/>
    </row>
    <row r="341" spans="1:10">
      <c r="A341" s="14" t="s">
        <v>1510</v>
      </c>
      <c r="B341" s="14" t="s">
        <v>1211</v>
      </c>
      <c r="C341" s="14" t="s">
        <v>1212</v>
      </c>
      <c r="D341" s="111">
        <v>0.02</v>
      </c>
      <c r="E341" s="121">
        <v>305982.26</v>
      </c>
      <c r="F341" s="121">
        <v>3600</v>
      </c>
      <c r="G341" s="121">
        <v>6.5363300000000004E-8</v>
      </c>
      <c r="H341" s="121">
        <v>5.5555600000000004E-6</v>
      </c>
      <c r="I341" s="184">
        <v>0.05</v>
      </c>
      <c r="J341" s="121"/>
    </row>
    <row r="342" spans="1:10">
      <c r="A342" s="14" t="s">
        <v>1514</v>
      </c>
      <c r="B342" s="14" t="s">
        <v>1213</v>
      </c>
      <c r="C342" s="14" t="s">
        <v>1214</v>
      </c>
      <c r="D342" s="111">
        <v>6.125</v>
      </c>
      <c r="E342" s="121">
        <v>1228637.4240000001</v>
      </c>
      <c r="F342" s="121">
        <v>2423.1770000000001</v>
      </c>
      <c r="G342" s="121">
        <v>4.9852000000000001E-6</v>
      </c>
      <c r="H342" s="121">
        <v>2.5276729999999998E-3</v>
      </c>
      <c r="I342" s="184">
        <v>0.36</v>
      </c>
      <c r="J342" s="120"/>
    </row>
    <row r="343" spans="1:10">
      <c r="A343" s="14" t="s">
        <v>1550</v>
      </c>
      <c r="B343" s="14" t="s">
        <v>1218</v>
      </c>
      <c r="C343" s="14" t="s">
        <v>1947</v>
      </c>
      <c r="D343" s="111">
        <v>683.06399999999996</v>
      </c>
      <c r="E343" s="121">
        <v>108819203.2</v>
      </c>
      <c r="F343" s="121">
        <v>100000</v>
      </c>
      <c r="G343" s="121">
        <v>6.2770500000000003E-6</v>
      </c>
      <c r="H343" s="121">
        <v>6.8306399999999998E-3</v>
      </c>
      <c r="I343" s="184" t="s">
        <v>1709</v>
      </c>
      <c r="J343" s="120"/>
    </row>
    <row r="344" spans="1:10">
      <c r="A344" s="14" t="s">
        <v>1550</v>
      </c>
      <c r="B344" s="14" t="s">
        <v>1220</v>
      </c>
      <c r="C344" s="14" t="s">
        <v>1948</v>
      </c>
      <c r="D344" s="111">
        <v>1.4750000000000001</v>
      </c>
      <c r="E344" s="121">
        <v>6303363.1699999999</v>
      </c>
      <c r="F344" s="121">
        <v>74</v>
      </c>
      <c r="G344" s="121">
        <v>2.3400200000000001E-7</v>
      </c>
      <c r="H344" s="121">
        <v>1.9932432E-2</v>
      </c>
      <c r="I344" s="184" t="s">
        <v>1710</v>
      </c>
      <c r="J344" s="120"/>
    </row>
    <row r="345" spans="1:10">
      <c r="A345" s="14" t="s">
        <v>1550</v>
      </c>
      <c r="B345" s="14" t="s">
        <v>1225</v>
      </c>
      <c r="C345" s="14" t="s">
        <v>1949</v>
      </c>
      <c r="D345" s="111">
        <v>200</v>
      </c>
      <c r="E345" s="121">
        <v>2814876.5249999999</v>
      </c>
      <c r="F345" s="121">
        <v>640000</v>
      </c>
      <c r="G345" s="121">
        <v>7.1051100000000001E-5</v>
      </c>
      <c r="H345" s="121">
        <v>3.1250000000000001E-4</v>
      </c>
      <c r="I345" s="184" t="s">
        <v>1711</v>
      </c>
      <c r="J345" s="120"/>
    </row>
    <row r="346" spans="1:10">
      <c r="A346" s="14" t="s">
        <v>1510</v>
      </c>
      <c r="B346" s="14" t="s">
        <v>1227</v>
      </c>
      <c r="C346" s="14" t="s">
        <v>1950</v>
      </c>
      <c r="D346" s="111">
        <v>5.47</v>
      </c>
      <c r="E346" s="121">
        <v>1843887.037</v>
      </c>
      <c r="F346" s="121">
        <v>53700</v>
      </c>
      <c r="G346" s="121">
        <v>2.9665599999999999E-6</v>
      </c>
      <c r="H346" s="121">
        <v>1.0186199999999999E-4</v>
      </c>
      <c r="I346" s="184">
        <v>1.7457</v>
      </c>
      <c r="J346" s="120"/>
    </row>
    <row r="347" spans="1:10">
      <c r="A347" s="14" t="s">
        <v>1510</v>
      </c>
      <c r="B347" s="14" t="s">
        <v>1229</v>
      </c>
      <c r="C347" s="14" t="s">
        <v>1230</v>
      </c>
      <c r="D347" s="111">
        <v>75.36</v>
      </c>
      <c r="E347" s="121">
        <v>958984.08990000002</v>
      </c>
      <c r="F347" s="121">
        <v>10000</v>
      </c>
      <c r="G347" s="121">
        <v>7.8583200000000003E-5</v>
      </c>
      <c r="H347" s="121">
        <v>7.5360000000000002E-3</v>
      </c>
      <c r="I347" s="184" t="s">
        <v>1712</v>
      </c>
      <c r="J347" s="120"/>
    </row>
    <row r="348" spans="1:10">
      <c r="A348" s="14" t="s">
        <v>1510</v>
      </c>
      <c r="B348" s="14" t="s">
        <v>1234</v>
      </c>
      <c r="C348" s="14" t="s">
        <v>1235</v>
      </c>
      <c r="D348" s="111">
        <v>1.41</v>
      </c>
      <c r="E348" s="121">
        <v>30508.474579999998</v>
      </c>
      <c r="F348" s="121">
        <v>100</v>
      </c>
      <c r="G348" s="121">
        <v>4.6216700000000001E-5</v>
      </c>
      <c r="H348" s="121">
        <v>1.41E-2</v>
      </c>
      <c r="I348" s="184" t="s">
        <v>1713</v>
      </c>
      <c r="J348" s="120"/>
    </row>
    <row r="349" spans="1:10">
      <c r="A349" s="14" t="s">
        <v>1510</v>
      </c>
      <c r="B349" s="14" t="s">
        <v>1236</v>
      </c>
      <c r="C349" s="14" t="s">
        <v>1237</v>
      </c>
      <c r="D349" s="111">
        <v>8.8620000000000001</v>
      </c>
      <c r="E349" s="121">
        <v>3795859.4130000002</v>
      </c>
      <c r="F349" s="121">
        <v>34955</v>
      </c>
      <c r="G349" s="121">
        <v>2.3346500000000002E-6</v>
      </c>
      <c r="H349" s="121">
        <v>2.5352600000000001E-4</v>
      </c>
      <c r="I349" s="184" t="s">
        <v>1714</v>
      </c>
      <c r="J349" s="120"/>
    </row>
    <row r="350" spans="1:10">
      <c r="A350" s="14" t="s">
        <v>1510</v>
      </c>
      <c r="B350" s="14" t="s">
        <v>1241</v>
      </c>
      <c r="C350" s="14" t="s">
        <v>1242</v>
      </c>
      <c r="D350" s="111">
        <v>2.5000000000000001E-2</v>
      </c>
      <c r="E350" s="121">
        <v>25008.564579999998</v>
      </c>
      <c r="F350" s="121">
        <v>1200</v>
      </c>
      <c r="G350" s="121">
        <v>9.9965800000000004E-7</v>
      </c>
      <c r="H350" s="121">
        <v>2.0833299999999999E-5</v>
      </c>
      <c r="I350" s="184" t="s">
        <v>1649</v>
      </c>
      <c r="J350" s="121"/>
    </row>
    <row r="351" spans="1:10">
      <c r="A351" s="14" t="s">
        <v>1510</v>
      </c>
      <c r="B351" s="14" t="s">
        <v>1244</v>
      </c>
      <c r="C351" s="14" t="s">
        <v>1245</v>
      </c>
      <c r="D351" s="111">
        <v>2.2000000000000002</v>
      </c>
      <c r="E351" s="121">
        <v>17872054.699999999</v>
      </c>
      <c r="F351" s="121">
        <v>78900</v>
      </c>
      <c r="G351" s="121">
        <v>1.2309700000000001E-7</v>
      </c>
      <c r="H351" s="121">
        <v>2.7883400000000001E-5</v>
      </c>
      <c r="I351" s="184">
        <v>1.4</v>
      </c>
      <c r="J351" s="121"/>
    </row>
    <row r="352" spans="1:10">
      <c r="A352" s="14" t="s">
        <v>1510</v>
      </c>
      <c r="B352" s="14" t="s">
        <v>1247</v>
      </c>
      <c r="C352" s="14" t="s">
        <v>1248</v>
      </c>
      <c r="D352" s="111">
        <v>13.32</v>
      </c>
      <c r="E352" s="121">
        <v>15741.763730000001</v>
      </c>
      <c r="F352" s="121">
        <v>25000</v>
      </c>
      <c r="G352" s="121">
        <v>8.4615700000000005E-4</v>
      </c>
      <c r="H352" s="121">
        <v>5.3280000000000005E-4</v>
      </c>
      <c r="I352" s="184" t="s">
        <v>1715</v>
      </c>
      <c r="J352" s="120"/>
    </row>
    <row r="353" spans="1:11">
      <c r="A353" s="14" t="s">
        <v>1550</v>
      </c>
      <c r="B353" s="14" t="s">
        <v>1252</v>
      </c>
      <c r="C353" s="14" t="s">
        <v>1253</v>
      </c>
      <c r="D353" s="111">
        <v>2.3090000000000002</v>
      </c>
      <c r="E353" s="121">
        <v>3918.0022359999998</v>
      </c>
      <c r="F353" s="121">
        <v>5</v>
      </c>
      <c r="G353" s="121">
        <v>5.8933100000000001E-4</v>
      </c>
      <c r="H353" s="121">
        <v>0.46179999999999999</v>
      </c>
      <c r="I353" s="184" t="s">
        <v>1716</v>
      </c>
      <c r="J353" s="25"/>
    </row>
    <row r="354" spans="1:11">
      <c r="A354" s="14" t="s">
        <v>1550</v>
      </c>
      <c r="B354" s="14" t="s">
        <v>1257</v>
      </c>
      <c r="C354" s="14" t="s">
        <v>1258</v>
      </c>
      <c r="D354" s="111">
        <v>3.03</v>
      </c>
      <c r="E354" s="121">
        <v>104679.90429999999</v>
      </c>
      <c r="F354" s="121">
        <v>366.0711</v>
      </c>
      <c r="G354" s="121">
        <v>2.8945399999999999E-5</v>
      </c>
      <c r="H354" s="121">
        <v>8.2770810000000004E-3</v>
      </c>
      <c r="I354" s="184" t="s">
        <v>1537</v>
      </c>
      <c r="J354" s="120"/>
    </row>
    <row r="355" spans="1:11">
      <c r="A355" s="14" t="s">
        <v>1514</v>
      </c>
      <c r="B355" s="14" t="s">
        <v>1260</v>
      </c>
      <c r="C355" s="14" t="s">
        <v>1261</v>
      </c>
      <c r="D355" s="111">
        <v>3.1E-2</v>
      </c>
      <c r="E355" s="121">
        <v>155666.92509999999</v>
      </c>
      <c r="F355" s="121">
        <v>1281.723</v>
      </c>
      <c r="G355" s="121">
        <v>1.99143E-7</v>
      </c>
      <c r="H355" s="121">
        <v>2.4186199999999999E-5</v>
      </c>
      <c r="I355" s="184">
        <v>0.2046</v>
      </c>
      <c r="J355" s="121"/>
    </row>
    <row r="356" spans="1:11">
      <c r="A356" s="14" t="s">
        <v>1510</v>
      </c>
      <c r="B356" s="14" t="s">
        <v>1264</v>
      </c>
      <c r="C356" s="14" t="s">
        <v>1265</v>
      </c>
      <c r="D356" s="111">
        <v>26.04</v>
      </c>
      <c r="E356" s="121">
        <v>12585.00144</v>
      </c>
      <c r="F356" s="121">
        <v>100</v>
      </c>
      <c r="G356" s="121">
        <v>2.0691300000000002E-3</v>
      </c>
      <c r="H356" s="121">
        <v>0.26040000000000002</v>
      </c>
      <c r="I356" s="184" t="s">
        <v>1717</v>
      </c>
      <c r="J356" s="25"/>
    </row>
    <row r="357" spans="1:11">
      <c r="A357" s="14" t="s">
        <v>1510</v>
      </c>
      <c r="B357" s="14" t="s">
        <v>1269</v>
      </c>
      <c r="C357" s="14" t="s">
        <v>1270</v>
      </c>
      <c r="D357" s="111">
        <v>3.3239999999999998</v>
      </c>
      <c r="E357" s="121">
        <v>1535046.7290000001</v>
      </c>
      <c r="F357" s="121">
        <v>5</v>
      </c>
      <c r="G357" s="121">
        <v>2.1654099999999999E-6</v>
      </c>
      <c r="H357" s="121">
        <v>0.66479999999999995</v>
      </c>
      <c r="I357" s="184">
        <v>0.1</v>
      </c>
      <c r="J357" s="25"/>
    </row>
    <row r="358" spans="1:11">
      <c r="A358" s="14" t="s">
        <v>1510</v>
      </c>
      <c r="B358" s="14" t="s">
        <v>1272</v>
      </c>
      <c r="C358" s="14" t="s">
        <v>1273</v>
      </c>
      <c r="D358" s="111">
        <v>27.65</v>
      </c>
      <c r="E358" s="121">
        <v>45549.558539999998</v>
      </c>
      <c r="F358" s="121">
        <v>32250</v>
      </c>
      <c r="G358" s="121">
        <v>6.0703099999999996E-4</v>
      </c>
      <c r="H358" s="121">
        <v>8.57364E-4</v>
      </c>
      <c r="I358" s="184" t="s">
        <v>1581</v>
      </c>
      <c r="J358" s="120"/>
    </row>
    <row r="359" spans="1:11">
      <c r="A359" s="14" t="s">
        <v>1510</v>
      </c>
      <c r="B359" s="14" t="s">
        <v>1277</v>
      </c>
      <c r="C359" s="14" t="s">
        <v>1278</v>
      </c>
      <c r="D359" s="111">
        <v>15.247999999999999</v>
      </c>
      <c r="E359" s="121">
        <v>4271865.07</v>
      </c>
      <c r="F359" s="121">
        <v>3820</v>
      </c>
      <c r="G359" s="121">
        <v>3.5694000000000001E-6</v>
      </c>
      <c r="H359" s="121">
        <v>3.9916229999999997E-3</v>
      </c>
      <c r="I359" s="184" t="s">
        <v>1580</v>
      </c>
      <c r="J359" s="120"/>
    </row>
    <row r="360" spans="1:11">
      <c r="A360" s="14" t="s">
        <v>1506</v>
      </c>
      <c r="B360" s="14" t="s">
        <v>1280</v>
      </c>
      <c r="C360" s="14" t="s">
        <v>1281</v>
      </c>
      <c r="D360" s="111">
        <v>3.5000000000000003E-2</v>
      </c>
      <c r="E360" s="121">
        <v>11863.220859999999</v>
      </c>
      <c r="F360" s="231" t="s">
        <v>2004</v>
      </c>
      <c r="G360" s="121">
        <v>2.9502900000000001E-6</v>
      </c>
      <c r="H360" s="231" t="s">
        <v>2004</v>
      </c>
      <c r="I360" s="184" t="s">
        <v>1718</v>
      </c>
      <c r="J360" s="122"/>
    </row>
    <row r="361" spans="1:11">
      <c r="A361" s="14" t="s">
        <v>1508</v>
      </c>
      <c r="B361" s="14" t="s">
        <v>1283</v>
      </c>
      <c r="C361" s="14" t="s">
        <v>1284</v>
      </c>
      <c r="D361" s="298" t="s">
        <v>2004</v>
      </c>
      <c r="E361" s="121">
        <v>59457.013570000003</v>
      </c>
      <c r="F361" s="121">
        <v>2.06</v>
      </c>
      <c r="G361" s="231" t="s">
        <v>2004</v>
      </c>
      <c r="H361" s="231" t="s">
        <v>2004</v>
      </c>
      <c r="I361" s="184">
        <v>11</v>
      </c>
      <c r="J361" s="221" t="s">
        <v>33</v>
      </c>
    </row>
    <row r="362" spans="1:11">
      <c r="A362" s="14" t="s">
        <v>1521</v>
      </c>
      <c r="B362" s="14" t="s">
        <v>1287</v>
      </c>
      <c r="C362" s="14" t="s">
        <v>1288</v>
      </c>
      <c r="D362" s="111">
        <v>437.55</v>
      </c>
      <c r="E362" s="121">
        <v>480555894.19999999</v>
      </c>
      <c r="F362" s="121">
        <v>4753562.5199999996</v>
      </c>
      <c r="G362" s="121">
        <v>9.1050800000000002E-7</v>
      </c>
      <c r="H362" s="121">
        <v>9.2046799999999994E-5</v>
      </c>
      <c r="I362" s="184">
        <v>10</v>
      </c>
      <c r="J362" s="121"/>
    </row>
    <row r="363" spans="1:11">
      <c r="A363" s="14" t="s">
        <v>1510</v>
      </c>
      <c r="B363" s="14" t="s">
        <v>1290</v>
      </c>
      <c r="C363" s="14" t="s">
        <v>1291</v>
      </c>
      <c r="D363" s="111">
        <v>12</v>
      </c>
      <c r="E363" s="121">
        <v>6454.2272979999998</v>
      </c>
      <c r="F363" s="121">
        <v>800</v>
      </c>
      <c r="G363" s="121">
        <v>1.8592470000000001E-3</v>
      </c>
      <c r="H363" s="121">
        <v>1.4999999999999999E-2</v>
      </c>
      <c r="I363" s="184" t="s">
        <v>1719</v>
      </c>
      <c r="J363" s="120"/>
    </row>
    <row r="364" spans="1:11">
      <c r="A364" s="14" t="s">
        <v>1509</v>
      </c>
      <c r="B364" s="14" t="s">
        <v>1294</v>
      </c>
      <c r="C364" s="14" t="s">
        <v>1295</v>
      </c>
      <c r="D364" s="111">
        <v>12.044</v>
      </c>
      <c r="E364" s="121">
        <v>68140.866869999998</v>
      </c>
      <c r="F364" s="121">
        <v>66</v>
      </c>
      <c r="G364" s="121">
        <v>1.76751E-4</v>
      </c>
      <c r="H364" s="121">
        <v>0.18248484800000001</v>
      </c>
      <c r="I364" s="184" t="s">
        <v>1720</v>
      </c>
      <c r="J364" s="25"/>
    </row>
    <row r="365" spans="1:11">
      <c r="A365" s="14" t="s">
        <v>1509</v>
      </c>
      <c r="B365" s="14" t="s">
        <v>1298</v>
      </c>
      <c r="C365" s="14" t="s">
        <v>1299</v>
      </c>
      <c r="D365" s="111">
        <v>0.71499999999999997</v>
      </c>
      <c r="E365" s="121">
        <v>15432.434279999999</v>
      </c>
      <c r="F365" s="121">
        <v>100</v>
      </c>
      <c r="G365" s="121">
        <v>4.6331000000000001E-5</v>
      </c>
      <c r="H365" s="121">
        <v>7.1500000000000001E-3</v>
      </c>
      <c r="I365" s="184">
        <v>4.5</v>
      </c>
      <c r="J365" s="120"/>
    </row>
    <row r="366" spans="1:11">
      <c r="A366" s="14" t="s">
        <v>1510</v>
      </c>
      <c r="B366" s="14" t="s">
        <v>1301</v>
      </c>
      <c r="C366" s="14" t="s">
        <v>1302</v>
      </c>
      <c r="D366" s="111">
        <v>59.84</v>
      </c>
      <c r="E366" s="121">
        <v>180272.94390000001</v>
      </c>
      <c r="F366" s="121">
        <v>2100</v>
      </c>
      <c r="G366" s="121">
        <v>3.3194099999999999E-4</v>
      </c>
      <c r="H366" s="121">
        <v>2.8495237999999999E-2</v>
      </c>
      <c r="I366" s="184" t="s">
        <v>1721</v>
      </c>
      <c r="J366" s="120"/>
    </row>
    <row r="367" spans="1:11">
      <c r="A367" s="14" t="s">
        <v>1508</v>
      </c>
      <c r="B367" s="14" t="s">
        <v>1303</v>
      </c>
      <c r="C367" s="14" t="s">
        <v>1304</v>
      </c>
      <c r="D367" s="111">
        <v>12.5</v>
      </c>
      <c r="E367" s="121">
        <v>119454.54549999999</v>
      </c>
      <c r="F367" s="121">
        <v>2.5999999999999999E-2</v>
      </c>
      <c r="G367" s="121">
        <v>1.0464200000000001E-4</v>
      </c>
      <c r="H367" s="121">
        <v>480.7692308</v>
      </c>
      <c r="I367" s="184" t="s">
        <v>1722</v>
      </c>
      <c r="J367" s="111" t="s">
        <v>33</v>
      </c>
      <c r="K367" s="162"/>
    </row>
    <row r="368" spans="1:11">
      <c r="A368" s="14" t="s">
        <v>1510</v>
      </c>
      <c r="B368" s="14" t="s">
        <v>1305</v>
      </c>
      <c r="C368" s="14" t="s">
        <v>1951</v>
      </c>
      <c r="D368" s="111">
        <v>63.47</v>
      </c>
      <c r="E368" s="121">
        <v>45634.824159999996</v>
      </c>
      <c r="F368" s="121">
        <v>69000</v>
      </c>
      <c r="G368" s="121">
        <v>1.3908239999999999E-3</v>
      </c>
      <c r="H368" s="121">
        <v>9.1985500000000002E-4</v>
      </c>
      <c r="I368" s="184" t="s">
        <v>2004</v>
      </c>
      <c r="J368" s="120"/>
    </row>
    <row r="369" spans="1:10">
      <c r="A369" s="14" t="s">
        <v>1510</v>
      </c>
      <c r="B369" s="14" t="s">
        <v>1306</v>
      </c>
      <c r="C369" s="14" t="s">
        <v>1307</v>
      </c>
      <c r="D369" s="111">
        <v>24.8</v>
      </c>
      <c r="E369" s="121">
        <v>54370.20811</v>
      </c>
      <c r="F369" s="121">
        <v>19</v>
      </c>
      <c r="G369" s="121">
        <v>4.5613199999999999E-4</v>
      </c>
      <c r="H369" s="121">
        <v>1.305263158</v>
      </c>
      <c r="I369" s="184" t="s">
        <v>1723</v>
      </c>
      <c r="J369" s="108"/>
    </row>
    <row r="370" spans="1:10">
      <c r="A370" s="14" t="s">
        <v>1514</v>
      </c>
      <c r="B370" s="14" t="s">
        <v>1310</v>
      </c>
      <c r="C370" s="14" t="s">
        <v>1311</v>
      </c>
      <c r="D370" s="111">
        <v>3.59</v>
      </c>
      <c r="E370" s="121">
        <v>1390173.9129999999</v>
      </c>
      <c r="F370" s="121">
        <v>2300</v>
      </c>
      <c r="G370" s="121">
        <v>2.5824099999999999E-6</v>
      </c>
      <c r="H370" s="121">
        <v>1.56087E-3</v>
      </c>
      <c r="I370" s="184">
        <v>8.5800000000000001E-2</v>
      </c>
      <c r="J370" s="120"/>
    </row>
    <row r="371" spans="1:10">
      <c r="A371" s="14" t="s">
        <v>1553</v>
      </c>
      <c r="B371" s="14" t="s">
        <v>1312</v>
      </c>
      <c r="C371" s="14" t="s">
        <v>1952</v>
      </c>
      <c r="D371" s="111">
        <v>1.968</v>
      </c>
      <c r="E371" s="121">
        <v>4363451.9790000003</v>
      </c>
      <c r="F371" s="121">
        <v>500</v>
      </c>
      <c r="G371" s="121">
        <v>4.51019E-7</v>
      </c>
      <c r="H371" s="121">
        <v>3.9360000000000003E-3</v>
      </c>
      <c r="I371" s="184" t="s">
        <v>1567</v>
      </c>
      <c r="J371" s="120"/>
    </row>
    <row r="372" spans="1:10">
      <c r="A372" s="14" t="s">
        <v>1510</v>
      </c>
      <c r="B372" s="14" t="s">
        <v>1314</v>
      </c>
      <c r="C372" s="14" t="s">
        <v>1315</v>
      </c>
      <c r="D372" s="111">
        <v>4.2</v>
      </c>
      <c r="E372" s="121">
        <v>5616.5847400000002</v>
      </c>
      <c r="F372" s="121">
        <v>10700</v>
      </c>
      <c r="G372" s="121">
        <v>7.4778500000000005E-4</v>
      </c>
      <c r="H372" s="121">
        <v>3.9252299999999998E-4</v>
      </c>
      <c r="I372" s="184">
        <v>4.5</v>
      </c>
      <c r="J372" s="120"/>
    </row>
    <row r="373" spans="1:10">
      <c r="A373" s="14" t="s">
        <v>1510</v>
      </c>
      <c r="B373" s="14" t="s">
        <v>1316</v>
      </c>
      <c r="C373" s="14" t="s">
        <v>1317</v>
      </c>
      <c r="D373" s="111">
        <v>5.0599999999999996</v>
      </c>
      <c r="E373" s="121">
        <v>33282.674769999998</v>
      </c>
      <c r="F373" s="121">
        <v>7.08</v>
      </c>
      <c r="G373" s="121">
        <v>1.5203100000000001E-4</v>
      </c>
      <c r="H373" s="121">
        <v>0.71468926600000005</v>
      </c>
      <c r="I373" s="184" t="s">
        <v>1659</v>
      </c>
      <c r="J373" s="25"/>
    </row>
    <row r="374" spans="1:10">
      <c r="A374" s="14" t="s">
        <v>1553</v>
      </c>
      <c r="B374" s="14" t="s">
        <v>1320</v>
      </c>
      <c r="C374" s="14" t="s">
        <v>1953</v>
      </c>
      <c r="D374" s="80">
        <v>464.2</v>
      </c>
      <c r="E374" s="121">
        <v>24730626.260000002</v>
      </c>
      <c r="F374" s="121">
        <v>340</v>
      </c>
      <c r="G374" s="121">
        <f>D374/E374</f>
        <v>1.8770248481366195E-5</v>
      </c>
      <c r="H374" s="121">
        <f>D374/F374</f>
        <v>1.3652941176470588</v>
      </c>
      <c r="I374" s="184" t="s">
        <v>1724</v>
      </c>
      <c r="J374" s="108"/>
    </row>
    <row r="375" spans="1:10">
      <c r="A375" s="14" t="s">
        <v>1553</v>
      </c>
      <c r="B375" s="14" t="s">
        <v>1323</v>
      </c>
      <c r="C375" s="14" t="s">
        <v>1954</v>
      </c>
      <c r="D375" s="80">
        <v>3270</v>
      </c>
      <c r="E375" s="121">
        <v>13202049.630000001</v>
      </c>
      <c r="F375" s="121">
        <v>6100</v>
      </c>
      <c r="G375" s="121">
        <f>D375/E375</f>
        <v>2.4768881284685794E-4</v>
      </c>
      <c r="H375" s="121">
        <f>D375/F375</f>
        <v>0.5360655737704918</v>
      </c>
      <c r="I375" s="184">
        <v>79.2</v>
      </c>
      <c r="J375" s="25"/>
    </row>
    <row r="376" spans="1:10">
      <c r="A376" s="14" t="s">
        <v>1553</v>
      </c>
      <c r="B376" s="14" t="s">
        <v>1324</v>
      </c>
      <c r="C376" s="14" t="s">
        <v>1955</v>
      </c>
      <c r="D376" s="111">
        <v>12.961334000000001</v>
      </c>
      <c r="E376" s="121">
        <v>7709446.4939999999</v>
      </c>
      <c r="F376" s="121">
        <v>600</v>
      </c>
      <c r="G376" s="121">
        <v>1.6812300000000001E-6</v>
      </c>
      <c r="H376" s="121">
        <v>2.1602223E-2</v>
      </c>
      <c r="I376" s="184" t="s">
        <v>1618</v>
      </c>
      <c r="J376" s="120"/>
    </row>
    <row r="377" spans="1:10">
      <c r="A377" s="14" t="s">
        <v>1553</v>
      </c>
      <c r="B377" s="14" t="s">
        <v>1327</v>
      </c>
      <c r="C377" s="14" t="s">
        <v>1956</v>
      </c>
      <c r="D377" s="111">
        <v>1</v>
      </c>
      <c r="E377" s="121">
        <v>14835266.35</v>
      </c>
      <c r="F377" s="121">
        <v>300000</v>
      </c>
      <c r="G377" s="121">
        <v>6.7406899999999997E-8</v>
      </c>
      <c r="H377" s="121">
        <v>3.3333299999999999E-6</v>
      </c>
      <c r="I377" s="184" t="s">
        <v>1725</v>
      </c>
      <c r="J377" s="121"/>
    </row>
    <row r="378" spans="1:10">
      <c r="A378" s="14" t="s">
        <v>1508</v>
      </c>
      <c r="B378" s="14" t="s">
        <v>1330</v>
      </c>
      <c r="C378" s="14" t="s">
        <v>1331</v>
      </c>
      <c r="D378" s="111">
        <v>1</v>
      </c>
      <c r="E378" s="121">
        <v>110752.55869999999</v>
      </c>
      <c r="F378" s="121">
        <v>530</v>
      </c>
      <c r="G378" s="121">
        <v>9.0291400000000008E-6</v>
      </c>
      <c r="H378" s="121">
        <v>1.886792E-3</v>
      </c>
      <c r="I378" s="184">
        <v>6.6</v>
      </c>
      <c r="J378" s="120"/>
    </row>
    <row r="379" spans="1:10">
      <c r="A379" s="14" t="s">
        <v>1553</v>
      </c>
      <c r="B379" s="14" t="s">
        <v>1334</v>
      </c>
      <c r="C379" s="14" t="s">
        <v>1957</v>
      </c>
      <c r="D379" s="111">
        <v>421.7</v>
      </c>
      <c r="E379" s="121">
        <v>28771622.510000002</v>
      </c>
      <c r="F379" s="121">
        <v>6250</v>
      </c>
      <c r="G379" s="121">
        <v>1.46568E-5</v>
      </c>
      <c r="H379" s="121">
        <v>6.7472000000000004E-2</v>
      </c>
      <c r="I379" s="184" t="s">
        <v>1567</v>
      </c>
      <c r="J379" s="120"/>
    </row>
    <row r="380" spans="1:10">
      <c r="A380" s="14" t="s">
        <v>1510</v>
      </c>
      <c r="B380" s="14" t="s">
        <v>1337</v>
      </c>
      <c r="C380" s="14" t="s">
        <v>1338</v>
      </c>
      <c r="D380" s="111">
        <v>52.531999999999996</v>
      </c>
      <c r="E380" s="121">
        <v>212757.12659999999</v>
      </c>
      <c r="F380" s="121">
        <v>5000</v>
      </c>
      <c r="G380" s="121">
        <v>2.4691099999999999E-4</v>
      </c>
      <c r="H380" s="121">
        <v>1.0506400000000001E-2</v>
      </c>
      <c r="I380" s="184" t="s">
        <v>1726</v>
      </c>
      <c r="J380" s="120"/>
    </row>
    <row r="381" spans="1:10">
      <c r="A381" s="14" t="s">
        <v>1509</v>
      </c>
      <c r="B381" s="14" t="s">
        <v>1340</v>
      </c>
      <c r="C381" s="14" t="s">
        <v>1341</v>
      </c>
      <c r="D381" s="111">
        <v>29.79</v>
      </c>
      <c r="E381" s="121">
        <v>794053.66209999996</v>
      </c>
      <c r="F381" s="121">
        <v>30627.47</v>
      </c>
      <c r="G381" s="121">
        <v>3.7516399999999999E-5</v>
      </c>
      <c r="H381" s="121">
        <v>9.7265600000000002E-4</v>
      </c>
      <c r="I381" s="184" t="s">
        <v>1727</v>
      </c>
      <c r="J381" s="120"/>
    </row>
    <row r="382" spans="1:10">
      <c r="A382" s="14" t="s">
        <v>1510</v>
      </c>
      <c r="B382" s="14" t="s">
        <v>1345</v>
      </c>
      <c r="C382" s="14" t="s">
        <v>1346</v>
      </c>
      <c r="D382" s="111">
        <v>35.4</v>
      </c>
      <c r="E382" s="121">
        <v>1624448.318</v>
      </c>
      <c r="F382" s="121">
        <v>205900</v>
      </c>
      <c r="G382" s="121">
        <v>2.1792000000000001E-5</v>
      </c>
      <c r="H382" s="121">
        <v>1.7192800000000001E-4</v>
      </c>
      <c r="I382" s="184" t="s">
        <v>2004</v>
      </c>
      <c r="J382" s="120"/>
    </row>
    <row r="383" spans="1:10">
      <c r="A383" s="14" t="s">
        <v>1508</v>
      </c>
      <c r="B383" s="14" t="s">
        <v>1348</v>
      </c>
      <c r="C383" s="14" t="s">
        <v>1349</v>
      </c>
      <c r="D383" s="111">
        <v>2.6549999999999998</v>
      </c>
      <c r="E383" s="121">
        <v>111996.5907</v>
      </c>
      <c r="F383" s="121">
        <v>640</v>
      </c>
      <c r="G383" s="121">
        <v>2.37061E-5</v>
      </c>
      <c r="H383" s="121">
        <v>4.148438E-3</v>
      </c>
      <c r="I383" s="184">
        <v>2.7</v>
      </c>
      <c r="J383" s="120"/>
    </row>
    <row r="384" spans="1:10">
      <c r="A384" s="14" t="s">
        <v>1510</v>
      </c>
      <c r="B384" s="14" t="s">
        <v>1351</v>
      </c>
      <c r="C384" s="14" t="s">
        <v>1352</v>
      </c>
      <c r="D384" s="111">
        <v>0.64200000000000002</v>
      </c>
      <c r="E384" s="121">
        <v>742.37288139999998</v>
      </c>
      <c r="F384" s="121">
        <v>70200</v>
      </c>
      <c r="G384" s="121">
        <v>8.6479500000000002E-4</v>
      </c>
      <c r="H384" s="121">
        <v>9.1453000000000003E-6</v>
      </c>
      <c r="I384" s="184" t="s">
        <v>1728</v>
      </c>
      <c r="J384" s="121"/>
    </row>
    <row r="385" spans="1:11">
      <c r="A385" s="14" t="s">
        <v>1510</v>
      </c>
      <c r="B385" s="14" t="s">
        <v>1353</v>
      </c>
      <c r="C385" s="14" t="s">
        <v>1354</v>
      </c>
      <c r="D385" s="111">
        <v>33.770000000000003</v>
      </c>
      <c r="E385" s="121">
        <v>315948.92879999999</v>
      </c>
      <c r="F385" s="121">
        <v>97</v>
      </c>
      <c r="G385" s="121">
        <v>1.06884E-4</v>
      </c>
      <c r="H385" s="121">
        <v>0.34814433</v>
      </c>
      <c r="I385" s="184" t="s">
        <v>1539</v>
      </c>
      <c r="J385" s="25"/>
    </row>
    <row r="386" spans="1:11">
      <c r="A386" s="14" t="s">
        <v>1508</v>
      </c>
      <c r="B386" s="14" t="s">
        <v>1356</v>
      </c>
      <c r="C386" s="14" t="s">
        <v>1357</v>
      </c>
      <c r="D386" s="111">
        <v>60.72</v>
      </c>
      <c r="E386" s="121">
        <v>26895.91649</v>
      </c>
      <c r="F386" s="121">
        <v>16</v>
      </c>
      <c r="G386" s="121">
        <v>2.2575920000000001E-3</v>
      </c>
      <c r="H386" s="121">
        <v>3.7949999999999999</v>
      </c>
      <c r="I386" s="184" t="s">
        <v>2004</v>
      </c>
      <c r="J386" s="108"/>
    </row>
    <row r="387" spans="1:11">
      <c r="A387" s="14" t="s">
        <v>1508</v>
      </c>
      <c r="B387" s="14" t="s">
        <v>1360</v>
      </c>
      <c r="C387" s="14" t="s">
        <v>1361</v>
      </c>
      <c r="D387" s="111">
        <v>15.09</v>
      </c>
      <c r="E387" s="121">
        <v>551868.96259999997</v>
      </c>
      <c r="F387" s="121">
        <v>2660</v>
      </c>
      <c r="G387" s="121">
        <v>2.73434E-5</v>
      </c>
      <c r="H387" s="121">
        <v>5.6729320000000003E-3</v>
      </c>
      <c r="I387" s="184">
        <v>0.495</v>
      </c>
      <c r="J387" s="120"/>
    </row>
    <row r="388" spans="1:11">
      <c r="A388" s="14" t="s">
        <v>1514</v>
      </c>
      <c r="B388" s="14" t="s">
        <v>1363</v>
      </c>
      <c r="C388" s="14" t="s">
        <v>1364</v>
      </c>
      <c r="D388" s="111">
        <v>0.6</v>
      </c>
      <c r="E388" s="121">
        <v>9096573.2090000007</v>
      </c>
      <c r="F388" s="121">
        <v>3500</v>
      </c>
      <c r="G388" s="121">
        <v>6.5958899999999996E-8</v>
      </c>
      <c r="H388" s="121">
        <v>1.7142899999999999E-4</v>
      </c>
      <c r="I388" s="184" t="s">
        <v>2004</v>
      </c>
      <c r="J388" s="120"/>
    </row>
    <row r="389" spans="1:11">
      <c r="A389" s="14" t="s">
        <v>1510</v>
      </c>
      <c r="B389" s="14" t="s">
        <v>1367</v>
      </c>
      <c r="C389" s="14" t="s">
        <v>1368</v>
      </c>
      <c r="D389" s="111">
        <v>1.22</v>
      </c>
      <c r="E389" s="121">
        <v>0</v>
      </c>
      <c r="F389" s="121"/>
      <c r="G389" s="231" t="s">
        <v>2004</v>
      </c>
      <c r="H389" s="231" t="s">
        <v>2004</v>
      </c>
      <c r="I389" s="184">
        <v>0.8</v>
      </c>
      <c r="J389" s="122"/>
    </row>
    <row r="390" spans="1:11">
      <c r="A390" s="14" t="s">
        <v>1510</v>
      </c>
      <c r="B390" s="14" t="s">
        <v>1369</v>
      </c>
      <c r="C390" s="14" t="s">
        <v>1370</v>
      </c>
      <c r="D390" s="111">
        <v>1.1599999999999999</v>
      </c>
      <c r="E390" s="121">
        <v>27409407.329999998</v>
      </c>
      <c r="F390" s="121">
        <v>80100</v>
      </c>
      <c r="G390" s="121">
        <v>4.2321200000000003E-8</v>
      </c>
      <c r="H390" s="121">
        <v>1.4481899999999999E-5</v>
      </c>
      <c r="I390" s="184">
        <v>2.74</v>
      </c>
      <c r="J390" s="121"/>
    </row>
    <row r="391" spans="1:11">
      <c r="A391" s="14" t="s">
        <v>1508</v>
      </c>
      <c r="B391" s="14" t="s">
        <v>1372</v>
      </c>
      <c r="C391" s="14" t="s">
        <v>1958</v>
      </c>
      <c r="D391" s="111">
        <v>11.835000000000001</v>
      </c>
      <c r="E391" s="121">
        <v>137447.69870000001</v>
      </c>
      <c r="F391" s="121">
        <v>2E-3</v>
      </c>
      <c r="G391" s="121">
        <v>8.6105499999999997E-5</v>
      </c>
      <c r="H391" s="121">
        <v>5917.5</v>
      </c>
      <c r="I391" s="184" t="s">
        <v>1729</v>
      </c>
      <c r="J391" s="111" t="s">
        <v>33</v>
      </c>
      <c r="K391" s="162"/>
    </row>
    <row r="392" spans="1:11">
      <c r="A392" s="14" t="s">
        <v>1510</v>
      </c>
      <c r="B392" s="14" t="s">
        <v>1374</v>
      </c>
      <c r="C392" s="14" t="s">
        <v>1375</v>
      </c>
      <c r="D392" s="111">
        <v>24.271999999999998</v>
      </c>
      <c r="E392" s="121">
        <v>58077.34807</v>
      </c>
      <c r="F392" s="121">
        <v>100000</v>
      </c>
      <c r="G392" s="121">
        <v>4.1792499999999998E-4</v>
      </c>
      <c r="H392" s="121">
        <v>2.4272000000000001E-4</v>
      </c>
      <c r="I392" s="184" t="s">
        <v>1730</v>
      </c>
      <c r="J392" s="120"/>
    </row>
    <row r="393" spans="1:11">
      <c r="A393" s="14" t="s">
        <v>1510</v>
      </c>
      <c r="B393" s="14" t="s">
        <v>1376</v>
      </c>
      <c r="C393" s="14" t="s">
        <v>1377</v>
      </c>
      <c r="D393" s="111">
        <v>1.5469999999999999</v>
      </c>
      <c r="E393" s="121">
        <v>96133.315270000006</v>
      </c>
      <c r="F393" s="121">
        <v>6.4</v>
      </c>
      <c r="G393" s="121">
        <v>1.6092200000000002E-5</v>
      </c>
      <c r="H393" s="121">
        <v>0.24171875000000001</v>
      </c>
      <c r="I393" s="184" t="s">
        <v>1731</v>
      </c>
      <c r="J393" s="25"/>
    </row>
    <row r="394" spans="1:11">
      <c r="A394" s="14" t="s">
        <v>1510</v>
      </c>
      <c r="B394" s="14" t="s">
        <v>1379</v>
      </c>
      <c r="C394" s="14" t="s">
        <v>1380</v>
      </c>
      <c r="D394" s="111">
        <v>1.4999999999999999E-2</v>
      </c>
      <c r="E394" s="121">
        <v>412331.57270000002</v>
      </c>
      <c r="F394" s="121">
        <v>30700</v>
      </c>
      <c r="G394" s="121">
        <v>3.6378499999999997E-8</v>
      </c>
      <c r="H394" s="121">
        <v>4.8859900000000005E-7</v>
      </c>
      <c r="I394" s="184">
        <v>0.1</v>
      </c>
      <c r="J394" s="121"/>
    </row>
    <row r="395" spans="1:11">
      <c r="A395" s="14" t="s">
        <v>1509</v>
      </c>
      <c r="B395" s="14" t="s">
        <v>1382</v>
      </c>
      <c r="C395" s="14" t="s">
        <v>1959</v>
      </c>
      <c r="D395" s="111">
        <v>0.05</v>
      </c>
      <c r="E395" s="121">
        <v>7115914.3890000004</v>
      </c>
      <c r="F395" s="121">
        <v>7200</v>
      </c>
      <c r="G395" s="121">
        <v>7.0265000000000001E-9</v>
      </c>
      <c r="H395" s="121">
        <v>6.9444400000000002E-6</v>
      </c>
      <c r="I395" s="184">
        <v>0.3</v>
      </c>
      <c r="J395" s="121"/>
    </row>
    <row r="396" spans="1:11">
      <c r="A396" s="14" t="s">
        <v>1509</v>
      </c>
      <c r="B396" s="14" t="s">
        <v>1385</v>
      </c>
      <c r="C396" s="14" t="s">
        <v>1877</v>
      </c>
      <c r="D396" s="108">
        <v>25.4819999999999</v>
      </c>
      <c r="E396" s="121">
        <v>46450244.509999998</v>
      </c>
      <c r="F396" s="121">
        <v>241</v>
      </c>
      <c r="G396" s="121">
        <v>5.4858699386424197E-7</v>
      </c>
      <c r="H396" s="121">
        <v>0.105734439834024</v>
      </c>
      <c r="I396" s="184" t="s">
        <v>1732</v>
      </c>
      <c r="J396" s="120"/>
    </row>
    <row r="397" spans="1:11">
      <c r="A397" s="14" t="s">
        <v>1509</v>
      </c>
      <c r="B397" s="14" t="s">
        <v>1389</v>
      </c>
      <c r="C397" s="14" t="s">
        <v>1878</v>
      </c>
      <c r="D397" s="108">
        <v>1.4999999999999999E-2</v>
      </c>
      <c r="E397" s="121">
        <v>4181498.9580000001</v>
      </c>
      <c r="F397" s="121">
        <v>16200</v>
      </c>
      <c r="G397" s="121">
        <v>3.5872303570235599E-9</v>
      </c>
      <c r="H397" s="121">
        <v>9.2592592592592604E-7</v>
      </c>
      <c r="I397" s="184" t="s">
        <v>1733</v>
      </c>
      <c r="J397" s="121"/>
    </row>
    <row r="398" spans="1:11">
      <c r="A398" s="14" t="s">
        <v>1509</v>
      </c>
      <c r="B398" s="14" t="s">
        <v>1391</v>
      </c>
      <c r="C398" s="14" t="s">
        <v>1392</v>
      </c>
      <c r="D398" s="111">
        <v>2.9359999999999999</v>
      </c>
      <c r="E398" s="121">
        <v>34936212.890000001</v>
      </c>
      <c r="F398" s="121">
        <v>350</v>
      </c>
      <c r="G398" s="121">
        <v>8.4038899999999997E-8</v>
      </c>
      <c r="H398" s="121">
        <v>8.3885709999999992E-3</v>
      </c>
      <c r="I398" s="184" t="s">
        <v>1628</v>
      </c>
      <c r="J398" s="120"/>
    </row>
    <row r="399" spans="1:11">
      <c r="A399" s="14" t="s">
        <v>1509</v>
      </c>
      <c r="B399" s="14" t="s">
        <v>1394</v>
      </c>
      <c r="C399" s="14" t="s">
        <v>1969</v>
      </c>
      <c r="D399" s="111">
        <v>26.15</v>
      </c>
      <c r="E399" s="121">
        <v>223843.2231</v>
      </c>
      <c r="F399" s="121">
        <v>184700</v>
      </c>
      <c r="G399" s="121">
        <v>1.16823E-4</v>
      </c>
      <c r="H399" s="121">
        <v>1.41581E-4</v>
      </c>
      <c r="I399" s="184">
        <v>5.28</v>
      </c>
      <c r="J399" s="120"/>
    </row>
    <row r="400" spans="1:11">
      <c r="A400" s="14" t="s">
        <v>1509</v>
      </c>
      <c r="B400" s="14" t="s">
        <v>1396</v>
      </c>
      <c r="C400" s="14" t="s">
        <v>1397</v>
      </c>
      <c r="D400" s="111">
        <v>226.5</v>
      </c>
      <c r="E400" s="121">
        <v>9510482.7620000001</v>
      </c>
      <c r="F400" s="121">
        <v>100000</v>
      </c>
      <c r="G400" s="121">
        <v>2.38158E-5</v>
      </c>
      <c r="H400" s="121">
        <v>2.2650000000000001E-3</v>
      </c>
      <c r="I400" s="184" t="s">
        <v>1734</v>
      </c>
      <c r="J400" s="120"/>
    </row>
    <row r="401" spans="1:10">
      <c r="A401" s="14" t="s">
        <v>1510</v>
      </c>
      <c r="B401" s="14" t="s">
        <v>1400</v>
      </c>
      <c r="C401" s="14" t="s">
        <v>1401</v>
      </c>
      <c r="D401" s="111">
        <v>15.596</v>
      </c>
      <c r="E401" s="121">
        <v>7906042.0449999999</v>
      </c>
      <c r="F401" s="121">
        <v>20000</v>
      </c>
      <c r="G401" s="121">
        <v>1.9726700000000002E-6</v>
      </c>
      <c r="H401" s="121">
        <v>7.7979999999999998E-4</v>
      </c>
      <c r="I401" s="184" t="s">
        <v>1735</v>
      </c>
      <c r="J401" s="120"/>
    </row>
    <row r="402" spans="1:10">
      <c r="A402" s="14" t="s">
        <v>1510</v>
      </c>
      <c r="B402" s="14" t="s">
        <v>1404</v>
      </c>
      <c r="C402" s="14" t="s">
        <v>1405</v>
      </c>
      <c r="D402" s="111">
        <v>3.5840000000000001</v>
      </c>
      <c r="E402" s="121">
        <v>10337.576880000001</v>
      </c>
      <c r="F402" s="121">
        <v>16000</v>
      </c>
      <c r="G402" s="121">
        <v>3.4669600000000002E-4</v>
      </c>
      <c r="H402" s="121">
        <v>2.24E-4</v>
      </c>
      <c r="I402" s="184" t="s">
        <v>1736</v>
      </c>
      <c r="J402" s="120"/>
    </row>
    <row r="403" spans="1:10">
      <c r="A403" s="14" t="s">
        <v>1510</v>
      </c>
      <c r="B403" s="14" t="s">
        <v>1407</v>
      </c>
      <c r="C403" s="14" t="s">
        <v>1408</v>
      </c>
      <c r="D403" s="111">
        <v>5</v>
      </c>
      <c r="E403" s="121">
        <v>56680.006710000001</v>
      </c>
      <c r="F403" s="121">
        <v>1886900</v>
      </c>
      <c r="G403" s="121">
        <v>8.82145E-5</v>
      </c>
      <c r="H403" s="121">
        <v>2.6498500000000001E-6</v>
      </c>
      <c r="I403" s="184" t="s">
        <v>1737</v>
      </c>
      <c r="J403" s="121"/>
    </row>
    <row r="404" spans="1:10">
      <c r="A404" s="14" t="s">
        <v>1514</v>
      </c>
      <c r="B404" s="14" t="s">
        <v>1409</v>
      </c>
      <c r="C404" s="14" t="s">
        <v>1970</v>
      </c>
      <c r="D404" s="111">
        <v>494.99</v>
      </c>
      <c r="E404" s="121">
        <v>1188916.1170000001</v>
      </c>
      <c r="F404" s="121">
        <v>200</v>
      </c>
      <c r="G404" s="121">
        <v>4.1633700000000002E-4</v>
      </c>
      <c r="H404" s="121">
        <v>2.4749500000000002</v>
      </c>
      <c r="I404" s="184" t="s">
        <v>1695</v>
      </c>
      <c r="J404" s="108"/>
    </row>
    <row r="405" spans="1:10">
      <c r="A405" s="14" t="s">
        <v>1510</v>
      </c>
      <c r="B405" s="14" t="s">
        <v>1412</v>
      </c>
      <c r="C405" s="14" t="s">
        <v>1413</v>
      </c>
      <c r="D405" s="111">
        <v>0.155</v>
      </c>
      <c r="E405" s="121">
        <v>3170160.9210000001</v>
      </c>
      <c r="F405" s="121">
        <v>161000</v>
      </c>
      <c r="G405" s="121">
        <v>4.8893400000000002E-8</v>
      </c>
      <c r="H405" s="121">
        <v>9.6273299999999997E-7</v>
      </c>
      <c r="I405" s="184" t="s">
        <v>1606</v>
      </c>
      <c r="J405" s="121"/>
    </row>
    <row r="406" spans="1:10">
      <c r="A406" s="14" t="s">
        <v>1509</v>
      </c>
      <c r="B406" s="14" t="s">
        <v>1416</v>
      </c>
      <c r="C406" s="14" t="s">
        <v>1879</v>
      </c>
      <c r="D406" s="111">
        <v>23.2</v>
      </c>
      <c r="E406" s="121">
        <v>309234679.5</v>
      </c>
      <c r="F406" s="121">
        <v>40000</v>
      </c>
      <c r="G406" s="121">
        <v>7.5023900000000005E-8</v>
      </c>
      <c r="H406" s="121">
        <v>5.8E-4</v>
      </c>
      <c r="I406" s="184" t="s">
        <v>1557</v>
      </c>
      <c r="J406" s="120"/>
    </row>
    <row r="407" spans="1:10">
      <c r="A407" s="14" t="s">
        <v>1509</v>
      </c>
      <c r="B407" s="14" t="s">
        <v>1417</v>
      </c>
      <c r="C407" s="14" t="s">
        <v>1960</v>
      </c>
      <c r="D407" s="111">
        <v>179.8</v>
      </c>
      <c r="E407" s="121">
        <v>25313994.690000001</v>
      </c>
      <c r="F407" s="121">
        <v>173000</v>
      </c>
      <c r="G407" s="121">
        <v>7.1027900000000001E-6</v>
      </c>
      <c r="H407" s="121">
        <v>1.039306E-3</v>
      </c>
      <c r="I407" s="184">
        <v>1.32</v>
      </c>
      <c r="J407" s="120"/>
    </row>
    <row r="408" spans="1:10">
      <c r="A408" s="74" t="s">
        <v>1509</v>
      </c>
      <c r="B408" s="124" t="s">
        <v>1422</v>
      </c>
      <c r="C408" s="124" t="s">
        <v>1423</v>
      </c>
      <c r="D408" s="247">
        <v>7.8</v>
      </c>
      <c r="E408" s="232">
        <v>354847.42100999202</v>
      </c>
      <c r="F408" s="232">
        <v>300</v>
      </c>
      <c r="G408" s="232">
        <f>D408/E408</f>
        <v>2.1981278538812778E-5</v>
      </c>
      <c r="H408" s="232">
        <f>D408/F408</f>
        <v>2.5999999999999999E-2</v>
      </c>
      <c r="I408" s="299">
        <v>1</v>
      </c>
      <c r="J408" s="74"/>
    </row>
  </sheetData>
  <phoneticPr fontId="31"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2"/>
  <sheetViews>
    <sheetView zoomScale="80" zoomScaleNormal="80" workbookViewId="0">
      <selection activeCell="C9" sqref="C9"/>
    </sheetView>
  </sheetViews>
  <sheetFormatPr defaultColWidth="9" defaultRowHeight="14"/>
  <cols>
    <col min="1" max="1" width="18.75" style="34" customWidth="1"/>
    <col min="2" max="2" width="14.6640625" style="34" customWidth="1"/>
    <col min="3" max="3" width="24.83203125" style="34" customWidth="1"/>
    <col min="4" max="4" width="16" style="34" customWidth="1"/>
    <col min="5" max="5" width="13.75" style="34" customWidth="1"/>
    <col min="6" max="6" width="12.83203125" style="34" customWidth="1"/>
    <col min="7" max="7" width="11.75" style="34" customWidth="1"/>
    <col min="8" max="8" width="14.33203125" style="61" customWidth="1"/>
  </cols>
  <sheetData>
    <row r="1" spans="1:8">
      <c r="A1" s="8" t="s">
        <v>4</v>
      </c>
      <c r="B1" s="86"/>
      <c r="C1" s="87"/>
      <c r="D1" s="87"/>
      <c r="E1" s="86"/>
      <c r="F1" s="86"/>
      <c r="G1" s="86"/>
    </row>
    <row r="2" spans="1:8">
      <c r="A2" s="86"/>
      <c r="B2" s="86"/>
      <c r="C2" s="87"/>
      <c r="D2" s="87"/>
      <c r="E2" s="86"/>
      <c r="F2" s="86"/>
      <c r="G2" s="86"/>
    </row>
    <row r="3" spans="1:8" s="41" customFormat="1" ht="15">
      <c r="A3" s="88" t="s">
        <v>1497</v>
      </c>
      <c r="B3" s="88" t="s">
        <v>10</v>
      </c>
      <c r="C3" s="88" t="s">
        <v>11</v>
      </c>
      <c r="D3" s="89" t="s">
        <v>77</v>
      </c>
      <c r="E3" s="89" t="s">
        <v>1488</v>
      </c>
      <c r="F3" s="10" t="s">
        <v>1491</v>
      </c>
      <c r="G3" s="106" t="s">
        <v>1527</v>
      </c>
      <c r="H3" s="10" t="s">
        <v>1528</v>
      </c>
    </row>
    <row r="4" spans="1:8" s="41" customFormat="1">
      <c r="A4" s="252" t="s">
        <v>1513</v>
      </c>
      <c r="B4" s="90" t="s">
        <v>234</v>
      </c>
      <c r="C4" s="90" t="s">
        <v>1871</v>
      </c>
      <c r="D4" s="91">
        <v>60.42</v>
      </c>
      <c r="E4" s="92">
        <v>11421121.25</v>
      </c>
      <c r="F4" s="92">
        <v>15.1</v>
      </c>
      <c r="G4" s="107">
        <v>4.8751799999999998E-6</v>
      </c>
      <c r="H4" s="108">
        <f>D4/F4</f>
        <v>4.0013245033112588</v>
      </c>
    </row>
    <row r="5" spans="1:8" s="41" customFormat="1">
      <c r="A5" s="90" t="s">
        <v>1508</v>
      </c>
      <c r="B5" s="90" t="s">
        <v>274</v>
      </c>
      <c r="C5" s="90" t="s">
        <v>275</v>
      </c>
      <c r="D5" s="92">
        <v>1.2955000000000001</v>
      </c>
      <c r="E5" s="92">
        <v>110753.67</v>
      </c>
      <c r="F5" s="93">
        <v>0.9</v>
      </c>
      <c r="G5" s="107">
        <v>1.16971E-5</v>
      </c>
      <c r="H5" s="108">
        <v>1.439444444</v>
      </c>
    </row>
    <row r="6" spans="1:8" s="41" customFormat="1">
      <c r="A6" s="90" t="s">
        <v>1509</v>
      </c>
      <c r="B6" s="90" t="s">
        <v>334</v>
      </c>
      <c r="C6" s="90" t="s">
        <v>335</v>
      </c>
      <c r="D6" s="92">
        <v>176</v>
      </c>
      <c r="E6" s="92">
        <v>7650154.841</v>
      </c>
      <c r="F6" s="92">
        <v>820</v>
      </c>
      <c r="G6" s="107">
        <v>2.30061E-5</v>
      </c>
      <c r="H6" s="25">
        <v>0.214634146</v>
      </c>
    </row>
    <row r="7" spans="1:8" s="41" customFormat="1">
      <c r="A7" s="90" t="s">
        <v>1510</v>
      </c>
      <c r="B7" s="90" t="s">
        <v>440</v>
      </c>
      <c r="C7" s="90" t="s">
        <v>441</v>
      </c>
      <c r="D7" s="92">
        <v>61.4</v>
      </c>
      <c r="E7" s="92">
        <v>970219.05</v>
      </c>
      <c r="F7" s="92">
        <v>70</v>
      </c>
      <c r="G7" s="107">
        <v>6.3284699999999994E-5</v>
      </c>
      <c r="H7" s="25">
        <v>0.87714285700000005</v>
      </c>
    </row>
    <row r="8" spans="1:8" s="41" customFormat="1">
      <c r="A8" s="90" t="s">
        <v>1514</v>
      </c>
      <c r="B8" s="90" t="s">
        <v>471</v>
      </c>
      <c r="C8" s="90" t="s">
        <v>472</v>
      </c>
      <c r="D8" s="92">
        <v>52.03</v>
      </c>
      <c r="E8" s="92">
        <v>2247617.4959999998</v>
      </c>
      <c r="F8" s="92">
        <v>190</v>
      </c>
      <c r="G8" s="107">
        <v>2.3149000000000001E-5</v>
      </c>
      <c r="H8" s="25">
        <v>0.273842105</v>
      </c>
    </row>
    <row r="9" spans="1:8" s="41" customFormat="1">
      <c r="A9" s="90" t="s">
        <v>1508</v>
      </c>
      <c r="B9" s="90" t="s">
        <v>514</v>
      </c>
      <c r="C9" s="90" t="s">
        <v>515</v>
      </c>
      <c r="D9" s="92">
        <v>135</v>
      </c>
      <c r="E9" s="92">
        <v>10283.47826</v>
      </c>
      <c r="F9" s="92">
        <v>88</v>
      </c>
      <c r="G9" s="109">
        <v>1.3127854E-2</v>
      </c>
      <c r="H9" s="108">
        <v>1.5340909089999999</v>
      </c>
    </row>
    <row r="10" spans="1:8" s="41" customFormat="1">
      <c r="A10" s="90" t="s">
        <v>1509</v>
      </c>
      <c r="B10" s="90" t="s">
        <v>579</v>
      </c>
      <c r="C10" s="90" t="s">
        <v>580</v>
      </c>
      <c r="D10" s="92">
        <v>2.1850000000000001</v>
      </c>
      <c r="E10" s="92">
        <v>272897.19630000001</v>
      </c>
      <c r="F10" s="94">
        <v>1.4</v>
      </c>
      <c r="G10" s="107">
        <v>8.0066799999999994E-6</v>
      </c>
      <c r="H10" s="108">
        <v>1.5607142860000001</v>
      </c>
    </row>
    <row r="11" spans="1:8" s="41" customFormat="1">
      <c r="A11" s="90" t="s">
        <v>1508</v>
      </c>
      <c r="B11" s="90" t="s">
        <v>596</v>
      </c>
      <c r="C11" s="90" t="s">
        <v>597</v>
      </c>
      <c r="D11" s="92">
        <v>47</v>
      </c>
      <c r="E11" s="92">
        <v>2744456.4350000001</v>
      </c>
      <c r="F11" s="92">
        <v>48.05538</v>
      </c>
      <c r="G11" s="107">
        <v>1.71254E-5</v>
      </c>
      <c r="H11" s="25">
        <v>0.97803825499999997</v>
      </c>
    </row>
    <row r="12" spans="1:8" s="41" customFormat="1">
      <c r="A12" s="90" t="s">
        <v>1508</v>
      </c>
      <c r="B12" s="90" t="s">
        <v>598</v>
      </c>
      <c r="C12" s="90" t="s">
        <v>599</v>
      </c>
      <c r="D12" s="92">
        <v>2.19</v>
      </c>
      <c r="E12" s="92">
        <v>7621.8097449999996</v>
      </c>
      <c r="F12" s="94">
        <v>3.9</v>
      </c>
      <c r="G12" s="110">
        <v>2.8733300000000002E-4</v>
      </c>
      <c r="H12" s="25">
        <v>0.56153846200000002</v>
      </c>
    </row>
    <row r="13" spans="1:8" s="41" customFormat="1">
      <c r="A13" s="90" t="s">
        <v>1508</v>
      </c>
      <c r="B13" s="90" t="s">
        <v>652</v>
      </c>
      <c r="C13" s="90" t="s">
        <v>653</v>
      </c>
      <c r="D13" s="92">
        <v>13.082000000000001</v>
      </c>
      <c r="E13" s="92">
        <v>23113.456460000001</v>
      </c>
      <c r="F13" s="94">
        <v>1</v>
      </c>
      <c r="G13" s="110">
        <v>5.6599099999999996E-4</v>
      </c>
      <c r="H13" s="111">
        <v>13.082000000000001</v>
      </c>
    </row>
    <row r="14" spans="1:8" s="41" customFormat="1">
      <c r="A14" s="90" t="s">
        <v>1508</v>
      </c>
      <c r="B14" s="90" t="s">
        <v>691</v>
      </c>
      <c r="C14" s="90" t="s">
        <v>692</v>
      </c>
      <c r="D14" s="92">
        <v>1398</v>
      </c>
      <c r="E14" s="92">
        <v>966970.42920000001</v>
      </c>
      <c r="F14" s="92">
        <v>3000</v>
      </c>
      <c r="G14" s="110">
        <v>1.4457529999999999E-3</v>
      </c>
      <c r="H14" s="25">
        <v>0.46600000000000003</v>
      </c>
    </row>
    <row r="15" spans="1:8" s="41" customFormat="1">
      <c r="A15" s="90" t="s">
        <v>1508</v>
      </c>
      <c r="B15" s="90" t="s">
        <v>719</v>
      </c>
      <c r="C15" s="90" t="s">
        <v>720</v>
      </c>
      <c r="D15" s="92">
        <v>0.13</v>
      </c>
      <c r="E15" s="92">
        <v>101420.1914</v>
      </c>
      <c r="F15" s="90">
        <v>0.36</v>
      </c>
      <c r="G15" s="107">
        <v>1.2818E-6</v>
      </c>
      <c r="H15" s="25">
        <v>0.36111111099999998</v>
      </c>
    </row>
    <row r="16" spans="1:8" s="41" customFormat="1">
      <c r="A16" s="90" t="s">
        <v>1509</v>
      </c>
      <c r="B16" s="90" t="s">
        <v>805</v>
      </c>
      <c r="C16" s="90" t="s">
        <v>806</v>
      </c>
      <c r="D16" s="92">
        <v>47.38</v>
      </c>
      <c r="E16" s="92">
        <v>904614.4632</v>
      </c>
      <c r="F16" s="92">
        <v>300</v>
      </c>
      <c r="G16" s="107">
        <v>5.2375900000000001E-5</v>
      </c>
      <c r="H16" s="25">
        <v>0.15793333300000001</v>
      </c>
    </row>
    <row r="17" spans="1:8" s="41" customFormat="1">
      <c r="A17" s="90" t="s">
        <v>1513</v>
      </c>
      <c r="B17" s="90" t="s">
        <v>830</v>
      </c>
      <c r="C17" s="90" t="s">
        <v>1931</v>
      </c>
      <c r="D17" s="92">
        <v>19.399999999999999</v>
      </c>
      <c r="E17" s="92">
        <v>17081477.949999999</v>
      </c>
      <c r="F17" s="92">
        <v>16</v>
      </c>
      <c r="G17" s="107">
        <v>1.13573E-6</v>
      </c>
      <c r="H17" s="108">
        <v>1.2124999999999999</v>
      </c>
    </row>
    <row r="18" spans="1:8" s="41" customFormat="1">
      <c r="A18" s="90" t="s">
        <v>1508</v>
      </c>
      <c r="B18" s="90" t="s">
        <v>922</v>
      </c>
      <c r="C18" s="90" t="s">
        <v>923</v>
      </c>
      <c r="D18" s="92">
        <v>8.69</v>
      </c>
      <c r="E18" s="92">
        <v>216090.4958</v>
      </c>
      <c r="F18" s="92">
        <v>22.4</v>
      </c>
      <c r="G18" s="107">
        <v>4.0214599999999999E-5</v>
      </c>
      <c r="H18" s="25">
        <v>0.38794642899999998</v>
      </c>
    </row>
    <row r="19" spans="1:8" s="41" customFormat="1">
      <c r="A19" s="90" t="s">
        <v>1508</v>
      </c>
      <c r="B19" s="90" t="s">
        <v>973</v>
      </c>
      <c r="C19" s="90" t="s">
        <v>974</v>
      </c>
      <c r="D19" s="92">
        <v>2.552</v>
      </c>
      <c r="E19" s="92">
        <v>7605.2669660000001</v>
      </c>
      <c r="F19" s="90">
        <v>5.6000000000000001E-2</v>
      </c>
      <c r="G19" s="110">
        <v>3.35557E-4</v>
      </c>
      <c r="H19" s="111">
        <v>45.571428570000002</v>
      </c>
    </row>
    <row r="20" spans="1:8" s="41" customFormat="1">
      <c r="A20" s="90" t="s">
        <v>1510</v>
      </c>
      <c r="B20" s="90" t="s">
        <v>1022</v>
      </c>
      <c r="C20" s="90" t="s">
        <v>1023</v>
      </c>
      <c r="D20" s="92">
        <v>2214</v>
      </c>
      <c r="E20" s="92">
        <v>4848589.2110000001</v>
      </c>
      <c r="F20" s="94">
        <v>1</v>
      </c>
      <c r="G20" s="110">
        <v>4.5662799999999999E-4</v>
      </c>
      <c r="H20" s="111">
        <v>2214</v>
      </c>
    </row>
    <row r="21" spans="1:8" s="41" customFormat="1">
      <c r="A21" s="90" t="s">
        <v>1508</v>
      </c>
      <c r="B21" s="90" t="s">
        <v>1033</v>
      </c>
      <c r="C21" s="90" t="s">
        <v>1034</v>
      </c>
      <c r="D21" s="92">
        <v>3.63</v>
      </c>
      <c r="E21" s="92">
        <v>86513.771540000002</v>
      </c>
      <c r="F21" s="92">
        <v>10</v>
      </c>
      <c r="G21" s="107">
        <v>4.1958600000000002E-5</v>
      </c>
      <c r="H21" s="25">
        <v>0.36299999999999999</v>
      </c>
    </row>
    <row r="22" spans="1:8" s="41" customFormat="1">
      <c r="A22" s="90" t="s">
        <v>1508</v>
      </c>
      <c r="B22" s="90" t="s">
        <v>1042</v>
      </c>
      <c r="C22" s="90" t="s">
        <v>1043</v>
      </c>
      <c r="D22" s="92">
        <v>4.2</v>
      </c>
      <c r="E22" s="92">
        <v>938370.34920000006</v>
      </c>
      <c r="F22" s="92">
        <v>16</v>
      </c>
      <c r="G22" s="107">
        <v>4.4758399999999998E-6</v>
      </c>
      <c r="H22" s="25">
        <v>0.26250000000000001</v>
      </c>
    </row>
    <row r="23" spans="1:8" s="41" customFormat="1">
      <c r="A23" s="90" t="s">
        <v>1510</v>
      </c>
      <c r="B23" s="90" t="s">
        <v>1069</v>
      </c>
      <c r="C23" s="90" t="s">
        <v>1070</v>
      </c>
      <c r="D23" s="92">
        <v>7.89</v>
      </c>
      <c r="E23" s="92">
        <v>978870.59889999998</v>
      </c>
      <c r="F23" s="94">
        <v>6</v>
      </c>
      <c r="G23" s="107">
        <v>8.0603100000000004E-6</v>
      </c>
      <c r="H23" s="108">
        <v>1.3149999999999999</v>
      </c>
    </row>
    <row r="24" spans="1:8" s="41" customFormat="1">
      <c r="A24" s="90" t="s">
        <v>1510</v>
      </c>
      <c r="B24" s="90" t="s">
        <v>1133</v>
      </c>
      <c r="C24" s="90" t="s">
        <v>1134</v>
      </c>
      <c r="D24" s="92">
        <v>51.71</v>
      </c>
      <c r="E24" s="92">
        <v>640631.85609999998</v>
      </c>
      <c r="F24" s="92">
        <v>100</v>
      </c>
      <c r="G24" s="107">
        <v>8.0717199999999994E-5</v>
      </c>
      <c r="H24" s="25">
        <v>0.5171</v>
      </c>
    </row>
    <row r="25" spans="1:8" s="41" customFormat="1">
      <c r="A25" s="90" t="s">
        <v>1510</v>
      </c>
      <c r="B25" s="90" t="s">
        <v>1145</v>
      </c>
      <c r="C25" s="90" t="s">
        <v>1146</v>
      </c>
      <c r="D25" s="92">
        <v>16.5</v>
      </c>
      <c r="E25" s="92">
        <v>98176.316399999996</v>
      </c>
      <c r="F25" s="92">
        <v>100</v>
      </c>
      <c r="G25" s="110">
        <v>1.6806500000000001E-4</v>
      </c>
      <c r="H25" s="25">
        <v>0.16500000000000001</v>
      </c>
    </row>
    <row r="26" spans="1:8" s="41" customFormat="1">
      <c r="A26" s="90" t="s">
        <v>1507</v>
      </c>
      <c r="B26" s="90" t="s">
        <v>1252</v>
      </c>
      <c r="C26" s="90" t="s">
        <v>1253</v>
      </c>
      <c r="D26" s="92">
        <v>2.3090000000000002</v>
      </c>
      <c r="E26" s="92">
        <v>3918.0022359999998</v>
      </c>
      <c r="F26" s="94">
        <v>5</v>
      </c>
      <c r="G26" s="110">
        <v>5.8933100000000001E-4</v>
      </c>
      <c r="H26" s="25">
        <v>0.46179999999999999</v>
      </c>
    </row>
    <row r="27" spans="1:8" s="41" customFormat="1">
      <c r="A27" s="90" t="s">
        <v>1510</v>
      </c>
      <c r="B27" s="90" t="s">
        <v>1269</v>
      </c>
      <c r="C27" s="90" t="s">
        <v>1270</v>
      </c>
      <c r="D27" s="92">
        <v>3.3239999999999998</v>
      </c>
      <c r="E27" s="92">
        <v>1535046.7290000001</v>
      </c>
      <c r="F27" s="94">
        <v>5</v>
      </c>
      <c r="G27" s="107">
        <v>2.1654099999999999E-6</v>
      </c>
      <c r="H27" s="25">
        <v>0.66479999999999995</v>
      </c>
    </row>
    <row r="28" spans="1:8" s="41" customFormat="1">
      <c r="A28" s="90" t="s">
        <v>1508</v>
      </c>
      <c r="B28" s="90" t="s">
        <v>1303</v>
      </c>
      <c r="C28" s="90" t="s">
        <v>1304</v>
      </c>
      <c r="D28" s="92">
        <v>12.5</v>
      </c>
      <c r="E28" s="92">
        <v>119454.54549999999</v>
      </c>
      <c r="F28" s="90">
        <v>2.5999999999999999E-2</v>
      </c>
      <c r="G28" s="110">
        <v>1.0464200000000001E-4</v>
      </c>
      <c r="H28" s="111">
        <v>480.7692308</v>
      </c>
    </row>
    <row r="29" spans="1:8" s="41" customFormat="1">
      <c r="A29" s="90" t="s">
        <v>1513</v>
      </c>
      <c r="B29" s="90" t="s">
        <v>1320</v>
      </c>
      <c r="C29" s="90" t="s">
        <v>1953</v>
      </c>
      <c r="D29" s="91">
        <v>464.2</v>
      </c>
      <c r="E29" s="92">
        <v>24730626.260000002</v>
      </c>
      <c r="F29" s="92">
        <v>340</v>
      </c>
      <c r="G29" s="107">
        <f>D29/E29</f>
        <v>1.8770248481366195E-5</v>
      </c>
      <c r="H29" s="108">
        <f>D29/F29</f>
        <v>1.3652941176470588</v>
      </c>
    </row>
    <row r="30" spans="1:8" s="41" customFormat="1">
      <c r="A30" s="90" t="s">
        <v>1513</v>
      </c>
      <c r="B30" s="90" t="s">
        <v>1323</v>
      </c>
      <c r="C30" s="90" t="s">
        <v>1954</v>
      </c>
      <c r="D30" s="91">
        <v>3270</v>
      </c>
      <c r="E30" s="92">
        <v>13202049.630000001</v>
      </c>
      <c r="F30" s="92">
        <v>6100</v>
      </c>
      <c r="G30" s="110">
        <f>D30/E30</f>
        <v>2.4768881284685794E-4</v>
      </c>
      <c r="H30" s="25">
        <f>D30/F30</f>
        <v>0.5360655737704918</v>
      </c>
    </row>
    <row r="31" spans="1:8" s="41" customFormat="1">
      <c r="A31" s="90" t="s">
        <v>1510</v>
      </c>
      <c r="B31" s="90" t="s">
        <v>1353</v>
      </c>
      <c r="C31" s="90" t="s">
        <v>1354</v>
      </c>
      <c r="D31" s="92">
        <v>33.770000000000003</v>
      </c>
      <c r="E31" s="92">
        <v>315948.92879999999</v>
      </c>
      <c r="F31" s="92">
        <v>97</v>
      </c>
      <c r="G31" s="110">
        <v>1.06884E-4</v>
      </c>
      <c r="H31" s="25">
        <v>0.34814433</v>
      </c>
    </row>
    <row r="32" spans="1:8" s="41" customFormat="1">
      <c r="A32" s="95" t="s">
        <v>1510</v>
      </c>
      <c r="B32" s="222" t="s">
        <v>1376</v>
      </c>
      <c r="C32" s="95" t="s">
        <v>1377</v>
      </c>
      <c r="D32" s="96">
        <v>1.5469999999999999</v>
      </c>
      <c r="E32" s="96">
        <v>96133.315270000006</v>
      </c>
      <c r="F32" s="97">
        <v>6.4</v>
      </c>
      <c r="G32" s="112">
        <v>1.6092200000000002E-5</v>
      </c>
      <c r="H32" s="113">
        <v>0.24171875000000001</v>
      </c>
    </row>
    <row r="33" spans="1:10" s="63" customFormat="1">
      <c r="A33" s="98"/>
      <c r="B33" s="71"/>
      <c r="C33" s="100"/>
      <c r="D33" s="100"/>
      <c r="E33" s="100"/>
      <c r="F33" s="101"/>
      <c r="G33" s="103"/>
      <c r="H33" s="253"/>
    </row>
    <row r="34" spans="1:10" s="63" customFormat="1">
      <c r="A34" s="253"/>
      <c r="B34" s="253"/>
      <c r="C34" s="253"/>
      <c r="D34" s="253"/>
      <c r="E34" s="253"/>
      <c r="F34" s="253"/>
      <c r="G34" s="253"/>
      <c r="H34" s="253"/>
      <c r="I34" s="114"/>
      <c r="J34" s="99"/>
    </row>
    <row r="35" spans="1:10" s="63" customFormat="1">
      <c r="A35" s="98"/>
      <c r="B35" s="71"/>
      <c r="C35" s="100"/>
      <c r="D35" s="100"/>
      <c r="E35" s="100"/>
      <c r="F35" s="102"/>
      <c r="G35" s="103"/>
      <c r="H35" s="253"/>
    </row>
    <row r="36" spans="1:10" s="63" customFormat="1">
      <c r="A36" s="98"/>
      <c r="B36" s="71"/>
      <c r="C36" s="100"/>
      <c r="D36" s="100"/>
      <c r="E36" s="103"/>
      <c r="F36" s="102"/>
      <c r="G36" s="103"/>
      <c r="H36" s="253"/>
    </row>
    <row r="37" spans="1:10" s="63" customFormat="1">
      <c r="A37" s="98"/>
      <c r="B37" s="71"/>
      <c r="C37" s="100"/>
      <c r="D37" s="100"/>
      <c r="E37" s="100"/>
      <c r="F37" s="101"/>
      <c r="G37" s="103"/>
      <c r="H37" s="253"/>
    </row>
    <row r="38" spans="1:10" s="63" customFormat="1">
      <c r="A38" s="98"/>
      <c r="B38" s="71"/>
      <c r="C38" s="100"/>
      <c r="D38" s="100"/>
      <c r="E38" s="100"/>
      <c r="F38" s="101"/>
      <c r="G38" s="103"/>
      <c r="H38" s="253"/>
    </row>
    <row r="39" spans="1:10" s="63" customFormat="1">
      <c r="A39" s="98"/>
      <c r="B39" s="71"/>
      <c r="C39" s="100"/>
      <c r="D39" s="100"/>
      <c r="E39" s="100"/>
      <c r="F39" s="102"/>
      <c r="G39" s="103"/>
      <c r="H39" s="253"/>
    </row>
    <row r="40" spans="1:10" s="63" customFormat="1">
      <c r="A40" s="98"/>
      <c r="B40" s="71"/>
      <c r="C40" s="100"/>
      <c r="D40" s="100"/>
      <c r="E40" s="103"/>
      <c r="F40" s="104"/>
      <c r="G40" s="103"/>
      <c r="H40" s="253"/>
    </row>
    <row r="41" spans="1:10" s="63" customFormat="1">
      <c r="A41" s="98"/>
      <c r="B41" s="71"/>
      <c r="C41" s="100"/>
      <c r="D41" s="100"/>
      <c r="E41" s="103"/>
      <c r="F41" s="104"/>
      <c r="G41" s="103"/>
      <c r="H41" s="253"/>
    </row>
    <row r="42" spans="1:10" s="63" customFormat="1">
      <c r="A42" s="98"/>
      <c r="B42" s="71"/>
      <c r="C42" s="100"/>
      <c r="D42" s="100"/>
      <c r="E42" s="100"/>
      <c r="F42" s="104"/>
      <c r="G42" s="103"/>
      <c r="H42" s="253"/>
    </row>
    <row r="43" spans="1:10" s="63" customFormat="1">
      <c r="A43" s="98"/>
      <c r="B43" s="71"/>
      <c r="C43" s="100"/>
      <c r="D43" s="100"/>
      <c r="E43" s="100"/>
      <c r="F43" s="102"/>
      <c r="G43" s="103"/>
      <c r="H43" s="253"/>
    </row>
    <row r="44" spans="1:10" s="63" customFormat="1">
      <c r="A44" s="98"/>
      <c r="B44" s="71"/>
      <c r="C44" s="100"/>
      <c r="D44" s="100"/>
      <c r="E44" s="100"/>
      <c r="F44" s="104"/>
      <c r="G44" s="103"/>
      <c r="H44" s="253"/>
    </row>
    <row r="45" spans="1:10" s="63" customFormat="1">
      <c r="A45" s="98"/>
      <c r="B45" s="71"/>
      <c r="C45" s="100"/>
      <c r="D45" s="100"/>
      <c r="E45" s="100"/>
      <c r="F45" s="104"/>
      <c r="G45" s="103"/>
      <c r="H45" s="253"/>
    </row>
    <row r="46" spans="1:10" s="63" customFormat="1">
      <c r="A46" s="98"/>
      <c r="B46" s="71"/>
      <c r="C46" s="100"/>
      <c r="D46" s="100"/>
      <c r="E46" s="100"/>
      <c r="F46" s="104"/>
      <c r="G46" s="103"/>
      <c r="H46" s="253"/>
    </row>
    <row r="47" spans="1:10" s="63" customFormat="1">
      <c r="A47" s="98"/>
      <c r="B47" s="71"/>
      <c r="C47" s="100"/>
      <c r="D47" s="100"/>
      <c r="E47" s="103"/>
      <c r="F47" s="104"/>
      <c r="G47" s="103"/>
      <c r="H47" s="253"/>
    </row>
    <row r="48" spans="1:10" s="63" customFormat="1">
      <c r="A48" s="98"/>
      <c r="B48" s="71"/>
      <c r="C48" s="100"/>
      <c r="D48" s="100"/>
      <c r="E48" s="100"/>
      <c r="F48" s="101"/>
      <c r="G48" s="103"/>
      <c r="H48" s="253"/>
    </row>
    <row r="49" spans="1:8" s="63" customFormat="1">
      <c r="A49" s="98"/>
      <c r="B49" s="71"/>
      <c r="C49" s="100"/>
      <c r="D49" s="100"/>
      <c r="E49" s="105"/>
      <c r="F49" s="104"/>
      <c r="G49" s="103"/>
      <c r="H49" s="253"/>
    </row>
    <row r="50" spans="1:8" s="63" customFormat="1">
      <c r="A50" s="98"/>
      <c r="B50" s="71"/>
      <c r="C50" s="69"/>
      <c r="D50" s="100"/>
      <c r="E50" s="100"/>
      <c r="F50" s="104"/>
      <c r="G50" s="103"/>
      <c r="H50" s="253"/>
    </row>
    <row r="51" spans="1:8" s="63" customFormat="1">
      <c r="A51" s="98"/>
      <c r="B51" s="71"/>
      <c r="C51" s="100"/>
      <c r="D51" s="100"/>
      <c r="E51" s="103"/>
      <c r="F51" s="104"/>
      <c r="G51" s="103"/>
      <c r="H51" s="253"/>
    </row>
    <row r="52" spans="1:8" s="63" customFormat="1">
      <c r="A52" s="98"/>
      <c r="B52" s="71"/>
      <c r="C52" s="100"/>
      <c r="D52" s="100"/>
      <c r="E52" s="100"/>
      <c r="F52" s="102"/>
      <c r="G52" s="103"/>
      <c r="H52" s="253"/>
    </row>
    <row r="53" spans="1:8" s="63" customFormat="1">
      <c r="A53" s="98"/>
      <c r="B53" s="71"/>
      <c r="C53" s="100"/>
      <c r="D53" s="100"/>
      <c r="E53" s="100"/>
      <c r="F53" s="102"/>
      <c r="G53" s="103"/>
      <c r="H53" s="253"/>
    </row>
    <row r="54" spans="1:8" s="63" customFormat="1">
      <c r="A54" s="98"/>
      <c r="B54" s="71"/>
      <c r="C54" s="100"/>
      <c r="D54" s="100"/>
      <c r="E54" s="100"/>
      <c r="F54" s="104"/>
      <c r="G54" s="103"/>
      <c r="H54" s="253"/>
    </row>
    <row r="55" spans="1:8" s="63" customFormat="1">
      <c r="A55" s="98"/>
      <c r="B55" s="71"/>
      <c r="C55" s="100"/>
      <c r="D55" s="100"/>
      <c r="E55" s="100"/>
      <c r="F55" s="102"/>
      <c r="G55" s="103"/>
      <c r="H55" s="253"/>
    </row>
    <row r="56" spans="1:8" s="63" customFormat="1">
      <c r="A56" s="98"/>
      <c r="B56" s="71"/>
      <c r="C56" s="100"/>
      <c r="D56" s="100"/>
      <c r="E56" s="100"/>
      <c r="F56" s="102"/>
      <c r="G56" s="103"/>
      <c r="H56" s="253"/>
    </row>
    <row r="57" spans="1:8" s="63" customFormat="1">
      <c r="A57" s="98"/>
      <c r="B57" s="71"/>
      <c r="C57" s="100"/>
      <c r="D57" s="100"/>
      <c r="E57" s="100"/>
      <c r="F57" s="104"/>
      <c r="G57" s="105"/>
      <c r="H57" s="253"/>
    </row>
    <row r="58" spans="1:8" s="63" customFormat="1">
      <c r="A58" s="98"/>
      <c r="B58" s="71"/>
      <c r="C58" s="100"/>
      <c r="D58" s="100"/>
      <c r="E58" s="100"/>
      <c r="F58" s="104"/>
      <c r="G58" s="105"/>
      <c r="H58" s="253"/>
    </row>
    <row r="59" spans="1:8" s="63" customFormat="1">
      <c r="A59" s="98"/>
      <c r="B59" s="71"/>
      <c r="C59" s="100"/>
      <c r="D59" s="100"/>
      <c r="E59" s="100"/>
      <c r="F59" s="102"/>
      <c r="G59" s="105"/>
      <c r="H59" s="253"/>
    </row>
    <row r="60" spans="1:8" s="63" customFormat="1">
      <c r="A60" s="98"/>
      <c r="B60" s="71"/>
      <c r="C60" s="100"/>
      <c r="D60" s="100"/>
      <c r="E60" s="100"/>
      <c r="F60" s="102"/>
      <c r="G60" s="105"/>
      <c r="H60" s="253"/>
    </row>
    <row r="61" spans="1:8" s="63" customFormat="1">
      <c r="A61" s="98"/>
      <c r="B61" s="71"/>
      <c r="C61" s="100"/>
      <c r="D61" s="100"/>
      <c r="E61" s="100"/>
      <c r="F61" s="104"/>
      <c r="G61" s="105"/>
      <c r="H61" s="253"/>
    </row>
    <row r="62" spans="1:8" s="63" customFormat="1">
      <c r="A62" s="98"/>
      <c r="B62" s="71"/>
      <c r="C62" s="100"/>
      <c r="D62" s="100"/>
      <c r="E62" s="103"/>
      <c r="F62" s="102"/>
      <c r="G62" s="105"/>
      <c r="H62" s="253"/>
    </row>
    <row r="63" spans="1:8" s="63" customFormat="1">
      <c r="A63" s="98"/>
      <c r="B63" s="71"/>
      <c r="C63" s="100"/>
      <c r="D63" s="100"/>
      <c r="E63" s="100"/>
      <c r="F63" s="104"/>
      <c r="G63" s="105"/>
      <c r="H63" s="253"/>
    </row>
    <row r="64" spans="1:8" s="63" customFormat="1">
      <c r="A64" s="98"/>
      <c r="B64" s="71"/>
      <c r="C64" s="100"/>
      <c r="D64" s="100"/>
      <c r="E64" s="100"/>
      <c r="F64" s="104"/>
      <c r="G64" s="105"/>
      <c r="H64" s="253"/>
    </row>
    <row r="65" spans="1:8" s="63" customFormat="1">
      <c r="A65" s="98"/>
      <c r="B65" s="71"/>
      <c r="C65" s="100"/>
      <c r="D65" s="100"/>
      <c r="E65" s="103"/>
      <c r="F65" s="104"/>
      <c r="G65" s="105"/>
      <c r="H65" s="253"/>
    </row>
    <row r="66" spans="1:8" s="63" customFormat="1">
      <c r="A66" s="98"/>
      <c r="B66" s="71"/>
      <c r="C66" s="100"/>
      <c r="D66" s="100"/>
      <c r="E66" s="100"/>
      <c r="F66" s="104"/>
      <c r="G66" s="105"/>
      <c r="H66" s="253"/>
    </row>
    <row r="67" spans="1:8" s="63" customFormat="1">
      <c r="A67" s="98"/>
      <c r="B67" s="71"/>
      <c r="C67" s="100"/>
      <c r="D67" s="100"/>
      <c r="E67" s="100"/>
      <c r="F67" s="102"/>
      <c r="G67" s="105"/>
      <c r="H67" s="253"/>
    </row>
    <row r="68" spans="1:8" s="63" customFormat="1">
      <c r="A68" s="98"/>
      <c r="B68" s="71"/>
      <c r="C68" s="100"/>
      <c r="D68" s="100"/>
      <c r="E68" s="103"/>
      <c r="F68" s="102"/>
      <c r="G68" s="105"/>
      <c r="H68" s="253"/>
    </row>
    <row r="69" spans="1:8" s="63" customFormat="1">
      <c r="A69" s="98"/>
      <c r="B69" s="71"/>
      <c r="C69" s="69"/>
      <c r="D69" s="100"/>
      <c r="E69" s="100"/>
      <c r="F69" s="102"/>
      <c r="G69" s="105"/>
      <c r="H69" s="253"/>
    </row>
    <row r="70" spans="1:8" s="63" customFormat="1">
      <c r="A70" s="98"/>
      <c r="B70" s="71"/>
      <c r="C70" s="100"/>
      <c r="D70" s="100"/>
      <c r="E70" s="100"/>
      <c r="F70" s="104"/>
      <c r="G70" s="105"/>
      <c r="H70" s="253"/>
    </row>
    <row r="71" spans="1:8" s="63" customFormat="1">
      <c r="A71" s="98"/>
      <c r="B71" s="71"/>
      <c r="C71" s="100"/>
      <c r="D71" s="100"/>
      <c r="E71" s="100"/>
      <c r="F71" s="102"/>
      <c r="G71" s="105"/>
      <c r="H71" s="253"/>
    </row>
    <row r="72" spans="1:8" s="63" customFormat="1">
      <c r="A72" s="98"/>
      <c r="B72" s="71"/>
      <c r="C72" s="100"/>
      <c r="D72" s="100"/>
      <c r="E72" s="100"/>
      <c r="F72" s="102"/>
      <c r="G72" s="105"/>
      <c r="H72" s="253"/>
    </row>
    <row r="73" spans="1:8" s="63" customFormat="1">
      <c r="A73" s="98"/>
      <c r="B73" s="71"/>
      <c r="C73" s="100"/>
      <c r="D73" s="100"/>
      <c r="E73" s="103"/>
      <c r="F73" s="102"/>
      <c r="G73" s="105"/>
      <c r="H73" s="253"/>
    </row>
    <row r="74" spans="1:8" s="63" customFormat="1">
      <c r="A74" s="98"/>
      <c r="B74" s="71"/>
      <c r="C74" s="100"/>
      <c r="D74" s="100"/>
      <c r="E74" s="100"/>
      <c r="F74" s="102"/>
      <c r="G74" s="105"/>
      <c r="H74" s="253"/>
    </row>
    <row r="75" spans="1:8" s="63" customFormat="1">
      <c r="A75" s="98"/>
      <c r="B75" s="71"/>
      <c r="C75" s="100"/>
      <c r="D75" s="100"/>
      <c r="E75" s="100"/>
      <c r="F75" s="104"/>
      <c r="G75" s="105"/>
      <c r="H75" s="253"/>
    </row>
    <row r="76" spans="1:8" s="63" customFormat="1">
      <c r="A76" s="98"/>
      <c r="B76" s="71"/>
      <c r="C76" s="100"/>
      <c r="D76" s="100"/>
      <c r="E76" s="100"/>
      <c r="F76" s="104"/>
      <c r="G76" s="105"/>
      <c r="H76" s="253"/>
    </row>
    <row r="77" spans="1:8" s="63" customFormat="1">
      <c r="A77" s="98"/>
      <c r="B77" s="71"/>
      <c r="C77" s="100"/>
      <c r="D77" s="100"/>
      <c r="E77" s="100"/>
      <c r="F77" s="104"/>
      <c r="G77" s="105"/>
      <c r="H77" s="253"/>
    </row>
    <row r="78" spans="1:8" s="63" customFormat="1">
      <c r="A78" s="98"/>
      <c r="B78" s="71"/>
      <c r="C78" s="100"/>
      <c r="D78" s="100"/>
      <c r="E78" s="100"/>
      <c r="F78" s="104"/>
      <c r="G78" s="105"/>
      <c r="H78" s="253"/>
    </row>
    <row r="79" spans="1:8" s="63" customFormat="1">
      <c r="A79" s="98"/>
      <c r="B79" s="71"/>
      <c r="C79" s="100"/>
      <c r="D79" s="100"/>
      <c r="E79" s="71"/>
      <c r="F79" s="104"/>
      <c r="G79" s="105"/>
      <c r="H79" s="253"/>
    </row>
    <row r="80" spans="1:8" s="63" customFormat="1">
      <c r="A80" s="98"/>
      <c r="B80" s="71"/>
      <c r="C80" s="100"/>
      <c r="D80" s="100"/>
      <c r="E80" s="100"/>
      <c r="F80" s="102"/>
      <c r="G80" s="105"/>
      <c r="H80" s="253"/>
    </row>
    <row r="81" spans="1:8" s="63" customFormat="1">
      <c r="A81" s="98"/>
      <c r="B81" s="71"/>
      <c r="C81" s="100"/>
      <c r="D81" s="100"/>
      <c r="E81" s="100"/>
      <c r="F81" s="104"/>
      <c r="G81" s="105"/>
      <c r="H81" s="253"/>
    </row>
    <row r="82" spans="1:8" s="63" customFormat="1">
      <c r="A82" s="98"/>
      <c r="B82" s="71"/>
      <c r="C82" s="100"/>
      <c r="D82" s="100"/>
      <c r="E82" s="100"/>
      <c r="F82" s="104"/>
      <c r="G82" s="105"/>
      <c r="H82" s="253"/>
    </row>
    <row r="83" spans="1:8" s="63" customFormat="1">
      <c r="A83" s="98"/>
      <c r="B83" s="71"/>
      <c r="C83" s="100"/>
      <c r="D83" s="100"/>
      <c r="E83" s="100"/>
      <c r="F83" s="104"/>
      <c r="G83" s="105"/>
      <c r="H83" s="253"/>
    </row>
    <row r="84" spans="1:8" s="63" customFormat="1">
      <c r="A84" s="98"/>
      <c r="B84" s="71"/>
      <c r="C84" s="100"/>
      <c r="D84" s="100"/>
      <c r="E84" s="100"/>
      <c r="F84" s="104"/>
      <c r="G84" s="105"/>
      <c r="H84" s="253"/>
    </row>
    <row r="85" spans="1:8" s="63" customFormat="1">
      <c r="A85" s="98"/>
      <c r="B85" s="71"/>
      <c r="C85" s="100"/>
      <c r="D85" s="100"/>
      <c r="E85" s="100"/>
      <c r="F85" s="104"/>
      <c r="G85" s="105"/>
      <c r="H85" s="253"/>
    </row>
    <row r="86" spans="1:8" s="63" customFormat="1">
      <c r="A86" s="98"/>
      <c r="B86" s="71"/>
      <c r="C86" s="100"/>
      <c r="D86" s="100"/>
      <c r="E86" s="100"/>
      <c r="F86" s="102"/>
      <c r="G86" s="105"/>
      <c r="H86" s="253"/>
    </row>
    <row r="87" spans="1:8" s="63" customFormat="1">
      <c r="A87" s="98"/>
      <c r="B87" s="71"/>
      <c r="C87" s="100"/>
      <c r="D87" s="100"/>
      <c r="E87" s="103"/>
      <c r="F87" s="104"/>
      <c r="G87" s="105"/>
      <c r="H87" s="253"/>
    </row>
    <row r="88" spans="1:8" s="63" customFormat="1">
      <c r="A88" s="98"/>
      <c r="B88" s="71"/>
      <c r="C88" s="100"/>
      <c r="D88" s="100"/>
      <c r="E88" s="100"/>
      <c r="F88" s="104"/>
      <c r="G88" s="105"/>
      <c r="H88" s="253"/>
    </row>
    <row r="89" spans="1:8" s="63" customFormat="1">
      <c r="A89" s="98"/>
      <c r="B89" s="71"/>
      <c r="C89" s="100"/>
      <c r="D89" s="100"/>
      <c r="E89" s="100"/>
      <c r="F89" s="102"/>
      <c r="G89" s="105"/>
      <c r="H89" s="253"/>
    </row>
    <row r="90" spans="1:8" s="63" customFormat="1">
      <c r="A90" s="98"/>
      <c r="B90" s="71"/>
      <c r="C90" s="100"/>
      <c r="D90" s="100"/>
      <c r="E90" s="100"/>
      <c r="F90" s="102"/>
      <c r="G90" s="105"/>
      <c r="H90" s="253"/>
    </row>
    <row r="91" spans="1:8" s="63" customFormat="1">
      <c r="A91" s="98"/>
      <c r="B91" s="71"/>
      <c r="C91" s="100"/>
      <c r="D91" s="100"/>
      <c r="E91" s="100"/>
      <c r="F91" s="102"/>
      <c r="G91" s="105"/>
      <c r="H91" s="253"/>
    </row>
    <row r="92" spans="1:8" s="63" customFormat="1">
      <c r="A92" s="98"/>
      <c r="B92" s="71"/>
      <c r="C92" s="100"/>
      <c r="D92" s="100"/>
      <c r="E92" s="100"/>
      <c r="F92" s="101"/>
      <c r="G92" s="105"/>
      <c r="H92" s="253"/>
    </row>
    <row r="93" spans="1:8" s="63" customFormat="1">
      <c r="A93" s="98"/>
      <c r="B93" s="71"/>
      <c r="C93" s="100"/>
      <c r="D93" s="100"/>
      <c r="E93" s="100"/>
      <c r="F93" s="104"/>
      <c r="G93" s="105"/>
      <c r="H93" s="253"/>
    </row>
    <row r="94" spans="1:8" s="63" customFormat="1">
      <c r="A94" s="98"/>
      <c r="B94" s="71"/>
      <c r="C94" s="100"/>
      <c r="D94" s="100"/>
      <c r="E94" s="100"/>
      <c r="F94" s="104"/>
      <c r="G94" s="105"/>
      <c r="H94" s="253"/>
    </row>
    <row r="95" spans="1:8" s="63" customFormat="1">
      <c r="A95" s="98"/>
      <c r="B95" s="71"/>
      <c r="C95" s="100"/>
      <c r="D95" s="100"/>
      <c r="E95" s="100"/>
      <c r="F95" s="102"/>
      <c r="G95" s="105"/>
      <c r="H95" s="253"/>
    </row>
    <row r="96" spans="1:8" s="63" customFormat="1">
      <c r="A96" s="98"/>
      <c r="B96" s="71"/>
      <c r="C96" s="100"/>
      <c r="D96" s="100"/>
      <c r="E96" s="100"/>
      <c r="F96" s="102"/>
      <c r="G96" s="105"/>
      <c r="H96" s="253"/>
    </row>
    <row r="97" spans="1:8" s="63" customFormat="1">
      <c r="A97" s="98"/>
      <c r="B97" s="71"/>
      <c r="C97" s="100"/>
      <c r="D97" s="100"/>
      <c r="E97" s="100"/>
      <c r="F97" s="104"/>
      <c r="G97" s="105"/>
      <c r="H97" s="253"/>
    </row>
    <row r="98" spans="1:8" s="63" customFormat="1">
      <c r="A98" s="98"/>
      <c r="B98" s="71"/>
      <c r="C98" s="100"/>
      <c r="D98" s="100"/>
      <c r="E98" s="100"/>
      <c r="F98" s="102"/>
      <c r="G98" s="105"/>
      <c r="H98" s="253"/>
    </row>
    <row r="99" spans="1:8" s="63" customFormat="1">
      <c r="A99" s="98"/>
      <c r="B99" s="71"/>
      <c r="C99" s="100"/>
      <c r="D99" s="100"/>
      <c r="E99" s="100"/>
      <c r="F99" s="103"/>
      <c r="G99" s="71"/>
      <c r="H99" s="253"/>
    </row>
    <row r="100" spans="1:8" s="63" customFormat="1">
      <c r="A100" s="98"/>
      <c r="B100" s="71"/>
      <c r="C100" s="100"/>
      <c r="D100" s="100"/>
      <c r="E100" s="100"/>
      <c r="F100" s="103"/>
      <c r="G100" s="71"/>
      <c r="H100" s="253"/>
    </row>
    <row r="101" spans="1:8" s="63" customFormat="1">
      <c r="A101" s="98"/>
      <c r="B101" s="71"/>
      <c r="C101" s="254"/>
      <c r="D101" s="100"/>
      <c r="E101" s="71"/>
      <c r="F101" s="73"/>
      <c r="G101" s="73"/>
      <c r="H101" s="253"/>
    </row>
    <row r="102" spans="1:8" s="63" customFormat="1">
      <c r="A102" s="98"/>
      <c r="B102" s="71"/>
      <c r="C102" s="100"/>
      <c r="D102" s="100"/>
      <c r="E102" s="100"/>
      <c r="F102" s="104"/>
      <c r="G102" s="102"/>
      <c r="H102" s="253"/>
    </row>
    <row r="103" spans="1:8" s="63" customFormat="1">
      <c r="A103" s="98"/>
      <c r="B103" s="71"/>
      <c r="C103" s="100"/>
      <c r="D103" s="100"/>
      <c r="E103" s="100"/>
      <c r="F103" s="104"/>
      <c r="G103" s="102"/>
      <c r="H103" s="253"/>
    </row>
    <row r="104" spans="1:8" s="63" customFormat="1">
      <c r="A104" s="98"/>
      <c r="B104" s="71"/>
      <c r="C104" s="100"/>
      <c r="D104" s="100"/>
      <c r="E104" s="100"/>
      <c r="F104" s="104"/>
      <c r="G104" s="102"/>
      <c r="H104" s="253"/>
    </row>
    <row r="105" spans="1:8" s="63" customFormat="1">
      <c r="A105" s="98"/>
      <c r="B105" s="71"/>
      <c r="C105" s="100"/>
      <c r="D105" s="100"/>
      <c r="E105" s="100"/>
      <c r="F105" s="102"/>
      <c r="G105" s="102"/>
      <c r="H105" s="253"/>
    </row>
    <row r="106" spans="1:8" s="63" customFormat="1">
      <c r="A106" s="98"/>
      <c r="B106" s="71"/>
      <c r="C106" s="100"/>
      <c r="D106" s="100"/>
      <c r="E106" s="100"/>
      <c r="F106" s="104"/>
      <c r="G106" s="102"/>
      <c r="H106" s="253"/>
    </row>
    <row r="107" spans="1:8" s="63" customFormat="1">
      <c r="A107" s="98"/>
      <c r="B107" s="71"/>
      <c r="C107" s="100"/>
      <c r="D107" s="100"/>
      <c r="E107" s="100"/>
      <c r="F107" s="104"/>
      <c r="G107" s="102"/>
      <c r="H107" s="253"/>
    </row>
    <row r="108" spans="1:8" s="63" customFormat="1">
      <c r="A108" s="98"/>
      <c r="B108" s="71"/>
      <c r="C108" s="100"/>
      <c r="D108" s="100"/>
      <c r="E108" s="100"/>
      <c r="F108" s="102"/>
      <c r="G108" s="102"/>
      <c r="H108" s="253"/>
    </row>
    <row r="109" spans="1:8" s="63" customFormat="1">
      <c r="A109" s="98"/>
      <c r="B109" s="71"/>
      <c r="C109" s="100"/>
      <c r="D109" s="100"/>
      <c r="E109" s="100"/>
      <c r="F109" s="104"/>
      <c r="G109" s="102"/>
      <c r="H109" s="253"/>
    </row>
    <row r="110" spans="1:8" s="63" customFormat="1">
      <c r="A110" s="98"/>
      <c r="B110" s="71"/>
      <c r="C110" s="100"/>
      <c r="D110" s="100"/>
      <c r="E110" s="100"/>
      <c r="F110" s="104"/>
      <c r="G110" s="102"/>
      <c r="H110" s="253"/>
    </row>
    <row r="111" spans="1:8" s="63" customFormat="1">
      <c r="A111" s="98"/>
      <c r="B111" s="71"/>
      <c r="C111" s="100"/>
      <c r="D111" s="100"/>
      <c r="E111" s="100"/>
      <c r="F111" s="102"/>
      <c r="G111" s="102"/>
      <c r="H111" s="253"/>
    </row>
    <row r="112" spans="1:8" s="63" customFormat="1">
      <c r="A112" s="98"/>
      <c r="B112" s="71"/>
      <c r="C112" s="100"/>
      <c r="D112" s="100"/>
      <c r="E112" s="100"/>
      <c r="F112" s="104"/>
      <c r="G112" s="102"/>
      <c r="H112" s="253"/>
    </row>
    <row r="113" spans="1:8" s="63" customFormat="1">
      <c r="A113" s="98"/>
      <c r="B113" s="71"/>
      <c r="C113" s="100"/>
      <c r="D113" s="100"/>
      <c r="E113" s="100"/>
      <c r="F113" s="104"/>
      <c r="G113" s="104"/>
      <c r="H113" s="253"/>
    </row>
    <row r="114" spans="1:8" s="63" customFormat="1">
      <c r="A114" s="98"/>
      <c r="B114" s="71"/>
      <c r="C114" s="100"/>
      <c r="D114" s="100"/>
      <c r="E114" s="100"/>
      <c r="F114" s="104"/>
      <c r="G114" s="104"/>
      <c r="H114" s="253"/>
    </row>
    <row r="115" spans="1:8" s="63" customFormat="1">
      <c r="A115" s="98"/>
      <c r="B115" s="71"/>
      <c r="C115" s="100"/>
      <c r="D115" s="100"/>
      <c r="E115" s="100"/>
      <c r="F115" s="102"/>
      <c r="G115" s="104"/>
      <c r="H115" s="253"/>
    </row>
    <row r="116" spans="1:8" s="63" customFormat="1">
      <c r="A116" s="98"/>
      <c r="B116" s="71"/>
      <c r="C116" s="254"/>
      <c r="D116" s="100"/>
      <c r="E116" s="71"/>
      <c r="F116" s="73"/>
      <c r="G116" s="73"/>
      <c r="H116" s="253"/>
    </row>
    <row r="117" spans="1:8" s="63" customFormat="1">
      <c r="A117" s="98"/>
      <c r="B117" s="71"/>
      <c r="C117" s="100"/>
      <c r="D117" s="100"/>
      <c r="E117" s="73"/>
      <c r="F117" s="104"/>
      <c r="G117" s="73"/>
      <c r="H117" s="253"/>
    </row>
    <row r="118" spans="1:8" s="63" customFormat="1">
      <c r="A118" s="98"/>
      <c r="B118" s="71"/>
      <c r="C118" s="100"/>
      <c r="D118" s="100"/>
      <c r="E118" s="71"/>
      <c r="F118" s="104"/>
      <c r="G118" s="73"/>
      <c r="H118" s="253"/>
    </row>
    <row r="119" spans="1:8" s="63" customFormat="1">
      <c r="A119" s="98"/>
      <c r="B119" s="71"/>
      <c r="C119" s="100"/>
      <c r="D119" s="100"/>
      <c r="E119" s="100"/>
      <c r="F119" s="104"/>
      <c r="G119" s="102"/>
      <c r="H119" s="253"/>
    </row>
    <row r="120" spans="1:8" s="63" customFormat="1">
      <c r="A120" s="98"/>
      <c r="B120" s="71"/>
      <c r="C120" s="100"/>
      <c r="D120" s="100"/>
      <c r="E120" s="100"/>
      <c r="F120" s="104"/>
      <c r="G120" s="102"/>
      <c r="H120" s="253"/>
    </row>
    <row r="121" spans="1:8" s="63" customFormat="1">
      <c r="A121" s="98"/>
      <c r="B121" s="71"/>
      <c r="C121" s="100"/>
      <c r="D121" s="100"/>
      <c r="E121" s="100"/>
      <c r="F121" s="104"/>
      <c r="G121" s="102"/>
      <c r="H121" s="253"/>
    </row>
    <row r="122" spans="1:8" s="63" customFormat="1">
      <c r="A122" s="98"/>
      <c r="B122" s="71"/>
      <c r="C122" s="100"/>
      <c r="D122" s="100"/>
      <c r="E122" s="100"/>
      <c r="F122" s="104"/>
      <c r="G122" s="102"/>
      <c r="H122" s="253"/>
    </row>
    <row r="123" spans="1:8" s="63" customFormat="1">
      <c r="A123" s="98"/>
      <c r="B123" s="71"/>
      <c r="C123" s="100"/>
      <c r="D123" s="100"/>
      <c r="E123" s="100"/>
      <c r="F123" s="104"/>
      <c r="G123" s="102"/>
      <c r="H123" s="253"/>
    </row>
    <row r="124" spans="1:8" s="63" customFormat="1">
      <c r="A124" s="98"/>
      <c r="B124" s="71"/>
      <c r="C124" s="100"/>
      <c r="D124" s="100"/>
      <c r="E124" s="100"/>
      <c r="F124" s="104"/>
      <c r="G124" s="102"/>
      <c r="H124" s="253"/>
    </row>
    <row r="125" spans="1:8" s="63" customFormat="1">
      <c r="A125" s="98"/>
      <c r="B125" s="71"/>
      <c r="C125" s="100"/>
      <c r="D125" s="100"/>
      <c r="E125" s="100"/>
      <c r="F125" s="104"/>
      <c r="G125" s="104"/>
      <c r="H125" s="253"/>
    </row>
    <row r="126" spans="1:8" s="63" customFormat="1">
      <c r="A126" s="98"/>
      <c r="B126" s="71"/>
      <c r="C126" s="100"/>
      <c r="D126" s="100"/>
      <c r="E126" s="100"/>
      <c r="F126" s="104"/>
      <c r="G126" s="71"/>
      <c r="H126" s="253"/>
    </row>
    <row r="127" spans="1:8" s="63" customFormat="1">
      <c r="A127" s="98"/>
      <c r="B127" s="71"/>
      <c r="C127" s="100"/>
      <c r="D127" s="100"/>
      <c r="E127" s="100"/>
      <c r="F127" s="104"/>
      <c r="G127" s="104"/>
      <c r="H127" s="253"/>
    </row>
    <row r="128" spans="1:8" s="63" customFormat="1">
      <c r="A128" s="98"/>
      <c r="B128" s="71"/>
      <c r="C128" s="100"/>
      <c r="D128" s="100"/>
      <c r="E128" s="100"/>
      <c r="F128" s="104"/>
      <c r="G128" s="104"/>
      <c r="H128" s="253"/>
    </row>
    <row r="129" spans="1:8" s="63" customFormat="1">
      <c r="A129" s="98"/>
      <c r="B129" s="71"/>
      <c r="C129" s="100"/>
      <c r="D129" s="100"/>
      <c r="E129" s="100"/>
      <c r="F129" s="104"/>
      <c r="G129" s="104"/>
      <c r="H129" s="253"/>
    </row>
    <row r="130" spans="1:8" s="63" customFormat="1">
      <c r="A130" s="98"/>
      <c r="B130" s="71"/>
      <c r="C130" s="100"/>
      <c r="D130" s="100"/>
      <c r="E130" s="100"/>
      <c r="F130" s="104"/>
      <c r="G130" s="104"/>
      <c r="H130" s="253"/>
    </row>
    <row r="131" spans="1:8" s="63" customFormat="1">
      <c r="A131" s="98"/>
      <c r="B131" s="71"/>
      <c r="C131" s="100"/>
      <c r="D131" s="100"/>
      <c r="E131" s="100"/>
      <c r="F131" s="104"/>
      <c r="G131" s="104"/>
      <c r="H131" s="253"/>
    </row>
    <row r="132" spans="1:8" s="63" customFormat="1">
      <c r="A132" s="98"/>
      <c r="B132" s="71"/>
      <c r="C132" s="100"/>
      <c r="D132" s="100"/>
      <c r="E132" s="100"/>
      <c r="F132" s="104"/>
      <c r="G132" s="104"/>
      <c r="H132" s="253"/>
    </row>
    <row r="133" spans="1:8" s="63" customFormat="1">
      <c r="A133" s="98"/>
      <c r="B133" s="71"/>
      <c r="C133" s="100"/>
      <c r="D133" s="100"/>
      <c r="E133" s="100"/>
      <c r="F133" s="104"/>
      <c r="G133" s="104"/>
      <c r="H133" s="253"/>
    </row>
    <row r="134" spans="1:8" s="63" customFormat="1">
      <c r="A134" s="98"/>
      <c r="B134" s="71"/>
      <c r="C134" s="100"/>
      <c r="D134" s="100"/>
      <c r="E134" s="100"/>
      <c r="F134" s="104"/>
      <c r="G134" s="104"/>
      <c r="H134" s="253"/>
    </row>
    <row r="135" spans="1:8" s="63" customFormat="1">
      <c r="A135" s="98"/>
      <c r="B135" s="71"/>
      <c r="C135" s="73"/>
      <c r="D135" s="100"/>
      <c r="E135" s="100"/>
      <c r="F135" s="73"/>
      <c r="G135" s="73"/>
      <c r="H135" s="253"/>
    </row>
    <row r="136" spans="1:8" s="63" customFormat="1">
      <c r="A136" s="98"/>
      <c r="B136" s="71"/>
      <c r="C136" s="100"/>
      <c r="D136" s="100"/>
      <c r="E136" s="100"/>
      <c r="F136" s="104"/>
      <c r="G136" s="102"/>
      <c r="H136" s="253"/>
    </row>
    <row r="137" spans="1:8" s="63" customFormat="1">
      <c r="A137" s="98"/>
      <c r="B137" s="71"/>
      <c r="C137" s="100"/>
      <c r="D137" s="100"/>
      <c r="E137" s="100"/>
      <c r="F137" s="104"/>
      <c r="G137" s="102"/>
      <c r="H137" s="253"/>
    </row>
    <row r="138" spans="1:8" s="63" customFormat="1">
      <c r="A138" s="98"/>
      <c r="B138" s="71"/>
      <c r="C138" s="100"/>
      <c r="D138" s="100"/>
      <c r="E138" s="100"/>
      <c r="F138" s="102"/>
      <c r="G138" s="102"/>
      <c r="H138" s="253"/>
    </row>
    <row r="139" spans="1:8" s="63" customFormat="1">
      <c r="A139" s="98"/>
      <c r="B139" s="71"/>
      <c r="C139" s="100"/>
      <c r="D139" s="100"/>
      <c r="E139" s="100"/>
      <c r="F139" s="104"/>
      <c r="G139" s="102"/>
      <c r="H139" s="253"/>
    </row>
    <row r="140" spans="1:8" s="63" customFormat="1">
      <c r="A140" s="98"/>
      <c r="B140" s="71"/>
      <c r="C140" s="100"/>
      <c r="D140" s="100"/>
      <c r="E140" s="100"/>
      <c r="F140" s="104"/>
      <c r="G140" s="102"/>
      <c r="H140" s="253"/>
    </row>
    <row r="141" spans="1:8" s="63" customFormat="1">
      <c r="A141" s="98"/>
      <c r="B141" s="71"/>
      <c r="C141" s="100"/>
      <c r="D141" s="100"/>
      <c r="E141" s="100"/>
      <c r="F141" s="102"/>
      <c r="G141" s="102"/>
      <c r="H141" s="253"/>
    </row>
    <row r="142" spans="1:8" s="63" customFormat="1">
      <c r="A142" s="98"/>
      <c r="B142" s="71"/>
      <c r="C142" s="100"/>
      <c r="D142" s="100"/>
      <c r="E142" s="100"/>
      <c r="F142" s="104"/>
      <c r="G142" s="102"/>
      <c r="H142" s="253"/>
    </row>
    <row r="143" spans="1:8" s="63" customFormat="1">
      <c r="A143" s="98"/>
      <c r="B143" s="71"/>
      <c r="C143" s="100"/>
      <c r="D143" s="100"/>
      <c r="E143" s="100"/>
      <c r="F143" s="104"/>
      <c r="G143" s="102"/>
      <c r="H143" s="253"/>
    </row>
    <row r="144" spans="1:8" s="63" customFormat="1">
      <c r="A144" s="98"/>
      <c r="B144" s="71"/>
      <c r="C144" s="100"/>
      <c r="D144" s="100"/>
      <c r="E144" s="100"/>
      <c r="F144" s="104"/>
      <c r="G144" s="102"/>
      <c r="H144" s="253"/>
    </row>
    <row r="145" spans="1:8" s="63" customFormat="1">
      <c r="A145" s="98"/>
      <c r="B145" s="71"/>
      <c r="C145" s="100"/>
      <c r="D145" s="100"/>
      <c r="E145" s="100"/>
      <c r="F145" s="104"/>
      <c r="G145" s="102"/>
      <c r="H145" s="253"/>
    </row>
    <row r="146" spans="1:8" s="63" customFormat="1">
      <c r="A146" s="98"/>
      <c r="B146" s="71"/>
      <c r="C146" s="100"/>
      <c r="D146" s="100"/>
      <c r="E146" s="100"/>
      <c r="F146" s="104"/>
      <c r="G146" s="102"/>
      <c r="H146" s="253"/>
    </row>
    <row r="147" spans="1:8" s="63" customFormat="1">
      <c r="A147" s="98"/>
      <c r="B147" s="71"/>
      <c r="C147" s="100"/>
      <c r="D147" s="100"/>
      <c r="E147" s="100"/>
      <c r="F147" s="104"/>
      <c r="G147" s="102"/>
      <c r="H147" s="253"/>
    </row>
    <row r="148" spans="1:8" s="63" customFormat="1">
      <c r="A148" s="98"/>
      <c r="B148" s="71"/>
      <c r="C148" s="100"/>
      <c r="D148" s="100"/>
      <c r="E148" s="100"/>
      <c r="F148" s="104"/>
      <c r="G148" s="102"/>
      <c r="H148" s="253"/>
    </row>
    <row r="149" spans="1:8" s="63" customFormat="1">
      <c r="A149" s="98"/>
      <c r="B149" s="71"/>
      <c r="C149" s="100"/>
      <c r="D149" s="100"/>
      <c r="E149" s="100"/>
      <c r="F149" s="102"/>
      <c r="G149" s="102"/>
      <c r="H149" s="253"/>
    </row>
    <row r="150" spans="1:8" s="63" customFormat="1">
      <c r="A150" s="98"/>
      <c r="B150" s="71"/>
      <c r="C150" s="100"/>
      <c r="D150" s="100"/>
      <c r="E150" s="100"/>
      <c r="F150" s="104"/>
      <c r="G150" s="102"/>
      <c r="H150" s="253"/>
    </row>
    <row r="151" spans="1:8" s="63" customFormat="1">
      <c r="A151" s="98"/>
      <c r="B151" s="71"/>
      <c r="C151" s="100"/>
      <c r="D151" s="100"/>
      <c r="E151" s="100"/>
      <c r="F151" s="104"/>
      <c r="G151" s="102"/>
      <c r="H151" s="253"/>
    </row>
    <row r="152" spans="1:8" s="63" customFormat="1">
      <c r="A152" s="98"/>
      <c r="B152" s="71"/>
      <c r="C152" s="100"/>
      <c r="D152" s="100"/>
      <c r="E152" s="100"/>
      <c r="F152" s="104"/>
      <c r="G152" s="102"/>
      <c r="H152" s="253"/>
    </row>
    <row r="153" spans="1:8" s="63" customFormat="1">
      <c r="A153" s="98"/>
      <c r="B153" s="71"/>
      <c r="C153" s="100"/>
      <c r="D153" s="100"/>
      <c r="E153" s="100"/>
      <c r="F153" s="104"/>
      <c r="G153" s="102"/>
      <c r="H153" s="253"/>
    </row>
    <row r="154" spans="1:8" s="63" customFormat="1">
      <c r="A154" s="98"/>
      <c r="B154" s="71"/>
      <c r="C154" s="100"/>
      <c r="D154" s="100"/>
      <c r="E154" s="100"/>
      <c r="F154" s="104"/>
      <c r="G154" s="102"/>
      <c r="H154" s="253"/>
    </row>
    <row r="155" spans="1:8" s="63" customFormat="1">
      <c r="A155" s="98"/>
      <c r="B155" s="71"/>
      <c r="C155" s="100"/>
      <c r="D155" s="100"/>
      <c r="E155" s="100"/>
      <c r="F155" s="104"/>
      <c r="G155" s="102"/>
      <c r="H155" s="253"/>
    </row>
    <row r="156" spans="1:8" s="63" customFormat="1">
      <c r="A156" s="98"/>
      <c r="B156" s="71"/>
      <c r="C156" s="100"/>
      <c r="D156" s="100"/>
      <c r="E156" s="100"/>
      <c r="F156" s="104"/>
      <c r="G156" s="102"/>
      <c r="H156" s="253"/>
    </row>
    <row r="157" spans="1:8" s="63" customFormat="1">
      <c r="A157" s="98"/>
      <c r="B157" s="71"/>
      <c r="C157" s="100"/>
      <c r="D157" s="100"/>
      <c r="E157" s="100"/>
      <c r="F157" s="104"/>
      <c r="G157" s="102"/>
      <c r="H157" s="253"/>
    </row>
    <row r="158" spans="1:8" s="63" customFormat="1">
      <c r="A158" s="98"/>
      <c r="B158" s="71"/>
      <c r="C158" s="100"/>
      <c r="D158" s="100"/>
      <c r="E158" s="100"/>
      <c r="F158" s="104"/>
      <c r="G158" s="102"/>
      <c r="H158" s="253"/>
    </row>
    <row r="159" spans="1:8" s="63" customFormat="1">
      <c r="A159" s="98"/>
      <c r="B159" s="71"/>
      <c r="C159" s="100"/>
      <c r="D159" s="100"/>
      <c r="E159" s="100"/>
      <c r="F159" s="104"/>
      <c r="G159" s="102"/>
      <c r="H159" s="253"/>
    </row>
    <row r="160" spans="1:8" s="63" customFormat="1">
      <c r="A160" s="98"/>
      <c r="B160" s="71"/>
      <c r="C160" s="100"/>
      <c r="D160" s="100"/>
      <c r="E160" s="100"/>
      <c r="F160" s="104"/>
      <c r="G160" s="102"/>
      <c r="H160" s="253"/>
    </row>
    <row r="161" spans="1:8" s="63" customFormat="1">
      <c r="A161" s="98"/>
      <c r="B161" s="71"/>
      <c r="C161" s="100"/>
      <c r="D161" s="100"/>
      <c r="E161" s="100"/>
      <c r="F161" s="104"/>
      <c r="G161" s="102"/>
      <c r="H161" s="253"/>
    </row>
    <row r="162" spans="1:8" s="63" customFormat="1">
      <c r="A162" s="98"/>
      <c r="B162" s="71"/>
      <c r="C162" s="100"/>
      <c r="D162" s="100"/>
      <c r="E162" s="100"/>
      <c r="F162" s="102"/>
      <c r="G162" s="102"/>
      <c r="H162" s="253"/>
    </row>
    <row r="163" spans="1:8" s="63" customFormat="1">
      <c r="A163" s="98"/>
      <c r="B163" s="71"/>
      <c r="C163" s="100"/>
      <c r="D163" s="100"/>
      <c r="E163" s="100"/>
      <c r="F163" s="104"/>
      <c r="G163" s="102"/>
      <c r="H163" s="253"/>
    </row>
    <row r="164" spans="1:8" s="63" customFormat="1">
      <c r="A164" s="98"/>
      <c r="B164" s="71"/>
      <c r="C164" s="100"/>
      <c r="D164" s="100"/>
      <c r="E164" s="100"/>
      <c r="F164" s="104"/>
      <c r="G164" s="104"/>
      <c r="H164" s="253"/>
    </row>
    <row r="165" spans="1:8" s="63" customFormat="1">
      <c r="A165" s="98"/>
      <c r="B165" s="71"/>
      <c r="C165" s="100"/>
      <c r="D165" s="100"/>
      <c r="E165" s="100"/>
      <c r="F165" s="104"/>
      <c r="G165" s="104"/>
      <c r="H165" s="253"/>
    </row>
    <row r="166" spans="1:8" s="63" customFormat="1">
      <c r="A166" s="98"/>
      <c r="B166" s="71"/>
      <c r="C166" s="100"/>
      <c r="D166" s="100"/>
      <c r="E166" s="100"/>
      <c r="F166" s="102"/>
      <c r="G166" s="104"/>
      <c r="H166" s="253"/>
    </row>
    <row r="167" spans="1:8" s="63" customFormat="1">
      <c r="A167" s="98"/>
      <c r="B167" s="71"/>
      <c r="C167" s="100"/>
      <c r="D167" s="100"/>
      <c r="E167" s="100"/>
      <c r="F167" s="104"/>
      <c r="G167" s="104"/>
      <c r="H167" s="253"/>
    </row>
    <row r="168" spans="1:8" s="63" customFormat="1">
      <c r="A168" s="98"/>
      <c r="B168" s="71"/>
      <c r="C168" s="100"/>
      <c r="D168" s="100"/>
      <c r="E168" s="100"/>
      <c r="F168" s="104"/>
      <c r="G168" s="71"/>
      <c r="H168" s="253"/>
    </row>
    <row r="169" spans="1:8" s="63" customFormat="1">
      <c r="A169" s="98"/>
      <c r="B169" s="71"/>
      <c r="C169" s="100"/>
      <c r="D169" s="100"/>
      <c r="E169" s="100"/>
      <c r="F169" s="104"/>
      <c r="G169" s="104"/>
      <c r="H169" s="253"/>
    </row>
    <row r="170" spans="1:8" s="63" customFormat="1">
      <c r="A170" s="98"/>
      <c r="B170" s="71"/>
      <c r="C170" s="100"/>
      <c r="D170" s="100"/>
      <c r="E170" s="100"/>
      <c r="F170" s="104"/>
      <c r="G170" s="104"/>
      <c r="H170" s="253"/>
    </row>
    <row r="171" spans="1:8" s="63" customFormat="1">
      <c r="A171" s="98"/>
      <c r="B171" s="71"/>
      <c r="C171" s="100"/>
      <c r="D171" s="100"/>
      <c r="E171" s="100"/>
      <c r="F171" s="104"/>
      <c r="G171" s="104"/>
      <c r="H171" s="253"/>
    </row>
    <row r="172" spans="1:8" s="63" customFormat="1">
      <c r="A172" s="98"/>
      <c r="B172" s="71"/>
      <c r="C172" s="100"/>
      <c r="D172" s="100"/>
      <c r="E172" s="100"/>
      <c r="F172" s="104"/>
      <c r="G172" s="104"/>
      <c r="H172" s="253"/>
    </row>
    <row r="173" spans="1:8" s="63" customFormat="1">
      <c r="A173" s="98"/>
      <c r="B173" s="71"/>
      <c r="C173" s="100"/>
      <c r="D173" s="100"/>
      <c r="E173" s="100"/>
      <c r="F173" s="104"/>
      <c r="G173" s="104"/>
      <c r="H173" s="253"/>
    </row>
    <row r="174" spans="1:8" s="63" customFormat="1">
      <c r="A174" s="98"/>
      <c r="B174" s="71"/>
      <c r="C174" s="254"/>
      <c r="D174" s="100"/>
      <c r="E174" s="103"/>
      <c r="F174" s="73"/>
      <c r="G174" s="73"/>
      <c r="H174" s="253"/>
    </row>
    <row r="175" spans="1:8" s="63" customFormat="1">
      <c r="A175" s="98"/>
      <c r="B175" s="71"/>
      <c r="C175" s="254"/>
      <c r="D175" s="100"/>
      <c r="E175" s="103"/>
      <c r="F175" s="73"/>
      <c r="G175" s="73"/>
      <c r="H175" s="253"/>
    </row>
    <row r="176" spans="1:8" s="63" customFormat="1">
      <c r="A176" s="98"/>
      <c r="B176" s="71"/>
      <c r="C176" s="100"/>
      <c r="D176" s="100"/>
      <c r="E176" s="100"/>
      <c r="F176" s="104"/>
      <c r="G176" s="102"/>
      <c r="H176" s="253"/>
    </row>
    <row r="177" spans="1:8" s="63" customFormat="1">
      <c r="A177" s="98"/>
      <c r="B177" s="71"/>
      <c r="C177" s="100"/>
      <c r="D177" s="100"/>
      <c r="E177" s="103"/>
      <c r="F177" s="104"/>
      <c r="G177" s="102"/>
      <c r="H177" s="253"/>
    </row>
    <row r="178" spans="1:8" s="63" customFormat="1">
      <c r="A178" s="98"/>
      <c r="B178" s="71"/>
      <c r="C178" s="100"/>
      <c r="D178" s="100"/>
      <c r="E178" s="100"/>
      <c r="F178" s="104"/>
      <c r="G178" s="102"/>
      <c r="H178" s="253"/>
    </row>
    <row r="179" spans="1:8" s="63" customFormat="1">
      <c r="A179" s="98"/>
      <c r="B179" s="71"/>
      <c r="C179" s="100"/>
      <c r="D179" s="100"/>
      <c r="E179" s="103"/>
      <c r="F179" s="104"/>
      <c r="G179" s="102"/>
      <c r="H179" s="253"/>
    </row>
    <row r="180" spans="1:8" s="63" customFormat="1">
      <c r="A180" s="98"/>
      <c r="B180" s="71"/>
      <c r="C180" s="100"/>
      <c r="D180" s="100"/>
      <c r="E180" s="100"/>
      <c r="F180" s="104"/>
      <c r="G180" s="102"/>
      <c r="H180" s="253"/>
    </row>
    <row r="181" spans="1:8" s="63" customFormat="1">
      <c r="A181" s="98"/>
      <c r="B181" s="71"/>
      <c r="C181" s="100"/>
      <c r="D181" s="100"/>
      <c r="E181" s="103"/>
      <c r="F181" s="104"/>
      <c r="G181" s="102"/>
      <c r="H181" s="253"/>
    </row>
    <row r="182" spans="1:8" s="63" customFormat="1">
      <c r="A182" s="98"/>
      <c r="B182" s="71"/>
      <c r="C182" s="100"/>
      <c r="D182" s="100"/>
      <c r="E182" s="100"/>
      <c r="F182" s="102"/>
      <c r="G182" s="102"/>
      <c r="H182" s="253"/>
    </row>
    <row r="183" spans="1:8" s="63" customFormat="1">
      <c r="A183" s="98"/>
      <c r="B183" s="71"/>
      <c r="C183" s="100"/>
      <c r="D183" s="100"/>
      <c r="E183" s="100"/>
      <c r="F183" s="104"/>
      <c r="G183" s="102"/>
      <c r="H183" s="253"/>
    </row>
    <row r="184" spans="1:8" s="63" customFormat="1">
      <c r="A184" s="98"/>
      <c r="B184" s="71"/>
      <c r="C184" s="100"/>
      <c r="D184" s="100"/>
      <c r="E184" s="100"/>
      <c r="F184" s="102"/>
      <c r="G184" s="102"/>
      <c r="H184" s="253"/>
    </row>
    <row r="185" spans="1:8" s="63" customFormat="1">
      <c r="A185" s="98"/>
      <c r="B185" s="71"/>
      <c r="C185" s="100"/>
      <c r="D185" s="100"/>
      <c r="E185" s="100"/>
      <c r="F185" s="102"/>
      <c r="G185" s="102"/>
      <c r="H185" s="253"/>
    </row>
    <row r="186" spans="1:8" s="63" customFormat="1">
      <c r="A186" s="98"/>
      <c r="B186" s="71"/>
      <c r="C186" s="100"/>
      <c r="D186" s="100"/>
      <c r="E186" s="100"/>
      <c r="F186" s="104"/>
      <c r="G186" s="102"/>
      <c r="H186" s="253"/>
    </row>
    <row r="187" spans="1:8" s="63" customFormat="1">
      <c r="A187" s="98"/>
      <c r="B187" s="71"/>
      <c r="C187" s="100"/>
      <c r="D187" s="100"/>
      <c r="E187" s="100"/>
      <c r="F187" s="104"/>
      <c r="G187" s="102"/>
      <c r="H187" s="253"/>
    </row>
    <row r="188" spans="1:8" s="63" customFormat="1">
      <c r="A188" s="98"/>
      <c r="B188" s="71"/>
      <c r="C188" s="100"/>
      <c r="D188" s="100"/>
      <c r="E188" s="100"/>
      <c r="F188" s="104"/>
      <c r="G188" s="102"/>
      <c r="H188" s="253"/>
    </row>
    <row r="189" spans="1:8" s="63" customFormat="1">
      <c r="A189" s="98"/>
      <c r="B189" s="71"/>
      <c r="C189" s="100"/>
      <c r="D189" s="100"/>
      <c r="E189" s="100"/>
      <c r="F189" s="104"/>
      <c r="G189" s="102"/>
      <c r="H189" s="253"/>
    </row>
    <row r="190" spans="1:8" s="63" customFormat="1">
      <c r="A190" s="98"/>
      <c r="B190" s="71"/>
      <c r="C190" s="100"/>
      <c r="D190" s="100"/>
      <c r="E190" s="100"/>
      <c r="F190" s="104"/>
      <c r="G190" s="102"/>
      <c r="H190" s="253"/>
    </row>
    <row r="191" spans="1:8" s="63" customFormat="1">
      <c r="A191" s="98"/>
      <c r="B191" s="71"/>
      <c r="C191" s="100"/>
      <c r="D191" s="100"/>
      <c r="E191" s="100"/>
      <c r="F191" s="104"/>
      <c r="G191" s="102"/>
      <c r="H191" s="253"/>
    </row>
    <row r="192" spans="1:8" s="63" customFormat="1">
      <c r="A192" s="98"/>
      <c r="B192" s="71"/>
      <c r="C192" s="100"/>
      <c r="D192" s="100"/>
      <c r="E192" s="100"/>
      <c r="F192" s="104"/>
      <c r="G192" s="102"/>
      <c r="H192" s="253"/>
    </row>
    <row r="193" spans="1:8" s="63" customFormat="1">
      <c r="A193" s="98"/>
      <c r="B193" s="71"/>
      <c r="C193" s="100"/>
      <c r="D193" s="100"/>
      <c r="E193" s="100"/>
      <c r="F193" s="104"/>
      <c r="G193" s="102"/>
      <c r="H193" s="253"/>
    </row>
    <row r="194" spans="1:8" s="63" customFormat="1">
      <c r="A194" s="98"/>
      <c r="B194" s="71"/>
      <c r="C194" s="100"/>
      <c r="D194" s="100"/>
      <c r="E194" s="100"/>
      <c r="F194" s="104"/>
      <c r="G194" s="102"/>
      <c r="H194" s="253"/>
    </row>
    <row r="195" spans="1:8" s="63" customFormat="1">
      <c r="A195" s="98"/>
      <c r="B195" s="71"/>
      <c r="C195" s="100"/>
      <c r="D195" s="100"/>
      <c r="E195" s="100"/>
      <c r="F195" s="104"/>
      <c r="G195" s="102"/>
      <c r="H195" s="253"/>
    </row>
    <row r="196" spans="1:8" s="63" customFormat="1">
      <c r="A196" s="98"/>
      <c r="B196" s="71"/>
      <c r="C196" s="100"/>
      <c r="D196" s="100"/>
      <c r="E196" s="100"/>
      <c r="F196" s="102"/>
      <c r="G196" s="102"/>
      <c r="H196" s="253"/>
    </row>
    <row r="197" spans="1:8" s="63" customFormat="1">
      <c r="A197" s="98"/>
      <c r="B197" s="71"/>
      <c r="C197" s="100"/>
      <c r="D197" s="100"/>
      <c r="E197" s="100"/>
      <c r="F197" s="104"/>
      <c r="G197" s="102"/>
      <c r="H197" s="253"/>
    </row>
    <row r="198" spans="1:8" s="63" customFormat="1">
      <c r="A198" s="98"/>
      <c r="B198" s="71"/>
      <c r="C198" s="100"/>
      <c r="D198" s="100"/>
      <c r="E198" s="100"/>
      <c r="F198" s="104"/>
      <c r="G198" s="102"/>
      <c r="H198" s="253"/>
    </row>
    <row r="199" spans="1:8" s="63" customFormat="1">
      <c r="A199" s="98"/>
      <c r="B199" s="71"/>
      <c r="C199" s="100"/>
      <c r="D199" s="100"/>
      <c r="E199" s="100"/>
      <c r="F199" s="102"/>
      <c r="G199" s="102"/>
      <c r="H199" s="253"/>
    </row>
    <row r="200" spans="1:8" s="63" customFormat="1">
      <c r="A200" s="98"/>
      <c r="B200" s="71"/>
      <c r="C200" s="100"/>
      <c r="D200" s="100"/>
      <c r="E200" s="100"/>
      <c r="F200" s="104"/>
      <c r="G200" s="102"/>
      <c r="H200" s="253"/>
    </row>
    <row r="201" spans="1:8" s="63" customFormat="1">
      <c r="A201" s="98"/>
      <c r="B201" s="71"/>
      <c r="C201" s="100"/>
      <c r="D201" s="100"/>
      <c r="E201" s="100"/>
      <c r="F201" s="104"/>
      <c r="G201" s="102"/>
      <c r="H201" s="253"/>
    </row>
    <row r="202" spans="1:8" s="63" customFormat="1">
      <c r="A202" s="98"/>
      <c r="B202" s="71"/>
      <c r="C202" s="100"/>
      <c r="D202" s="100"/>
      <c r="E202" s="100"/>
      <c r="F202" s="104"/>
      <c r="G202" s="102"/>
      <c r="H202" s="253"/>
    </row>
    <row r="203" spans="1:8" s="63" customFormat="1">
      <c r="A203" s="98"/>
      <c r="B203" s="71"/>
      <c r="C203" s="100"/>
      <c r="D203" s="100"/>
      <c r="E203" s="100"/>
      <c r="F203" s="104"/>
      <c r="G203" s="102"/>
      <c r="H203" s="253"/>
    </row>
    <row r="204" spans="1:8" s="63" customFormat="1">
      <c r="A204" s="98"/>
      <c r="B204" s="71"/>
      <c r="C204" s="100"/>
      <c r="D204" s="100"/>
      <c r="E204" s="100"/>
      <c r="F204" s="104"/>
      <c r="G204" s="102"/>
      <c r="H204" s="253"/>
    </row>
    <row r="205" spans="1:8" s="63" customFormat="1">
      <c r="A205" s="98"/>
      <c r="B205" s="71"/>
      <c r="C205" s="100"/>
      <c r="D205" s="100"/>
      <c r="E205" s="100"/>
      <c r="F205" s="104"/>
      <c r="G205" s="102"/>
      <c r="H205" s="253"/>
    </row>
    <row r="206" spans="1:8" s="63" customFormat="1">
      <c r="A206" s="98"/>
      <c r="B206" s="71"/>
      <c r="C206" s="100"/>
      <c r="D206" s="100"/>
      <c r="E206" s="100"/>
      <c r="F206" s="104"/>
      <c r="G206" s="102"/>
      <c r="H206" s="253"/>
    </row>
    <row r="207" spans="1:8" s="63" customFormat="1">
      <c r="A207" s="98"/>
      <c r="B207" s="71"/>
      <c r="C207" s="100"/>
      <c r="D207" s="100"/>
      <c r="E207" s="100"/>
      <c r="F207" s="104"/>
      <c r="G207" s="102"/>
      <c r="H207" s="253"/>
    </row>
    <row r="208" spans="1:8" s="63" customFormat="1">
      <c r="A208" s="98"/>
      <c r="B208" s="71"/>
      <c r="C208" s="100"/>
      <c r="D208" s="100"/>
      <c r="E208" s="100"/>
      <c r="F208" s="104"/>
      <c r="G208" s="102"/>
      <c r="H208" s="253"/>
    </row>
    <row r="209" spans="1:8" s="63" customFormat="1">
      <c r="A209" s="98"/>
      <c r="B209" s="71"/>
      <c r="C209" s="100"/>
      <c r="D209" s="100"/>
      <c r="E209" s="100"/>
      <c r="F209" s="104"/>
      <c r="G209" s="102"/>
      <c r="H209" s="253"/>
    </row>
    <row r="210" spans="1:8" s="63" customFormat="1">
      <c r="A210" s="98"/>
      <c r="B210" s="71"/>
      <c r="C210" s="100"/>
      <c r="D210" s="100"/>
      <c r="E210" s="100"/>
      <c r="F210" s="104"/>
      <c r="G210" s="102"/>
      <c r="H210" s="253"/>
    </row>
    <row r="211" spans="1:8" s="63" customFormat="1">
      <c r="A211" s="98"/>
      <c r="B211" s="71"/>
      <c r="C211" s="100"/>
      <c r="D211" s="100"/>
      <c r="E211" s="100"/>
      <c r="F211" s="104"/>
      <c r="G211" s="104"/>
      <c r="H211" s="253"/>
    </row>
    <row r="212" spans="1:8" s="63" customFormat="1">
      <c r="A212" s="98"/>
      <c r="B212" s="71"/>
      <c r="C212" s="100"/>
      <c r="D212" s="100"/>
      <c r="E212" s="100"/>
      <c r="F212" s="104"/>
      <c r="G212" s="104"/>
      <c r="H212" s="253"/>
    </row>
    <row r="213" spans="1:8" s="63" customFormat="1">
      <c r="A213" s="98"/>
      <c r="B213" s="71"/>
      <c r="C213" s="100"/>
      <c r="D213" s="100"/>
      <c r="E213" s="100"/>
      <c r="F213" s="104"/>
      <c r="G213" s="104"/>
      <c r="H213" s="253"/>
    </row>
    <row r="214" spans="1:8" s="63" customFormat="1">
      <c r="A214" s="98"/>
      <c r="B214" s="71"/>
      <c r="C214" s="100"/>
      <c r="D214" s="100"/>
      <c r="E214" s="100"/>
      <c r="F214" s="104"/>
      <c r="G214" s="104"/>
      <c r="H214" s="253"/>
    </row>
    <row r="215" spans="1:8" s="63" customFormat="1">
      <c r="A215" s="98"/>
      <c r="B215" s="71"/>
      <c r="C215" s="100"/>
      <c r="D215" s="100"/>
      <c r="E215" s="100"/>
      <c r="F215" s="104"/>
      <c r="G215" s="104"/>
      <c r="H215" s="253"/>
    </row>
    <row r="216" spans="1:8" s="63" customFormat="1">
      <c r="A216" s="98"/>
      <c r="B216" s="71"/>
      <c r="C216" s="100"/>
      <c r="D216" s="100"/>
      <c r="E216" s="100"/>
      <c r="F216" s="104"/>
      <c r="G216" s="102"/>
      <c r="H216" s="253"/>
    </row>
    <row r="217" spans="1:8" s="63" customFormat="1">
      <c r="A217" s="98"/>
      <c r="B217" s="71"/>
      <c r="C217" s="100"/>
      <c r="D217" s="100"/>
      <c r="E217" s="105"/>
      <c r="F217" s="115"/>
      <c r="G217" s="116"/>
      <c r="H217" s="253"/>
    </row>
    <row r="218" spans="1:8" s="63" customFormat="1">
      <c r="A218" s="98"/>
      <c r="B218" s="71"/>
      <c r="C218" s="69"/>
      <c r="D218" s="100"/>
      <c r="E218" s="103"/>
      <c r="F218" s="71"/>
      <c r="G218" s="116"/>
      <c r="H218" s="253"/>
    </row>
    <row r="219" spans="1:8" s="63" customFormat="1">
      <c r="A219" s="98"/>
      <c r="B219" s="71"/>
      <c r="C219" s="100"/>
      <c r="D219" s="100"/>
      <c r="E219" s="100"/>
      <c r="F219" s="101"/>
      <c r="G219" s="102"/>
      <c r="H219" s="253"/>
    </row>
    <row r="220" spans="1:8" s="63" customFormat="1">
      <c r="A220" s="98"/>
      <c r="B220" s="71"/>
      <c r="C220" s="100"/>
      <c r="D220" s="100"/>
      <c r="E220" s="100"/>
      <c r="F220" s="104"/>
      <c r="G220" s="102"/>
      <c r="H220" s="253"/>
    </row>
    <row r="221" spans="1:8" s="63" customFormat="1">
      <c r="A221" s="98"/>
      <c r="B221" s="71"/>
      <c r="C221" s="100"/>
      <c r="D221" s="100"/>
      <c r="E221" s="100"/>
      <c r="F221" s="104"/>
      <c r="G221" s="102"/>
      <c r="H221" s="253"/>
    </row>
    <row r="222" spans="1:8" s="63" customFormat="1">
      <c r="A222" s="98"/>
      <c r="B222" s="71"/>
      <c r="C222" s="100"/>
      <c r="D222" s="100"/>
      <c r="E222" s="100"/>
      <c r="F222" s="104"/>
      <c r="G222" s="102"/>
      <c r="H222" s="253"/>
    </row>
    <row r="223" spans="1:8" s="63" customFormat="1">
      <c r="A223" s="98"/>
      <c r="B223" s="71"/>
      <c r="C223" s="100"/>
      <c r="D223" s="100"/>
      <c r="E223" s="100"/>
      <c r="F223" s="104"/>
      <c r="G223" s="104"/>
      <c r="H223" s="253"/>
    </row>
    <row r="224" spans="1:8" s="63" customFormat="1">
      <c r="A224" s="98"/>
      <c r="B224" s="71"/>
      <c r="C224" s="100"/>
      <c r="D224" s="100"/>
      <c r="E224" s="100"/>
      <c r="F224" s="102"/>
      <c r="G224" s="104"/>
      <c r="H224" s="253"/>
    </row>
    <row r="225" spans="1:8" s="63" customFormat="1">
      <c r="A225" s="98"/>
      <c r="B225" s="71"/>
      <c r="C225" s="100"/>
      <c r="D225" s="100"/>
      <c r="E225" s="100"/>
      <c r="F225" s="104"/>
      <c r="G225" s="104"/>
      <c r="H225" s="253"/>
    </row>
    <row r="226" spans="1:8" s="63" customFormat="1">
      <c r="A226" s="98"/>
      <c r="B226" s="71"/>
      <c r="C226" s="100"/>
      <c r="D226" s="100"/>
      <c r="E226" s="100"/>
      <c r="F226" s="104"/>
      <c r="G226" s="104"/>
      <c r="H226" s="253"/>
    </row>
    <row r="227" spans="1:8" s="63" customFormat="1">
      <c r="A227" s="98"/>
      <c r="B227" s="71"/>
      <c r="C227" s="100"/>
      <c r="D227" s="100"/>
      <c r="E227" s="100"/>
      <c r="F227" s="102"/>
      <c r="G227" s="104"/>
      <c r="H227" s="253"/>
    </row>
    <row r="228" spans="1:8" s="63" customFormat="1">
      <c r="A228" s="98"/>
      <c r="B228" s="71"/>
      <c r="C228" s="100"/>
      <c r="D228" s="100"/>
      <c r="E228" s="100"/>
      <c r="F228" s="104"/>
      <c r="G228" s="104"/>
      <c r="H228" s="253"/>
    </row>
    <row r="229" spans="1:8" s="63" customFormat="1">
      <c r="A229" s="98"/>
      <c r="B229" s="71"/>
      <c r="C229" s="100"/>
      <c r="D229" s="100"/>
      <c r="E229" s="100"/>
      <c r="F229" s="104"/>
      <c r="G229" s="104"/>
      <c r="H229" s="253"/>
    </row>
    <row r="230" spans="1:8" s="63" customFormat="1">
      <c r="A230" s="98"/>
      <c r="B230" s="71"/>
      <c r="C230" s="100"/>
      <c r="D230" s="100"/>
      <c r="E230" s="100"/>
      <c r="F230" s="102"/>
      <c r="G230" s="104"/>
      <c r="H230" s="253"/>
    </row>
    <row r="231" spans="1:8" s="63" customFormat="1">
      <c r="A231" s="98"/>
      <c r="B231" s="71"/>
      <c r="C231" s="100"/>
      <c r="D231" s="100"/>
      <c r="E231" s="100"/>
      <c r="F231" s="101"/>
      <c r="G231" s="104"/>
      <c r="H231" s="253"/>
    </row>
    <row r="232" spans="1:8" s="63" customFormat="1">
      <c r="A232" s="98"/>
      <c r="B232" s="71"/>
      <c r="C232" s="100"/>
      <c r="D232" s="100"/>
      <c r="E232" s="100"/>
      <c r="F232" s="104"/>
      <c r="G232" s="104"/>
      <c r="H232" s="253"/>
    </row>
    <row r="233" spans="1:8" s="63" customFormat="1">
      <c r="A233" s="98"/>
      <c r="B233" s="71"/>
      <c r="C233" s="100"/>
      <c r="D233" s="100"/>
      <c r="E233" s="100"/>
      <c r="F233" s="104"/>
      <c r="G233" s="104"/>
      <c r="H233" s="253"/>
    </row>
    <row r="234" spans="1:8" s="63" customFormat="1">
      <c r="A234" s="98"/>
      <c r="B234" s="71"/>
      <c r="C234" s="100"/>
      <c r="D234" s="100"/>
      <c r="E234" s="100"/>
      <c r="F234" s="104"/>
      <c r="G234" s="104"/>
      <c r="H234" s="253"/>
    </row>
    <row r="235" spans="1:8" s="63" customFormat="1">
      <c r="A235" s="98"/>
      <c r="B235" s="71"/>
      <c r="C235" s="100"/>
      <c r="D235" s="100"/>
      <c r="E235" s="100"/>
      <c r="F235" s="104"/>
      <c r="G235" s="104"/>
      <c r="H235" s="253"/>
    </row>
    <row r="236" spans="1:8" s="63" customFormat="1">
      <c r="A236" s="98"/>
      <c r="B236" s="71"/>
      <c r="C236" s="100"/>
      <c r="D236" s="100"/>
      <c r="E236" s="100"/>
      <c r="F236" s="102"/>
      <c r="G236" s="104"/>
      <c r="H236" s="253"/>
    </row>
    <row r="237" spans="1:8" s="63" customFormat="1">
      <c r="A237" s="98"/>
      <c r="B237" s="71"/>
      <c r="C237" s="100"/>
      <c r="D237" s="100"/>
      <c r="E237" s="100"/>
      <c r="F237" s="104"/>
      <c r="G237" s="104"/>
      <c r="H237" s="253"/>
    </row>
    <row r="238" spans="1:8" s="63" customFormat="1">
      <c r="A238" s="98"/>
      <c r="B238" s="71"/>
      <c r="C238" s="254"/>
      <c r="D238" s="100"/>
      <c r="E238" s="71"/>
      <c r="F238" s="73"/>
      <c r="G238" s="73"/>
      <c r="H238" s="253"/>
    </row>
    <row r="239" spans="1:8" s="63" customFormat="1">
      <c r="A239" s="98"/>
      <c r="B239" s="71"/>
      <c r="C239" s="100"/>
      <c r="D239" s="100"/>
      <c r="E239" s="71"/>
      <c r="F239" s="73"/>
      <c r="G239" s="73"/>
      <c r="H239" s="253"/>
    </row>
    <row r="240" spans="1:8" s="63" customFormat="1">
      <c r="A240" s="98"/>
      <c r="B240" s="71"/>
      <c r="C240" s="100"/>
      <c r="D240" s="100"/>
      <c r="E240" s="71"/>
      <c r="F240" s="104"/>
      <c r="G240" s="73"/>
      <c r="H240" s="253"/>
    </row>
    <row r="241" spans="1:8" s="63" customFormat="1">
      <c r="A241" s="98"/>
      <c r="B241" s="71"/>
      <c r="C241" s="100"/>
      <c r="D241" s="100"/>
      <c r="E241" s="71"/>
      <c r="F241" s="104"/>
      <c r="G241" s="73"/>
      <c r="H241" s="253"/>
    </row>
    <row r="242" spans="1:8" s="63" customFormat="1">
      <c r="A242" s="98"/>
      <c r="B242" s="71"/>
      <c r="C242" s="100"/>
      <c r="D242" s="100"/>
      <c r="E242" s="100"/>
      <c r="F242" s="102"/>
      <c r="G242" s="102"/>
      <c r="H242" s="253"/>
    </row>
    <row r="243" spans="1:8" s="63" customFormat="1">
      <c r="A243" s="98"/>
      <c r="B243" s="71"/>
      <c r="C243" s="100"/>
      <c r="D243" s="100"/>
      <c r="E243" s="100"/>
      <c r="F243" s="104"/>
      <c r="G243" s="102"/>
      <c r="H243" s="253"/>
    </row>
    <row r="244" spans="1:8" s="63" customFormat="1">
      <c r="A244" s="98"/>
      <c r="B244" s="71"/>
      <c r="C244" s="100"/>
      <c r="D244" s="100"/>
      <c r="E244" s="103"/>
      <c r="F244" s="102"/>
      <c r="G244" s="102"/>
      <c r="H244" s="253"/>
    </row>
    <row r="245" spans="1:8" s="63" customFormat="1">
      <c r="A245" s="98"/>
      <c r="B245" s="71"/>
      <c r="C245" s="100"/>
      <c r="D245" s="100"/>
      <c r="E245" s="100"/>
      <c r="F245" s="102"/>
      <c r="G245" s="102"/>
      <c r="H245" s="253"/>
    </row>
    <row r="246" spans="1:8" s="63" customFormat="1">
      <c r="A246" s="98"/>
      <c r="B246" s="71"/>
      <c r="C246" s="100"/>
      <c r="D246" s="100"/>
      <c r="E246" s="100"/>
      <c r="F246" s="102"/>
      <c r="G246" s="102"/>
      <c r="H246" s="253"/>
    </row>
    <row r="247" spans="1:8" s="63" customFormat="1">
      <c r="A247" s="98"/>
      <c r="B247" s="71"/>
      <c r="C247" s="100"/>
      <c r="D247" s="100"/>
      <c r="E247" s="100"/>
      <c r="F247" s="102"/>
      <c r="G247" s="102"/>
      <c r="H247" s="253"/>
    </row>
    <row r="248" spans="1:8" s="63" customFormat="1">
      <c r="A248" s="98"/>
      <c r="B248" s="71"/>
      <c r="C248" s="100"/>
      <c r="D248" s="100"/>
      <c r="E248" s="100"/>
      <c r="F248" s="104"/>
      <c r="G248" s="102"/>
      <c r="H248" s="253"/>
    </row>
    <row r="249" spans="1:8" s="63" customFormat="1">
      <c r="A249" s="98"/>
      <c r="B249" s="71"/>
      <c r="C249" s="100"/>
      <c r="D249" s="100"/>
      <c r="E249" s="103"/>
      <c r="F249" s="104"/>
      <c r="G249" s="102"/>
      <c r="H249" s="253"/>
    </row>
    <row r="250" spans="1:8" s="63" customFormat="1">
      <c r="A250" s="98"/>
      <c r="B250" s="71"/>
      <c r="C250" s="100"/>
      <c r="D250" s="100"/>
      <c r="E250" s="100"/>
      <c r="F250" s="104"/>
      <c r="G250" s="102"/>
      <c r="H250" s="253"/>
    </row>
    <row r="251" spans="1:8" s="63" customFormat="1">
      <c r="A251" s="98"/>
      <c r="B251" s="71"/>
      <c r="C251" s="100"/>
      <c r="D251" s="100"/>
      <c r="E251" s="100"/>
      <c r="F251" s="104"/>
      <c r="G251" s="102"/>
      <c r="H251" s="253"/>
    </row>
    <row r="252" spans="1:8" s="63" customFormat="1">
      <c r="A252" s="98"/>
      <c r="B252" s="71"/>
      <c r="C252" s="100"/>
      <c r="D252" s="100"/>
      <c r="E252" s="100"/>
      <c r="F252" s="102"/>
      <c r="G252" s="102"/>
      <c r="H252" s="253"/>
    </row>
    <row r="253" spans="1:8" s="63" customFormat="1">
      <c r="A253" s="98"/>
      <c r="B253" s="71"/>
      <c r="C253" s="100"/>
      <c r="D253" s="100"/>
      <c r="E253" s="100"/>
      <c r="F253" s="102"/>
      <c r="G253" s="102"/>
      <c r="H253" s="253"/>
    </row>
    <row r="254" spans="1:8" s="63" customFormat="1">
      <c r="A254" s="98"/>
      <c r="B254" s="71"/>
      <c r="C254" s="100"/>
      <c r="D254" s="100"/>
      <c r="E254" s="100"/>
      <c r="F254" s="104"/>
      <c r="G254" s="102"/>
      <c r="H254" s="253"/>
    </row>
    <row r="255" spans="1:8" s="63" customFormat="1">
      <c r="A255" s="98"/>
      <c r="B255" s="71"/>
      <c r="C255" s="100"/>
      <c r="D255" s="100"/>
      <c r="E255" s="100"/>
      <c r="F255" s="104"/>
      <c r="G255" s="102"/>
      <c r="H255" s="253"/>
    </row>
    <row r="256" spans="1:8" s="63" customFormat="1">
      <c r="A256" s="98"/>
      <c r="B256" s="71"/>
      <c r="C256" s="100"/>
      <c r="D256" s="100"/>
      <c r="E256" s="100"/>
      <c r="F256" s="102"/>
      <c r="G256" s="102"/>
      <c r="H256" s="253"/>
    </row>
    <row r="257" spans="1:8" s="63" customFormat="1">
      <c r="A257" s="98"/>
      <c r="B257" s="71"/>
      <c r="C257" s="100"/>
      <c r="D257" s="100"/>
      <c r="E257" s="100"/>
      <c r="F257" s="102"/>
      <c r="G257" s="102"/>
      <c r="H257" s="253"/>
    </row>
    <row r="258" spans="1:8" s="63" customFormat="1">
      <c r="A258" s="98"/>
      <c r="B258" s="71"/>
      <c r="C258" s="100"/>
      <c r="D258" s="100"/>
      <c r="E258" s="100"/>
      <c r="F258" s="102"/>
      <c r="G258" s="102"/>
      <c r="H258" s="253"/>
    </row>
    <row r="259" spans="1:8" s="63" customFormat="1">
      <c r="A259" s="98"/>
      <c r="B259" s="71"/>
      <c r="C259" s="100"/>
      <c r="D259" s="100"/>
      <c r="E259" s="100"/>
      <c r="F259" s="104"/>
      <c r="G259" s="102"/>
      <c r="H259" s="253"/>
    </row>
    <row r="260" spans="1:8" s="63" customFormat="1">
      <c r="A260" s="98"/>
      <c r="B260" s="71"/>
      <c r="C260" s="100"/>
      <c r="D260" s="100"/>
      <c r="E260" s="100"/>
      <c r="F260" s="104"/>
      <c r="G260" s="102"/>
      <c r="H260" s="253"/>
    </row>
    <row r="261" spans="1:8" s="63" customFormat="1">
      <c r="A261" s="98"/>
      <c r="B261" s="71"/>
      <c r="C261" s="100"/>
      <c r="D261" s="100"/>
      <c r="E261" s="100"/>
      <c r="F261" s="102"/>
      <c r="G261" s="102"/>
      <c r="H261" s="253"/>
    </row>
    <row r="262" spans="1:8" s="63" customFormat="1">
      <c r="A262" s="98"/>
      <c r="B262" s="71"/>
      <c r="C262" s="100"/>
      <c r="D262" s="100"/>
      <c r="E262" s="100"/>
      <c r="F262" s="104"/>
      <c r="G262" s="102"/>
      <c r="H262" s="253"/>
    </row>
    <row r="263" spans="1:8" s="63" customFormat="1">
      <c r="A263" s="98"/>
      <c r="B263" s="71"/>
      <c r="C263" s="100"/>
      <c r="D263" s="100"/>
      <c r="E263" s="100"/>
      <c r="F263" s="104"/>
      <c r="G263" s="102"/>
      <c r="H263" s="253"/>
    </row>
    <row r="264" spans="1:8" s="63" customFormat="1">
      <c r="A264" s="98"/>
      <c r="B264" s="71"/>
      <c r="C264" s="100"/>
      <c r="D264" s="100"/>
      <c r="E264" s="100"/>
      <c r="F264" s="104"/>
      <c r="G264" s="102"/>
      <c r="H264" s="253"/>
    </row>
    <row r="265" spans="1:8" s="63" customFormat="1">
      <c r="A265" s="98"/>
      <c r="B265" s="71"/>
      <c r="C265" s="100"/>
      <c r="D265" s="100"/>
      <c r="E265" s="100"/>
      <c r="F265" s="102"/>
      <c r="G265" s="102"/>
      <c r="H265" s="253"/>
    </row>
    <row r="266" spans="1:8" s="63" customFormat="1">
      <c r="A266" s="98"/>
      <c r="B266" s="71"/>
      <c r="C266" s="100"/>
      <c r="D266" s="100"/>
      <c r="E266" s="100"/>
      <c r="F266" s="104"/>
      <c r="G266" s="102"/>
      <c r="H266" s="253"/>
    </row>
    <row r="267" spans="1:8" s="63" customFormat="1">
      <c r="A267" s="98"/>
      <c r="B267" s="71"/>
      <c r="C267" s="100"/>
      <c r="D267" s="100"/>
      <c r="E267" s="100"/>
      <c r="F267" s="102"/>
      <c r="G267" s="102"/>
      <c r="H267" s="253"/>
    </row>
    <row r="268" spans="1:8" s="63" customFormat="1">
      <c r="A268" s="98"/>
      <c r="B268" s="71"/>
      <c r="C268" s="100"/>
      <c r="D268" s="100"/>
      <c r="E268" s="100"/>
      <c r="F268" s="104"/>
      <c r="G268" s="102"/>
      <c r="H268" s="253"/>
    </row>
    <row r="269" spans="1:8" s="63" customFormat="1">
      <c r="A269" s="98"/>
      <c r="B269" s="71"/>
      <c r="C269" s="100"/>
      <c r="D269" s="100"/>
      <c r="E269" s="100"/>
      <c r="F269" s="102"/>
      <c r="G269" s="102"/>
      <c r="H269" s="253"/>
    </row>
    <row r="270" spans="1:8" s="63" customFormat="1">
      <c r="A270" s="98"/>
      <c r="B270" s="71"/>
      <c r="C270" s="100"/>
      <c r="D270" s="100"/>
      <c r="E270" s="100"/>
      <c r="F270" s="104"/>
      <c r="G270" s="102"/>
      <c r="H270" s="253"/>
    </row>
    <row r="271" spans="1:8" s="63" customFormat="1">
      <c r="A271" s="98"/>
      <c r="B271" s="71"/>
      <c r="C271" s="100"/>
      <c r="D271" s="100"/>
      <c r="E271" s="100"/>
      <c r="F271" s="104"/>
      <c r="G271" s="102"/>
      <c r="H271" s="253"/>
    </row>
    <row r="272" spans="1:8" s="63" customFormat="1">
      <c r="A272" s="98"/>
      <c r="B272" s="71"/>
      <c r="C272" s="100"/>
      <c r="D272" s="100"/>
      <c r="E272" s="100"/>
      <c r="F272" s="104"/>
      <c r="G272" s="102"/>
      <c r="H272" s="253"/>
    </row>
    <row r="273" spans="1:8" s="63" customFormat="1">
      <c r="A273" s="98"/>
      <c r="B273" s="71"/>
      <c r="C273" s="100"/>
      <c r="D273" s="100"/>
      <c r="E273" s="100"/>
      <c r="F273" s="102"/>
      <c r="G273" s="102"/>
      <c r="H273" s="253"/>
    </row>
    <row r="274" spans="1:8" s="63" customFormat="1">
      <c r="A274" s="98"/>
      <c r="B274" s="71"/>
      <c r="C274" s="100"/>
      <c r="D274" s="100"/>
      <c r="E274" s="100"/>
      <c r="F274" s="104"/>
      <c r="G274" s="102"/>
      <c r="H274" s="253"/>
    </row>
    <row r="275" spans="1:8" s="63" customFormat="1">
      <c r="A275" s="98"/>
      <c r="B275" s="71"/>
      <c r="C275" s="100"/>
      <c r="D275" s="100"/>
      <c r="E275" s="100"/>
      <c r="F275" s="104"/>
      <c r="G275" s="102"/>
      <c r="H275" s="253"/>
    </row>
    <row r="276" spans="1:8" s="63" customFormat="1">
      <c r="A276" s="98"/>
      <c r="B276" s="71"/>
      <c r="C276" s="100"/>
      <c r="D276" s="100"/>
      <c r="E276" s="100"/>
      <c r="F276" s="102"/>
      <c r="G276" s="102"/>
      <c r="H276" s="253"/>
    </row>
    <row r="277" spans="1:8" s="63" customFormat="1">
      <c r="A277" s="98"/>
      <c r="B277" s="71"/>
      <c r="C277" s="100"/>
      <c r="D277" s="100"/>
      <c r="E277" s="100"/>
      <c r="F277" s="102"/>
      <c r="G277" s="102"/>
      <c r="H277" s="253"/>
    </row>
    <row r="278" spans="1:8" s="63" customFormat="1">
      <c r="A278" s="98"/>
      <c r="B278" s="71"/>
      <c r="C278" s="100"/>
      <c r="D278" s="100"/>
      <c r="E278" s="100"/>
      <c r="F278" s="104"/>
      <c r="G278" s="102"/>
      <c r="H278" s="253"/>
    </row>
    <row r="279" spans="1:8" s="63" customFormat="1">
      <c r="A279" s="98"/>
      <c r="B279" s="71"/>
      <c r="C279" s="100"/>
      <c r="D279" s="100"/>
      <c r="E279" s="100"/>
      <c r="F279" s="102"/>
      <c r="G279" s="102"/>
      <c r="H279" s="253"/>
    </row>
    <row r="280" spans="1:8" s="63" customFormat="1">
      <c r="A280" s="98"/>
      <c r="B280" s="71"/>
      <c r="C280" s="100"/>
      <c r="D280" s="100"/>
      <c r="E280" s="100"/>
      <c r="F280" s="102"/>
      <c r="G280" s="102"/>
      <c r="H280" s="253"/>
    </row>
    <row r="281" spans="1:8" s="63" customFormat="1">
      <c r="A281" s="98"/>
      <c r="B281" s="71"/>
      <c r="C281" s="100"/>
      <c r="D281" s="100"/>
      <c r="E281" s="100"/>
      <c r="F281" s="102"/>
      <c r="G281" s="102"/>
      <c r="H281" s="253"/>
    </row>
    <row r="282" spans="1:8" s="63" customFormat="1">
      <c r="A282" s="98"/>
      <c r="B282" s="71"/>
      <c r="C282" s="100"/>
      <c r="D282" s="100"/>
      <c r="E282" s="100"/>
      <c r="F282" s="104"/>
      <c r="G282" s="102"/>
      <c r="H282" s="253"/>
    </row>
    <row r="283" spans="1:8" s="63" customFormat="1">
      <c r="A283" s="98"/>
      <c r="B283" s="71"/>
      <c r="C283" s="100"/>
      <c r="D283" s="100"/>
      <c r="E283" s="100"/>
      <c r="F283" s="104"/>
      <c r="G283" s="102"/>
      <c r="H283" s="253"/>
    </row>
    <row r="284" spans="1:8" s="63" customFormat="1">
      <c r="A284" s="98"/>
      <c r="B284" s="71"/>
      <c r="C284" s="100"/>
      <c r="D284" s="100"/>
      <c r="E284" s="100"/>
      <c r="F284" s="102"/>
      <c r="G284" s="102"/>
      <c r="H284" s="253"/>
    </row>
    <row r="285" spans="1:8" s="63" customFormat="1">
      <c r="A285" s="98"/>
      <c r="B285" s="71"/>
      <c r="C285" s="100"/>
      <c r="D285" s="100"/>
      <c r="E285" s="100"/>
      <c r="F285" s="104"/>
      <c r="G285" s="102"/>
      <c r="H285" s="253"/>
    </row>
    <row r="286" spans="1:8" s="63" customFormat="1">
      <c r="A286" s="98"/>
      <c r="B286" s="71"/>
      <c r="C286" s="100"/>
      <c r="D286" s="100"/>
      <c r="E286" s="100"/>
      <c r="F286" s="102"/>
      <c r="G286" s="102"/>
      <c r="H286" s="253"/>
    </row>
    <row r="287" spans="1:8" s="63" customFormat="1">
      <c r="A287" s="98"/>
      <c r="B287" s="71"/>
      <c r="C287" s="100"/>
      <c r="D287" s="100"/>
      <c r="E287" s="100"/>
      <c r="F287" s="104"/>
      <c r="G287" s="102"/>
      <c r="H287" s="253"/>
    </row>
    <row r="288" spans="1:8" s="63" customFormat="1">
      <c r="A288" s="98"/>
      <c r="B288" s="71"/>
      <c r="C288" s="100"/>
      <c r="D288" s="100"/>
      <c r="E288" s="100"/>
      <c r="F288" s="104"/>
      <c r="G288" s="102"/>
      <c r="H288" s="253"/>
    </row>
    <row r="289" spans="1:8" s="63" customFormat="1">
      <c r="A289" s="98"/>
      <c r="B289" s="71"/>
      <c r="C289" s="100"/>
      <c r="D289" s="100"/>
      <c r="E289" s="100"/>
      <c r="F289" s="102"/>
      <c r="G289" s="102"/>
      <c r="H289" s="253"/>
    </row>
    <row r="290" spans="1:8" s="63" customFormat="1">
      <c r="A290" s="98"/>
      <c r="B290" s="71"/>
      <c r="C290" s="100"/>
      <c r="D290" s="100"/>
      <c r="E290" s="100"/>
      <c r="F290" s="102"/>
      <c r="G290" s="102"/>
      <c r="H290" s="253"/>
    </row>
    <row r="291" spans="1:8" s="63" customFormat="1">
      <c r="A291" s="98"/>
      <c r="B291" s="71"/>
      <c r="C291" s="100"/>
      <c r="D291" s="100"/>
      <c r="E291" s="100"/>
      <c r="F291" s="101"/>
      <c r="G291" s="102"/>
      <c r="H291" s="253"/>
    </row>
    <row r="292" spans="1:8" s="63" customFormat="1">
      <c r="A292" s="98"/>
      <c r="B292" s="71"/>
      <c r="C292" s="100"/>
      <c r="D292" s="100"/>
      <c r="E292" s="100"/>
      <c r="F292" s="104"/>
      <c r="G292" s="102"/>
      <c r="H292" s="253"/>
    </row>
    <row r="293" spans="1:8" s="63" customFormat="1">
      <c r="A293" s="98"/>
      <c r="B293" s="71"/>
      <c r="C293" s="100"/>
      <c r="D293" s="100"/>
      <c r="E293" s="100"/>
      <c r="F293" s="104"/>
      <c r="G293" s="102"/>
      <c r="H293" s="253"/>
    </row>
    <row r="294" spans="1:8" s="63" customFormat="1">
      <c r="A294" s="98"/>
      <c r="B294" s="71"/>
      <c r="C294" s="100"/>
      <c r="D294" s="100"/>
      <c r="E294" s="100"/>
      <c r="F294" s="102"/>
      <c r="G294" s="102"/>
      <c r="H294" s="253"/>
    </row>
    <row r="295" spans="1:8" s="63" customFormat="1">
      <c r="A295" s="98"/>
      <c r="B295" s="71"/>
      <c r="C295" s="100"/>
      <c r="D295" s="100"/>
      <c r="E295" s="100"/>
      <c r="F295" s="104"/>
      <c r="G295" s="102"/>
      <c r="H295" s="253"/>
    </row>
    <row r="296" spans="1:8" s="63" customFormat="1">
      <c r="A296" s="98"/>
      <c r="B296" s="71"/>
      <c r="C296" s="100"/>
      <c r="D296" s="100"/>
      <c r="E296" s="100"/>
      <c r="F296" s="104"/>
      <c r="G296" s="102"/>
      <c r="H296" s="253"/>
    </row>
    <row r="297" spans="1:8" s="63" customFormat="1">
      <c r="A297" s="98"/>
      <c r="B297" s="71"/>
      <c r="C297" s="100"/>
      <c r="D297" s="100"/>
      <c r="E297" s="100"/>
      <c r="F297" s="104"/>
      <c r="G297" s="102"/>
      <c r="H297" s="253"/>
    </row>
    <row r="298" spans="1:8" s="63" customFormat="1">
      <c r="A298" s="98"/>
      <c r="B298" s="71"/>
      <c r="C298" s="100"/>
      <c r="D298" s="100"/>
      <c r="E298" s="100"/>
      <c r="F298" s="104"/>
      <c r="G298" s="102"/>
      <c r="H298" s="253"/>
    </row>
    <row r="299" spans="1:8" s="63" customFormat="1">
      <c r="A299" s="98"/>
      <c r="B299" s="71"/>
      <c r="C299" s="100"/>
      <c r="D299" s="100"/>
      <c r="E299" s="100"/>
      <c r="F299" s="104"/>
      <c r="G299" s="102"/>
      <c r="H299" s="253"/>
    </row>
    <row r="300" spans="1:8" s="63" customFormat="1">
      <c r="A300" s="98"/>
      <c r="B300" s="71"/>
      <c r="C300" s="100"/>
      <c r="D300" s="100"/>
      <c r="E300" s="100"/>
      <c r="F300" s="104"/>
      <c r="G300" s="102"/>
      <c r="H300" s="253"/>
    </row>
    <row r="301" spans="1:8" s="63" customFormat="1">
      <c r="A301" s="98"/>
      <c r="B301" s="71"/>
      <c r="C301" s="100"/>
      <c r="D301" s="100"/>
      <c r="E301" s="100"/>
      <c r="F301" s="104"/>
      <c r="G301" s="102"/>
      <c r="H301" s="253"/>
    </row>
    <row r="302" spans="1:8" s="63" customFormat="1">
      <c r="A302" s="98"/>
      <c r="B302" s="71"/>
      <c r="C302" s="100"/>
      <c r="D302" s="100"/>
      <c r="E302" s="100"/>
      <c r="F302" s="102"/>
      <c r="G302" s="102"/>
      <c r="H302" s="253"/>
    </row>
    <row r="303" spans="1:8" s="63" customFormat="1">
      <c r="A303" s="98"/>
      <c r="B303" s="71"/>
      <c r="C303" s="100"/>
      <c r="D303" s="100"/>
      <c r="E303" s="100"/>
      <c r="F303" s="104"/>
      <c r="G303" s="102"/>
      <c r="H303" s="253"/>
    </row>
    <row r="304" spans="1:8" s="63" customFormat="1">
      <c r="A304" s="98"/>
      <c r="B304" s="71"/>
      <c r="C304" s="100"/>
      <c r="D304" s="100"/>
      <c r="E304" s="100"/>
      <c r="F304" s="104"/>
      <c r="G304" s="102"/>
      <c r="H304" s="253"/>
    </row>
    <row r="305" spans="1:8" s="63" customFormat="1">
      <c r="A305" s="98"/>
      <c r="B305" s="71"/>
      <c r="C305" s="100"/>
      <c r="D305" s="100"/>
      <c r="E305" s="100"/>
      <c r="F305" s="104"/>
      <c r="G305" s="102"/>
      <c r="H305" s="253"/>
    </row>
    <row r="306" spans="1:8" s="63" customFormat="1">
      <c r="A306" s="98"/>
      <c r="B306" s="71"/>
      <c r="C306" s="100"/>
      <c r="D306" s="100"/>
      <c r="E306" s="100"/>
      <c r="F306" s="102"/>
      <c r="G306" s="102"/>
      <c r="H306" s="253"/>
    </row>
    <row r="307" spans="1:8" s="63" customFormat="1">
      <c r="A307" s="98"/>
      <c r="B307" s="71"/>
      <c r="C307" s="100"/>
      <c r="D307" s="100"/>
      <c r="E307" s="100"/>
      <c r="F307" s="104"/>
      <c r="G307" s="102"/>
      <c r="H307" s="253"/>
    </row>
    <row r="308" spans="1:8" s="63" customFormat="1">
      <c r="A308" s="98"/>
      <c r="B308" s="71"/>
      <c r="C308" s="100"/>
      <c r="D308" s="100"/>
      <c r="E308" s="100"/>
      <c r="F308" s="104"/>
      <c r="G308" s="102"/>
      <c r="H308" s="253"/>
    </row>
    <row r="309" spans="1:8" s="63" customFormat="1">
      <c r="A309" s="98"/>
      <c r="B309" s="71"/>
      <c r="C309" s="100"/>
      <c r="D309" s="100"/>
      <c r="E309" s="100"/>
      <c r="F309" s="102"/>
      <c r="G309" s="102"/>
      <c r="H309" s="253"/>
    </row>
    <row r="310" spans="1:8" s="63" customFormat="1">
      <c r="A310" s="98"/>
      <c r="B310" s="71"/>
      <c r="C310" s="100"/>
      <c r="D310" s="100"/>
      <c r="E310" s="100"/>
      <c r="F310" s="104"/>
      <c r="G310" s="102"/>
      <c r="H310" s="253"/>
    </row>
    <row r="311" spans="1:8" s="63" customFormat="1">
      <c r="A311" s="98"/>
      <c r="B311" s="71"/>
      <c r="C311" s="100"/>
      <c r="D311" s="100"/>
      <c r="E311" s="100"/>
      <c r="F311" s="104"/>
      <c r="G311" s="102"/>
      <c r="H311" s="253"/>
    </row>
    <row r="312" spans="1:8" s="63" customFormat="1">
      <c r="A312" s="98"/>
      <c r="B312" s="71"/>
      <c r="C312" s="100"/>
      <c r="D312" s="100"/>
      <c r="E312" s="100"/>
      <c r="F312" s="104"/>
      <c r="G312" s="102"/>
      <c r="H312" s="253"/>
    </row>
    <row r="313" spans="1:8" s="63" customFormat="1">
      <c r="A313" s="98"/>
      <c r="B313" s="71"/>
      <c r="C313" s="100"/>
      <c r="D313" s="100"/>
      <c r="E313" s="100"/>
      <c r="F313" s="104"/>
      <c r="G313" s="102"/>
      <c r="H313" s="253"/>
    </row>
    <row r="314" spans="1:8" s="63" customFormat="1">
      <c r="A314" s="98"/>
      <c r="B314" s="71"/>
      <c r="C314" s="100"/>
      <c r="D314" s="100"/>
      <c r="E314" s="100"/>
      <c r="F314" s="102"/>
      <c r="G314" s="102"/>
      <c r="H314" s="253"/>
    </row>
    <row r="315" spans="1:8" s="63" customFormat="1">
      <c r="A315" s="98"/>
      <c r="B315" s="71"/>
      <c r="C315" s="100"/>
      <c r="D315" s="100"/>
      <c r="E315" s="100"/>
      <c r="F315" s="102"/>
      <c r="G315" s="102"/>
      <c r="H315" s="253"/>
    </row>
    <row r="316" spans="1:8" s="63" customFormat="1">
      <c r="A316" s="98"/>
      <c r="B316" s="71"/>
      <c r="C316" s="100"/>
      <c r="D316" s="100"/>
      <c r="E316" s="100"/>
      <c r="F316" s="104"/>
      <c r="G316" s="102"/>
      <c r="H316" s="253"/>
    </row>
    <row r="317" spans="1:8" s="63" customFormat="1">
      <c r="A317" s="98"/>
      <c r="B317" s="71"/>
      <c r="C317" s="100"/>
      <c r="D317" s="100"/>
      <c r="E317" s="100"/>
      <c r="F317" s="104"/>
      <c r="G317" s="102"/>
      <c r="H317" s="253"/>
    </row>
    <row r="318" spans="1:8" s="63" customFormat="1">
      <c r="A318" s="98"/>
      <c r="B318" s="71"/>
      <c r="C318" s="100"/>
      <c r="D318" s="100"/>
      <c r="E318" s="100"/>
      <c r="F318" s="102"/>
      <c r="G318" s="102"/>
      <c r="H318" s="253"/>
    </row>
    <row r="319" spans="1:8" s="63" customFormat="1">
      <c r="A319" s="98"/>
      <c r="B319" s="71"/>
      <c r="C319" s="100"/>
      <c r="D319" s="100"/>
      <c r="E319" s="100"/>
      <c r="F319" s="102"/>
      <c r="G319" s="102"/>
      <c r="H319" s="253"/>
    </row>
    <row r="320" spans="1:8" s="63" customFormat="1">
      <c r="A320" s="98"/>
      <c r="B320" s="71"/>
      <c r="C320" s="100"/>
      <c r="D320" s="100"/>
      <c r="E320" s="100"/>
      <c r="F320" s="104"/>
      <c r="G320" s="102"/>
      <c r="H320" s="253"/>
    </row>
    <row r="321" spans="1:8" s="63" customFormat="1">
      <c r="A321" s="98"/>
      <c r="B321" s="71"/>
      <c r="C321" s="100"/>
      <c r="D321" s="100"/>
      <c r="E321" s="100"/>
      <c r="F321" s="104"/>
      <c r="G321" s="102"/>
      <c r="H321" s="253"/>
    </row>
    <row r="322" spans="1:8" s="63" customFormat="1">
      <c r="A322" s="98"/>
      <c r="B322" s="71"/>
      <c r="C322" s="100"/>
      <c r="D322" s="100"/>
      <c r="E322" s="100"/>
      <c r="F322" s="104"/>
      <c r="G322" s="102"/>
      <c r="H322" s="253"/>
    </row>
    <row r="323" spans="1:8" s="63" customFormat="1">
      <c r="A323" s="98"/>
      <c r="B323" s="71"/>
      <c r="C323" s="100"/>
      <c r="D323" s="100"/>
      <c r="E323" s="100"/>
      <c r="F323" s="104"/>
      <c r="G323" s="102"/>
      <c r="H323" s="253"/>
    </row>
    <row r="324" spans="1:8" s="63" customFormat="1">
      <c r="A324" s="98"/>
      <c r="B324" s="71"/>
      <c r="C324" s="100"/>
      <c r="D324" s="100"/>
      <c r="E324" s="100"/>
      <c r="F324" s="104"/>
      <c r="G324" s="102"/>
      <c r="H324" s="253"/>
    </row>
    <row r="325" spans="1:8" s="63" customFormat="1">
      <c r="A325" s="98"/>
      <c r="B325" s="71"/>
      <c r="C325" s="100"/>
      <c r="D325" s="100"/>
      <c r="E325" s="100"/>
      <c r="F325" s="102"/>
      <c r="G325" s="102"/>
      <c r="H325" s="253"/>
    </row>
    <row r="326" spans="1:8" s="63" customFormat="1">
      <c r="A326" s="98"/>
      <c r="B326" s="71"/>
      <c r="C326" s="100"/>
      <c r="D326" s="100"/>
      <c r="E326" s="100"/>
      <c r="F326" s="102"/>
      <c r="G326" s="102"/>
      <c r="H326" s="253"/>
    </row>
    <row r="327" spans="1:8" s="63" customFormat="1">
      <c r="A327" s="98"/>
      <c r="B327" s="71"/>
      <c r="C327" s="100"/>
      <c r="D327" s="100"/>
      <c r="E327" s="100"/>
      <c r="F327" s="104"/>
      <c r="G327" s="102"/>
      <c r="H327" s="253"/>
    </row>
    <row r="328" spans="1:8" s="63" customFormat="1">
      <c r="A328" s="98"/>
      <c r="B328" s="71"/>
      <c r="C328" s="100"/>
      <c r="D328" s="100"/>
      <c r="E328" s="100"/>
      <c r="F328" s="104"/>
      <c r="G328" s="104"/>
      <c r="H328" s="253"/>
    </row>
    <row r="329" spans="1:8" s="63" customFormat="1">
      <c r="A329" s="98"/>
      <c r="B329" s="71"/>
      <c r="C329" s="100"/>
      <c r="D329" s="100"/>
      <c r="E329" s="100"/>
      <c r="F329" s="104"/>
      <c r="G329" s="71"/>
      <c r="H329" s="253"/>
    </row>
    <row r="330" spans="1:8" s="63" customFormat="1">
      <c r="A330" s="98"/>
      <c r="B330" s="71"/>
      <c r="C330" s="100"/>
      <c r="D330" s="100"/>
      <c r="E330" s="100"/>
      <c r="F330" s="104"/>
      <c r="G330" s="104"/>
      <c r="H330" s="253"/>
    </row>
    <row r="331" spans="1:8" s="63" customFormat="1">
      <c r="A331" s="98"/>
      <c r="B331" s="71"/>
      <c r="C331" s="100"/>
      <c r="D331" s="100"/>
      <c r="E331" s="100"/>
      <c r="F331" s="104"/>
      <c r="G331" s="104"/>
      <c r="H331" s="253"/>
    </row>
    <row r="332" spans="1:8" s="63" customFormat="1">
      <c r="A332" s="98"/>
      <c r="B332" s="71"/>
      <c r="C332" s="100"/>
      <c r="D332" s="100"/>
      <c r="E332" s="100"/>
      <c r="F332" s="104"/>
      <c r="G332" s="104"/>
      <c r="H332" s="253"/>
    </row>
    <row r="333" spans="1:8" s="63" customFormat="1">
      <c r="A333" s="98"/>
      <c r="B333" s="71"/>
      <c r="C333" s="100"/>
      <c r="D333" s="100"/>
      <c r="E333" s="100"/>
      <c r="F333" s="104"/>
      <c r="G333" s="71"/>
      <c r="H333" s="253"/>
    </row>
    <row r="334" spans="1:8" s="63" customFormat="1">
      <c r="A334" s="98"/>
      <c r="B334" s="71"/>
      <c r="C334" s="100"/>
      <c r="D334" s="100"/>
      <c r="E334" s="100"/>
      <c r="F334" s="104"/>
      <c r="G334" s="71"/>
      <c r="H334" s="253"/>
    </row>
    <row r="335" spans="1:8" s="63" customFormat="1">
      <c r="A335" s="98"/>
      <c r="B335" s="71"/>
      <c r="C335" s="100"/>
      <c r="D335" s="100"/>
      <c r="E335" s="100"/>
      <c r="F335" s="104"/>
      <c r="G335" s="71"/>
      <c r="H335" s="253"/>
    </row>
    <row r="336" spans="1:8" s="63" customFormat="1">
      <c r="A336" s="98"/>
      <c r="B336" s="71"/>
      <c r="C336" s="100"/>
      <c r="D336" s="100"/>
      <c r="E336" s="100"/>
      <c r="F336" s="104"/>
      <c r="G336" s="71"/>
      <c r="H336" s="253"/>
    </row>
    <row r="337" spans="1:8" s="63" customFormat="1">
      <c r="A337" s="98"/>
      <c r="B337" s="71"/>
      <c r="C337" s="100"/>
      <c r="D337" s="100"/>
      <c r="E337" s="100"/>
      <c r="F337" s="104"/>
      <c r="G337" s="71"/>
      <c r="H337" s="253"/>
    </row>
    <row r="338" spans="1:8" s="63" customFormat="1">
      <c r="A338" s="98"/>
      <c r="B338" s="71"/>
      <c r="C338" s="100"/>
      <c r="D338" s="100"/>
      <c r="E338" s="100"/>
      <c r="F338" s="104"/>
      <c r="G338" s="104"/>
      <c r="H338" s="253"/>
    </row>
    <row r="339" spans="1:8" s="63" customFormat="1">
      <c r="A339" s="98"/>
      <c r="B339" s="71"/>
      <c r="C339" s="100"/>
      <c r="D339" s="100"/>
      <c r="E339" s="100"/>
      <c r="F339" s="102"/>
      <c r="G339" s="104"/>
      <c r="H339" s="253"/>
    </row>
    <row r="340" spans="1:8" s="63" customFormat="1">
      <c r="A340" s="98"/>
      <c r="B340" s="71"/>
      <c r="C340" s="100"/>
      <c r="D340" s="100"/>
      <c r="E340" s="100"/>
      <c r="F340" s="104"/>
      <c r="G340" s="104"/>
      <c r="H340" s="253"/>
    </row>
    <row r="341" spans="1:8" s="63" customFormat="1">
      <c r="A341" s="98"/>
      <c r="B341" s="71"/>
      <c r="C341" s="100"/>
      <c r="D341" s="100"/>
      <c r="E341" s="100"/>
      <c r="F341" s="102"/>
      <c r="G341" s="104"/>
      <c r="H341" s="253"/>
    </row>
    <row r="342" spans="1:8" s="63" customFormat="1">
      <c r="A342" s="98"/>
      <c r="B342" s="71"/>
      <c r="C342" s="100"/>
      <c r="D342" s="100"/>
      <c r="E342" s="100"/>
      <c r="F342" s="104"/>
      <c r="G342" s="104"/>
      <c r="H342" s="253"/>
    </row>
    <row r="343" spans="1:8" s="63" customFormat="1">
      <c r="A343" s="98"/>
      <c r="B343" s="71"/>
      <c r="C343" s="100"/>
      <c r="D343" s="100"/>
      <c r="E343" s="100"/>
      <c r="F343" s="104"/>
      <c r="G343" s="104"/>
      <c r="H343" s="253"/>
    </row>
    <row r="344" spans="1:8" s="63" customFormat="1">
      <c r="A344" s="98"/>
      <c r="B344" s="71"/>
      <c r="C344" s="100"/>
      <c r="D344" s="100"/>
      <c r="E344" s="100"/>
      <c r="F344" s="104"/>
      <c r="G344" s="104"/>
      <c r="H344" s="253"/>
    </row>
    <row r="345" spans="1:8" s="63" customFormat="1">
      <c r="A345" s="98"/>
      <c r="B345" s="71"/>
      <c r="C345" s="100"/>
      <c r="D345" s="100"/>
      <c r="E345" s="100"/>
      <c r="F345" s="104"/>
      <c r="G345" s="104"/>
      <c r="H345" s="253"/>
    </row>
    <row r="346" spans="1:8" s="63" customFormat="1">
      <c r="A346" s="98"/>
      <c r="B346" s="71"/>
      <c r="C346" s="100"/>
      <c r="D346" s="100"/>
      <c r="E346" s="100"/>
      <c r="F346" s="104"/>
      <c r="G346" s="104"/>
      <c r="H346" s="253"/>
    </row>
    <row r="347" spans="1:8" s="63" customFormat="1">
      <c r="A347" s="98"/>
      <c r="B347" s="71"/>
      <c r="C347" s="100"/>
      <c r="D347" s="100"/>
      <c r="E347" s="100"/>
      <c r="F347" s="104"/>
      <c r="G347" s="104"/>
      <c r="H347" s="253"/>
    </row>
    <row r="348" spans="1:8" s="63" customFormat="1">
      <c r="A348" s="98"/>
      <c r="B348" s="71"/>
      <c r="C348" s="100"/>
      <c r="D348" s="100"/>
      <c r="E348" s="100"/>
      <c r="F348" s="102"/>
      <c r="G348" s="104"/>
      <c r="H348" s="253"/>
    </row>
    <row r="349" spans="1:8" s="63" customFormat="1">
      <c r="A349" s="98"/>
      <c r="B349" s="71"/>
      <c r="C349" s="100"/>
      <c r="D349" s="100"/>
      <c r="E349" s="100"/>
      <c r="F349" s="104"/>
      <c r="G349" s="104"/>
      <c r="H349" s="253"/>
    </row>
    <row r="350" spans="1:8" s="63" customFormat="1">
      <c r="A350" s="98"/>
      <c r="B350" s="71"/>
      <c r="C350" s="100"/>
      <c r="D350" s="100"/>
      <c r="E350" s="100"/>
      <c r="F350" s="104"/>
      <c r="G350" s="104"/>
      <c r="H350" s="253"/>
    </row>
    <row r="351" spans="1:8" s="63" customFormat="1">
      <c r="A351" s="98"/>
      <c r="B351" s="71"/>
      <c r="C351" s="100"/>
      <c r="D351" s="100"/>
      <c r="E351" s="100"/>
      <c r="F351" s="104"/>
      <c r="G351" s="104"/>
      <c r="H351" s="253"/>
    </row>
    <row r="352" spans="1:8" s="63" customFormat="1">
      <c r="A352" s="98"/>
      <c r="B352" s="71"/>
      <c r="C352" s="100"/>
      <c r="D352" s="100"/>
      <c r="E352" s="100"/>
      <c r="F352" s="104"/>
      <c r="G352" s="104"/>
      <c r="H352" s="253"/>
    </row>
    <row r="353" spans="1:8" s="63" customFormat="1">
      <c r="A353" s="98"/>
      <c r="B353" s="71"/>
      <c r="C353" s="100"/>
      <c r="D353" s="100"/>
      <c r="E353" s="100"/>
      <c r="F353" s="104"/>
      <c r="G353" s="104"/>
      <c r="H353" s="253"/>
    </row>
    <row r="354" spans="1:8" s="63" customFormat="1">
      <c r="A354" s="98"/>
      <c r="B354" s="71"/>
      <c r="C354" s="100"/>
      <c r="D354" s="100"/>
      <c r="E354" s="100"/>
      <c r="F354" s="104"/>
      <c r="G354" s="104"/>
      <c r="H354" s="253"/>
    </row>
    <row r="355" spans="1:8" s="63" customFormat="1">
      <c r="A355" s="98"/>
      <c r="B355" s="71"/>
      <c r="C355" s="100"/>
      <c r="D355" s="100"/>
      <c r="E355" s="100"/>
      <c r="F355" s="104"/>
      <c r="G355" s="71"/>
      <c r="H355" s="253"/>
    </row>
    <row r="356" spans="1:8" s="63" customFormat="1">
      <c r="A356" s="98"/>
      <c r="B356" s="71"/>
      <c r="C356" s="100"/>
      <c r="D356" s="100"/>
      <c r="E356" s="100"/>
      <c r="F356" s="104"/>
      <c r="G356" s="104"/>
      <c r="H356" s="253"/>
    </row>
    <row r="357" spans="1:8" s="63" customFormat="1">
      <c r="A357" s="98"/>
      <c r="B357" s="71"/>
      <c r="C357" s="100"/>
      <c r="D357" s="100"/>
      <c r="E357" s="100"/>
      <c r="F357" s="104"/>
      <c r="G357" s="104"/>
      <c r="H357" s="253"/>
    </row>
    <row r="358" spans="1:8" s="63" customFormat="1">
      <c r="A358" s="98"/>
      <c r="B358" s="71"/>
      <c r="C358" s="100"/>
      <c r="D358" s="100"/>
      <c r="E358" s="100"/>
      <c r="F358" s="102"/>
      <c r="G358" s="104"/>
      <c r="H358" s="253"/>
    </row>
    <row r="359" spans="1:8" s="63" customFormat="1">
      <c r="A359" s="98"/>
      <c r="B359" s="71"/>
      <c r="C359" s="100"/>
      <c r="D359" s="100"/>
      <c r="E359" s="100"/>
      <c r="F359" s="104"/>
      <c r="G359" s="104"/>
      <c r="H359" s="253"/>
    </row>
    <row r="360" spans="1:8" s="63" customFormat="1">
      <c r="A360" s="98"/>
      <c r="B360" s="71"/>
      <c r="C360" s="100"/>
      <c r="D360" s="100"/>
      <c r="E360" s="100"/>
      <c r="F360" s="102"/>
      <c r="G360" s="104"/>
      <c r="H360" s="253"/>
    </row>
    <row r="361" spans="1:8" s="63" customFormat="1">
      <c r="A361" s="98"/>
      <c r="B361" s="71"/>
      <c r="C361" s="100"/>
      <c r="D361" s="100"/>
      <c r="E361" s="100"/>
      <c r="F361" s="104"/>
      <c r="G361" s="71"/>
      <c r="H361" s="253"/>
    </row>
    <row r="362" spans="1:8" s="63" customFormat="1">
      <c r="A362" s="98"/>
      <c r="B362" s="71"/>
      <c r="C362" s="100"/>
      <c r="D362" s="100"/>
      <c r="E362" s="100"/>
      <c r="F362" s="102"/>
      <c r="G362" s="104"/>
      <c r="H362" s="253"/>
    </row>
    <row r="363" spans="1:8" s="63" customFormat="1">
      <c r="A363" s="98"/>
      <c r="B363" s="71"/>
      <c r="C363" s="100"/>
      <c r="D363" s="100"/>
      <c r="E363" s="100"/>
      <c r="F363" s="104"/>
      <c r="G363" s="104"/>
      <c r="H363" s="253"/>
    </row>
    <row r="364" spans="1:8" s="63" customFormat="1">
      <c r="A364" s="98"/>
      <c r="B364" s="71"/>
      <c r="C364" s="100"/>
      <c r="D364" s="100"/>
      <c r="E364" s="100"/>
      <c r="F364" s="104"/>
      <c r="G364" s="104"/>
      <c r="H364" s="253"/>
    </row>
    <row r="365" spans="1:8" s="63" customFormat="1">
      <c r="A365" s="98"/>
      <c r="B365" s="71"/>
      <c r="C365" s="100"/>
      <c r="D365" s="100"/>
      <c r="E365" s="100"/>
      <c r="F365" s="101"/>
      <c r="G365" s="104"/>
      <c r="H365" s="253"/>
    </row>
    <row r="366" spans="1:8" s="63" customFormat="1">
      <c r="A366" s="98"/>
      <c r="B366" s="71"/>
      <c r="C366" s="100"/>
      <c r="D366" s="100"/>
      <c r="E366" s="100"/>
      <c r="F366" s="104"/>
      <c r="G366" s="104"/>
      <c r="H366" s="253"/>
    </row>
    <row r="367" spans="1:8" s="63" customFormat="1">
      <c r="A367" s="98"/>
      <c r="B367" s="71"/>
      <c r="C367" s="100"/>
      <c r="D367" s="100"/>
      <c r="E367" s="100"/>
      <c r="F367" s="104"/>
      <c r="G367" s="104"/>
      <c r="H367" s="253"/>
    </row>
    <row r="368" spans="1:8" s="63" customFormat="1">
      <c r="A368" s="98"/>
      <c r="B368" s="71"/>
      <c r="C368" s="100"/>
      <c r="D368" s="100"/>
      <c r="E368" s="100"/>
      <c r="F368" s="104"/>
      <c r="G368" s="104"/>
      <c r="H368" s="253"/>
    </row>
    <row r="369" spans="1:8" s="63" customFormat="1">
      <c r="A369" s="98"/>
      <c r="B369" s="71"/>
      <c r="C369" s="100"/>
      <c r="D369" s="100"/>
      <c r="E369" s="100"/>
      <c r="F369" s="104"/>
      <c r="G369" s="71"/>
      <c r="H369" s="253"/>
    </row>
    <row r="370" spans="1:8" s="63" customFormat="1">
      <c r="A370" s="98"/>
      <c r="B370" s="71"/>
      <c r="C370" s="100"/>
      <c r="D370" s="100"/>
      <c r="E370" s="100"/>
      <c r="F370" s="104"/>
      <c r="G370" s="104"/>
      <c r="H370" s="253"/>
    </row>
    <row r="371" spans="1:8" s="63" customFormat="1">
      <c r="A371" s="98"/>
      <c r="B371" s="71"/>
      <c r="C371" s="100"/>
      <c r="D371" s="100"/>
      <c r="E371" s="100"/>
      <c r="F371" s="104"/>
      <c r="G371" s="104"/>
      <c r="H371" s="253"/>
    </row>
    <row r="372" spans="1:8" s="63" customFormat="1">
      <c r="A372" s="98"/>
      <c r="B372" s="71"/>
      <c r="C372" s="100"/>
      <c r="D372" s="100"/>
      <c r="E372" s="100"/>
      <c r="F372" s="104"/>
      <c r="G372" s="104"/>
      <c r="H372" s="253"/>
    </row>
    <row r="373" spans="1:8" s="63" customFormat="1">
      <c r="A373" s="98"/>
      <c r="B373" s="71"/>
      <c r="C373" s="100"/>
      <c r="D373" s="100"/>
      <c r="E373" s="100"/>
      <c r="F373" s="104"/>
      <c r="G373" s="71"/>
      <c r="H373" s="253"/>
    </row>
    <row r="374" spans="1:8" s="63" customFormat="1">
      <c r="A374" s="98"/>
      <c r="B374" s="71"/>
      <c r="C374" s="100"/>
      <c r="D374" s="100"/>
      <c r="E374" s="100"/>
      <c r="F374" s="104"/>
      <c r="G374" s="71"/>
      <c r="H374" s="253"/>
    </row>
    <row r="375" spans="1:8" s="63" customFormat="1">
      <c r="A375" s="98"/>
      <c r="B375" s="71"/>
      <c r="C375" s="100"/>
      <c r="D375" s="100"/>
      <c r="E375" s="100"/>
      <c r="F375" s="104"/>
      <c r="G375" s="104"/>
      <c r="H375" s="253"/>
    </row>
    <row r="376" spans="1:8" s="63" customFormat="1">
      <c r="A376" s="98"/>
      <c r="B376" s="71"/>
      <c r="C376" s="100"/>
      <c r="D376" s="100"/>
      <c r="E376" s="100"/>
      <c r="F376" s="104"/>
      <c r="G376" s="104"/>
      <c r="H376" s="253"/>
    </row>
    <row r="377" spans="1:8" s="63" customFormat="1">
      <c r="A377" s="98"/>
      <c r="B377" s="71"/>
      <c r="C377" s="100"/>
      <c r="D377" s="100"/>
      <c r="E377" s="100"/>
      <c r="F377" s="104"/>
      <c r="G377" s="104"/>
      <c r="H377" s="253"/>
    </row>
    <row r="378" spans="1:8" s="63" customFormat="1">
      <c r="A378" s="98"/>
      <c r="B378" s="71"/>
      <c r="C378" s="100"/>
      <c r="D378" s="100"/>
      <c r="E378" s="100"/>
      <c r="F378" s="104"/>
      <c r="G378" s="104"/>
      <c r="H378" s="253"/>
    </row>
    <row r="379" spans="1:8" s="63" customFormat="1">
      <c r="A379" s="98"/>
      <c r="B379" s="71"/>
      <c r="C379" s="100"/>
      <c r="D379" s="100"/>
      <c r="E379" s="100"/>
      <c r="F379" s="104"/>
      <c r="G379" s="104"/>
      <c r="H379" s="253"/>
    </row>
    <row r="380" spans="1:8" s="63" customFormat="1">
      <c r="A380" s="98"/>
      <c r="B380" s="71"/>
      <c r="C380" s="100"/>
      <c r="D380" s="100"/>
      <c r="E380" s="100"/>
      <c r="F380" s="104"/>
      <c r="G380" s="104"/>
      <c r="H380" s="253"/>
    </row>
    <row r="381" spans="1:8" s="63" customFormat="1">
      <c r="A381" s="98"/>
      <c r="B381" s="71"/>
      <c r="C381" s="100"/>
      <c r="D381" s="100"/>
      <c r="E381" s="100"/>
      <c r="F381" s="104"/>
      <c r="G381" s="104"/>
      <c r="H381" s="253"/>
    </row>
    <row r="382" spans="1:8" s="63" customFormat="1">
      <c r="A382" s="98"/>
      <c r="B382" s="71"/>
      <c r="C382" s="100"/>
      <c r="D382" s="100"/>
      <c r="E382" s="100"/>
      <c r="F382" s="104"/>
      <c r="G382" s="104"/>
      <c r="H382" s="253"/>
    </row>
    <row r="383" spans="1:8" s="63" customFormat="1">
      <c r="A383" s="98"/>
      <c r="B383" s="71"/>
      <c r="C383" s="100"/>
      <c r="D383" s="100"/>
      <c r="E383" s="100"/>
      <c r="F383" s="102"/>
      <c r="G383" s="104"/>
      <c r="H383" s="253"/>
    </row>
    <row r="384" spans="1:8" s="63" customFormat="1">
      <c r="A384" s="98"/>
      <c r="B384" s="71"/>
      <c r="C384" s="100"/>
      <c r="D384" s="100"/>
      <c r="E384" s="100"/>
      <c r="F384" s="102"/>
      <c r="G384" s="104"/>
      <c r="H384" s="253"/>
    </row>
    <row r="385" spans="1:8" s="63" customFormat="1">
      <c r="A385" s="98"/>
      <c r="B385" s="71"/>
      <c r="C385" s="100"/>
      <c r="D385" s="100"/>
      <c r="E385" s="71"/>
      <c r="F385" s="104"/>
      <c r="G385" s="73"/>
      <c r="H385" s="253"/>
    </row>
    <row r="386" spans="1:8" s="63" customFormat="1">
      <c r="A386" s="98"/>
      <c r="B386" s="71"/>
      <c r="C386" s="100"/>
      <c r="D386" s="100"/>
      <c r="E386" s="100"/>
      <c r="F386" s="104"/>
      <c r="G386" s="102"/>
      <c r="H386" s="253"/>
    </row>
    <row r="387" spans="1:8" s="63" customFormat="1">
      <c r="A387" s="98"/>
      <c r="B387" s="71"/>
      <c r="C387" s="100"/>
      <c r="D387" s="100"/>
      <c r="E387" s="100"/>
      <c r="F387" s="104"/>
      <c r="G387" s="102"/>
      <c r="H387" s="253"/>
    </row>
    <row r="388" spans="1:8" s="63" customFormat="1">
      <c r="A388" s="98"/>
      <c r="B388" s="71"/>
      <c r="C388" s="100"/>
      <c r="D388" s="100"/>
      <c r="E388" s="100"/>
      <c r="F388" s="104"/>
      <c r="G388" s="102"/>
      <c r="H388" s="253"/>
    </row>
    <row r="389" spans="1:8" s="63" customFormat="1">
      <c r="A389" s="98"/>
      <c r="B389" s="71"/>
      <c r="C389" s="100"/>
      <c r="D389" s="100"/>
      <c r="E389" s="100"/>
      <c r="F389" s="104"/>
      <c r="G389" s="102"/>
      <c r="H389" s="253"/>
    </row>
    <row r="390" spans="1:8" s="63" customFormat="1">
      <c r="A390" s="98"/>
      <c r="B390" s="71"/>
      <c r="C390" s="100"/>
      <c r="D390" s="100"/>
      <c r="E390" s="100"/>
      <c r="F390" s="104"/>
      <c r="G390" s="102"/>
      <c r="H390" s="253"/>
    </row>
    <row r="391" spans="1:8" s="63" customFormat="1">
      <c r="A391" s="98"/>
      <c r="B391" s="71"/>
      <c r="C391" s="100"/>
      <c r="D391" s="100"/>
      <c r="E391" s="100"/>
      <c r="F391" s="104"/>
      <c r="G391" s="102"/>
      <c r="H391" s="253"/>
    </row>
    <row r="392" spans="1:8" s="63" customFormat="1">
      <c r="A392" s="98"/>
      <c r="B392" s="115"/>
      <c r="C392" s="100"/>
      <c r="D392" s="100"/>
      <c r="E392" s="100"/>
      <c r="F392" s="104"/>
      <c r="G392" s="71"/>
      <c r="H392" s="253"/>
    </row>
    <row r="393" spans="1:8" s="63" customFormat="1">
      <c r="A393" s="98"/>
      <c r="B393" s="71"/>
      <c r="C393" s="100"/>
      <c r="D393" s="100"/>
      <c r="E393" s="100"/>
      <c r="F393" s="104"/>
      <c r="G393" s="104"/>
      <c r="H393" s="253"/>
    </row>
    <row r="394" spans="1:8" s="63" customFormat="1">
      <c r="A394" s="98"/>
      <c r="B394" s="71"/>
      <c r="C394" s="73"/>
      <c r="D394" s="100"/>
      <c r="E394" s="100"/>
      <c r="F394" s="73"/>
      <c r="G394" s="73"/>
      <c r="H394" s="253"/>
    </row>
    <row r="395" spans="1:8" s="63" customFormat="1">
      <c r="A395" s="98"/>
      <c r="B395" s="71"/>
      <c r="C395" s="100"/>
      <c r="D395" s="100"/>
      <c r="E395" s="71"/>
      <c r="F395" s="104"/>
      <c r="G395" s="73"/>
      <c r="H395" s="253"/>
    </row>
    <row r="396" spans="1:8" s="63" customFormat="1">
      <c r="A396" s="98"/>
      <c r="B396" s="71"/>
      <c r="C396" s="100"/>
      <c r="D396" s="100"/>
      <c r="E396" s="100"/>
      <c r="F396" s="104"/>
      <c r="G396" s="102"/>
      <c r="H396" s="253"/>
    </row>
    <row r="397" spans="1:8" s="63" customFormat="1">
      <c r="A397" s="98"/>
      <c r="B397" s="71"/>
      <c r="C397" s="100"/>
      <c r="D397" s="100"/>
      <c r="E397" s="100"/>
      <c r="F397" s="104"/>
      <c r="G397" s="102"/>
      <c r="H397" s="253"/>
    </row>
    <row r="398" spans="1:8" s="63" customFormat="1">
      <c r="A398" s="98"/>
      <c r="B398" s="71"/>
      <c r="C398" s="100"/>
      <c r="D398" s="100"/>
      <c r="E398" s="100"/>
      <c r="F398" s="104"/>
      <c r="G398" s="102"/>
      <c r="H398" s="253"/>
    </row>
    <row r="399" spans="1:8" s="63" customFormat="1">
      <c r="A399" s="98"/>
      <c r="B399" s="71"/>
      <c r="C399" s="100"/>
      <c r="D399" s="100"/>
      <c r="E399" s="100"/>
      <c r="F399" s="104"/>
      <c r="G399" s="102"/>
      <c r="H399" s="253"/>
    </row>
    <row r="400" spans="1:8" s="63" customFormat="1">
      <c r="A400" s="98"/>
      <c r="B400" s="71"/>
      <c r="C400" s="100"/>
      <c r="D400" s="100"/>
      <c r="E400" s="100"/>
      <c r="F400" s="104"/>
      <c r="G400" s="102"/>
      <c r="H400" s="253"/>
    </row>
    <row r="401" spans="1:8" s="63" customFormat="1">
      <c r="A401" s="98"/>
      <c r="B401" s="71"/>
      <c r="C401" s="100"/>
      <c r="D401" s="100"/>
      <c r="E401" s="100"/>
      <c r="F401" s="104"/>
      <c r="G401" s="102"/>
      <c r="H401" s="253"/>
    </row>
    <row r="402" spans="1:8" s="63" customFormat="1">
      <c r="A402" s="98"/>
      <c r="B402" s="71"/>
      <c r="C402" s="100"/>
      <c r="D402" s="100"/>
      <c r="E402" s="100"/>
      <c r="F402" s="104"/>
      <c r="G402" s="104"/>
      <c r="H402" s="253"/>
    </row>
    <row r="403" spans="1:8" s="63" customFormat="1">
      <c r="A403" s="98"/>
      <c r="B403" s="71"/>
      <c r="C403" s="100"/>
      <c r="D403" s="100"/>
      <c r="E403" s="100"/>
      <c r="F403" s="104"/>
      <c r="G403" s="104"/>
      <c r="H403" s="253"/>
    </row>
    <row r="404" spans="1:8" s="63" customFormat="1">
      <c r="A404" s="98"/>
      <c r="B404" s="71"/>
      <c r="C404" s="100"/>
      <c r="D404" s="100"/>
      <c r="E404" s="100"/>
      <c r="F404" s="104"/>
      <c r="G404" s="104"/>
      <c r="H404" s="253"/>
    </row>
    <row r="405" spans="1:8" s="63" customFormat="1">
      <c r="A405" s="98"/>
      <c r="B405" s="71"/>
      <c r="C405" s="100"/>
      <c r="D405" s="100"/>
      <c r="E405" s="100"/>
      <c r="F405" s="104"/>
      <c r="G405" s="104"/>
      <c r="H405" s="253"/>
    </row>
    <row r="406" spans="1:8" s="63" customFormat="1">
      <c r="A406" s="98"/>
      <c r="B406" s="71"/>
      <c r="C406" s="100"/>
      <c r="D406" s="100"/>
      <c r="E406" s="100"/>
      <c r="F406" s="104"/>
      <c r="G406" s="104"/>
      <c r="H406" s="253"/>
    </row>
    <row r="407" spans="1:8" s="63" customFormat="1">
      <c r="A407" s="98"/>
      <c r="B407" s="71"/>
      <c r="C407" s="100"/>
      <c r="D407" s="100"/>
      <c r="E407" s="100"/>
      <c r="F407" s="104"/>
      <c r="G407" s="104"/>
      <c r="H407" s="253"/>
    </row>
    <row r="408" spans="1:8" s="63" customFormat="1">
      <c r="A408" s="98"/>
      <c r="B408" s="71"/>
      <c r="C408" s="100"/>
      <c r="D408" s="100"/>
      <c r="E408" s="100"/>
      <c r="F408" s="104"/>
      <c r="G408" s="102"/>
      <c r="H408" s="253"/>
    </row>
    <row r="409" spans="1:8" s="63" customFormat="1">
      <c r="A409" s="98"/>
      <c r="B409" s="71"/>
      <c r="C409" s="100"/>
      <c r="D409" s="100"/>
      <c r="E409" s="100"/>
      <c r="F409" s="104"/>
      <c r="G409" s="104"/>
      <c r="H409" s="253"/>
    </row>
    <row r="410" spans="1:8" s="63" customFormat="1">
      <c r="A410" s="98"/>
      <c r="B410" s="71"/>
      <c r="C410" s="100"/>
      <c r="D410" s="100"/>
      <c r="E410" s="100"/>
      <c r="F410" s="104"/>
      <c r="G410" s="104"/>
      <c r="H410" s="253"/>
    </row>
    <row r="411" spans="1:8" s="63" customFormat="1">
      <c r="A411" s="98"/>
      <c r="B411" s="71"/>
      <c r="C411" s="100"/>
      <c r="D411" s="100"/>
      <c r="E411" s="100"/>
      <c r="F411" s="104"/>
      <c r="G411" s="104"/>
      <c r="H411" s="253"/>
    </row>
    <row r="412" spans="1:8" s="63" customFormat="1">
      <c r="A412" s="98"/>
      <c r="B412" s="71"/>
      <c r="C412" s="100"/>
      <c r="D412" s="100"/>
      <c r="E412" s="100"/>
      <c r="F412" s="104"/>
      <c r="G412" s="104"/>
      <c r="H412" s="253"/>
    </row>
  </sheetData>
  <phoneticPr fontId="3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zoomScale="80" zoomScaleNormal="80" workbookViewId="0">
      <pane xSplit="3" ySplit="4" topLeftCell="D5" activePane="bottomRight" state="frozen"/>
      <selection pane="topRight"/>
      <selection pane="bottomLeft"/>
      <selection pane="bottomRight" activeCell="L15" sqref="L15"/>
    </sheetView>
  </sheetViews>
  <sheetFormatPr defaultColWidth="9" defaultRowHeight="14"/>
  <cols>
    <col min="1" max="1" width="13.4140625" style="61" customWidth="1"/>
    <col min="2" max="2" width="12.5" style="61" customWidth="1"/>
    <col min="3" max="3" width="15.83203125" style="139" customWidth="1"/>
    <col min="4" max="4" width="9.9140625" style="61" customWidth="1"/>
    <col min="5" max="5" width="9.6640625" style="61" customWidth="1"/>
    <col min="6" max="7" width="10.4140625" style="61" customWidth="1"/>
    <col min="8" max="8" width="11.4140625" style="61" customWidth="1"/>
    <col min="9" max="9" width="10.1640625" style="61" customWidth="1"/>
    <col min="10" max="10" width="12.83203125" style="61" customWidth="1"/>
    <col min="11" max="11" width="18.1640625" style="61" customWidth="1"/>
  </cols>
  <sheetData>
    <row r="1" spans="1:11">
      <c r="A1" s="8" t="s">
        <v>5</v>
      </c>
      <c r="B1" s="3"/>
      <c r="C1" s="9"/>
      <c r="D1" s="3"/>
      <c r="E1" s="3"/>
      <c r="F1" s="3"/>
      <c r="G1" s="3"/>
      <c r="H1" s="3"/>
      <c r="I1" s="3"/>
      <c r="J1" s="3"/>
      <c r="K1" s="3"/>
    </row>
    <row r="2" spans="1:11" ht="14.5" thickBot="1">
      <c r="A2" s="3"/>
      <c r="B2" s="3"/>
      <c r="C2" s="9"/>
      <c r="D2" s="3"/>
      <c r="E2" s="3"/>
      <c r="F2" s="3"/>
      <c r="G2" s="3"/>
      <c r="H2" s="3"/>
      <c r="I2" s="3"/>
      <c r="J2" s="3"/>
      <c r="K2" s="3"/>
    </row>
    <row r="3" spans="1:11" s="75" customFormat="1" ht="14.5" thickBot="1">
      <c r="A3" s="78" t="s">
        <v>1497</v>
      </c>
      <c r="B3" s="78" t="s">
        <v>10</v>
      </c>
      <c r="C3" s="79" t="s">
        <v>11</v>
      </c>
      <c r="D3" s="12" t="s">
        <v>1738</v>
      </c>
      <c r="E3" s="12" t="s">
        <v>1739</v>
      </c>
      <c r="F3" s="12" t="s">
        <v>1501</v>
      </c>
      <c r="G3" s="12" t="s">
        <v>2012</v>
      </c>
      <c r="H3" s="12" t="s">
        <v>2011</v>
      </c>
      <c r="I3" s="78" t="s">
        <v>1740</v>
      </c>
      <c r="J3" s="78" t="s">
        <v>1741</v>
      </c>
      <c r="K3" s="78" t="s">
        <v>1742</v>
      </c>
    </row>
    <row r="4" spans="1:11">
      <c r="A4" s="80" t="s">
        <v>1746</v>
      </c>
      <c r="B4" s="80" t="s">
        <v>723</v>
      </c>
      <c r="C4" s="111" t="s">
        <v>724</v>
      </c>
      <c r="D4" s="81">
        <v>1.63672</v>
      </c>
      <c r="E4" s="245">
        <v>1.1299999999999999</v>
      </c>
      <c r="F4" s="82">
        <v>0.819386788613374</v>
      </c>
      <c r="G4" s="82">
        <v>0.81508515815085203</v>
      </c>
      <c r="H4" s="83">
        <f t="shared" ref="H4:H35" si="0">F4*G4</f>
        <v>0.66787001018365066</v>
      </c>
      <c r="I4" s="80">
        <v>1</v>
      </c>
      <c r="J4" s="80" t="s">
        <v>1504</v>
      </c>
      <c r="K4" s="80">
        <v>1</v>
      </c>
    </row>
    <row r="5" spans="1:11">
      <c r="A5" s="80" t="s">
        <v>1747</v>
      </c>
      <c r="B5" s="80" t="s">
        <v>933</v>
      </c>
      <c r="C5" s="111" t="s">
        <v>934</v>
      </c>
      <c r="D5" s="81">
        <v>1.8132200000000001</v>
      </c>
      <c r="E5" s="246">
        <v>0.98</v>
      </c>
      <c r="F5" s="82">
        <v>0.852037871556374</v>
      </c>
      <c r="G5" s="82">
        <v>0.77858880778588802</v>
      </c>
      <c r="H5" s="83">
        <f t="shared" si="0"/>
        <v>0.66338715060350284</v>
      </c>
      <c r="I5" s="80">
        <v>2</v>
      </c>
      <c r="J5" s="80" t="s">
        <v>1504</v>
      </c>
      <c r="K5" s="80">
        <v>1</v>
      </c>
    </row>
    <row r="6" spans="1:11">
      <c r="A6" s="80" t="s">
        <v>1743</v>
      </c>
      <c r="B6" s="80" t="s">
        <v>732</v>
      </c>
      <c r="C6" s="111" t="s">
        <v>733</v>
      </c>
      <c r="D6" s="81">
        <v>1.66473</v>
      </c>
      <c r="E6" s="246">
        <v>1.08</v>
      </c>
      <c r="F6" s="82">
        <v>0.824568413730844</v>
      </c>
      <c r="G6" s="82">
        <v>0.80291970802919699</v>
      </c>
      <c r="H6" s="83">
        <f t="shared" si="0"/>
        <v>0.66206223000286735</v>
      </c>
      <c r="I6" s="80">
        <v>3</v>
      </c>
      <c r="J6" s="80" t="s">
        <v>1504</v>
      </c>
      <c r="K6" s="80">
        <v>1</v>
      </c>
    </row>
    <row r="7" spans="1:11">
      <c r="A7" s="80" t="s">
        <v>1747</v>
      </c>
      <c r="B7" s="80" t="s">
        <v>998</v>
      </c>
      <c r="C7" s="111" t="s">
        <v>999</v>
      </c>
      <c r="D7" s="81">
        <v>2.39575</v>
      </c>
      <c r="E7" s="246">
        <v>0.41</v>
      </c>
      <c r="F7" s="82">
        <v>0.95980124462598304</v>
      </c>
      <c r="G7" s="82">
        <v>0.63990267639902698</v>
      </c>
      <c r="H7" s="83">
        <f t="shared" si="0"/>
        <v>0.61417938524728377</v>
      </c>
      <c r="I7" s="80">
        <v>4</v>
      </c>
      <c r="J7" s="80" t="s">
        <v>1504</v>
      </c>
      <c r="K7" s="80">
        <v>1</v>
      </c>
    </row>
    <row r="8" spans="1:11">
      <c r="A8" s="80" t="s">
        <v>1747</v>
      </c>
      <c r="B8" s="80" t="s">
        <v>872</v>
      </c>
      <c r="C8" s="111" t="s">
        <v>873</v>
      </c>
      <c r="D8" s="81">
        <v>1.62693</v>
      </c>
      <c r="E8" s="246">
        <v>0.68</v>
      </c>
      <c r="F8" s="82">
        <v>0.81757571721387301</v>
      </c>
      <c r="G8" s="82">
        <v>0.70559610705596099</v>
      </c>
      <c r="H8" s="83">
        <f t="shared" si="0"/>
        <v>0.57687824328959403</v>
      </c>
      <c r="I8" s="80">
        <v>5</v>
      </c>
      <c r="J8" s="80" t="s">
        <v>1504</v>
      </c>
      <c r="K8" s="80">
        <v>1</v>
      </c>
    </row>
    <row r="9" spans="1:11">
      <c r="A9" s="80" t="s">
        <v>1747</v>
      </c>
      <c r="B9" s="80" t="s">
        <v>869</v>
      </c>
      <c r="C9" s="111" t="s">
        <v>870</v>
      </c>
      <c r="D9" s="81">
        <v>1.4863200000000001</v>
      </c>
      <c r="E9" s="246">
        <v>0.7</v>
      </c>
      <c r="F9" s="82">
        <v>0.791563996122568</v>
      </c>
      <c r="G9" s="82">
        <v>0.710462287104623</v>
      </c>
      <c r="H9" s="83">
        <f t="shared" si="0"/>
        <v>0.56237636707491456</v>
      </c>
      <c r="I9" s="80">
        <v>6</v>
      </c>
      <c r="J9" s="80" t="s">
        <v>1504</v>
      </c>
      <c r="K9" s="80">
        <v>1</v>
      </c>
    </row>
    <row r="10" spans="1:11">
      <c r="A10" s="80" t="s">
        <v>1510</v>
      </c>
      <c r="B10" s="80" t="s">
        <v>1264</v>
      </c>
      <c r="C10" s="111" t="s">
        <v>1265</v>
      </c>
      <c r="D10" s="81">
        <v>1.12798</v>
      </c>
      <c r="E10" s="246">
        <v>0.95</v>
      </c>
      <c r="F10" s="82">
        <v>0.72527397310956698</v>
      </c>
      <c r="G10" s="82">
        <v>0.77128953771289499</v>
      </c>
      <c r="H10" s="83">
        <f t="shared" si="0"/>
        <v>0.5593962274348725</v>
      </c>
      <c r="I10" s="80">
        <v>7</v>
      </c>
      <c r="J10" s="80" t="s">
        <v>1504</v>
      </c>
      <c r="K10" s="80">
        <v>1</v>
      </c>
    </row>
    <row r="11" spans="1:11">
      <c r="A11" s="80" t="s">
        <v>1510</v>
      </c>
      <c r="B11" s="80" t="s">
        <v>212</v>
      </c>
      <c r="C11" s="111" t="s">
        <v>213</v>
      </c>
      <c r="D11" s="81">
        <v>0.76541000000000003</v>
      </c>
      <c r="E11" s="246">
        <v>1.25</v>
      </c>
      <c r="F11" s="82">
        <v>0.65820143405776199</v>
      </c>
      <c r="G11" s="82">
        <v>0.84428223844282202</v>
      </c>
      <c r="H11" s="83">
        <f t="shared" si="0"/>
        <v>0.55570778009256283</v>
      </c>
      <c r="I11" s="80">
        <v>8</v>
      </c>
      <c r="J11" s="80" t="s">
        <v>1504</v>
      </c>
      <c r="K11" s="80">
        <v>1</v>
      </c>
    </row>
    <row r="12" spans="1:11">
      <c r="A12" s="80" t="s">
        <v>1508</v>
      </c>
      <c r="B12" s="80" t="s">
        <v>1356</v>
      </c>
      <c r="C12" s="111" t="s">
        <v>1357</v>
      </c>
      <c r="D12" s="81">
        <v>0.89254999999999995</v>
      </c>
      <c r="E12" s="246">
        <v>1.1200000000000001</v>
      </c>
      <c r="F12" s="82">
        <v>0.68172131329500296</v>
      </c>
      <c r="G12" s="82">
        <v>0.81265206812652102</v>
      </c>
      <c r="H12" s="83">
        <f t="shared" si="0"/>
        <v>0.55400223513511215</v>
      </c>
      <c r="I12" s="80">
        <v>9</v>
      </c>
      <c r="J12" s="80" t="s">
        <v>1504</v>
      </c>
      <c r="K12" s="80">
        <v>2</v>
      </c>
    </row>
    <row r="13" spans="1:11">
      <c r="A13" s="80" t="s">
        <v>1508</v>
      </c>
      <c r="B13" s="80" t="s">
        <v>711</v>
      </c>
      <c r="C13" s="111" t="s">
        <v>712</v>
      </c>
      <c r="D13" s="81">
        <v>1.1249199999999999</v>
      </c>
      <c r="E13" s="246">
        <v>0.84</v>
      </c>
      <c r="F13" s="82">
        <v>0.72470789767724098</v>
      </c>
      <c r="G13" s="82">
        <v>0.74452554744525501</v>
      </c>
      <c r="H13" s="83">
        <f t="shared" si="0"/>
        <v>0.53956354425604769</v>
      </c>
      <c r="I13" s="80">
        <v>10</v>
      </c>
      <c r="J13" s="80" t="s">
        <v>1504</v>
      </c>
      <c r="K13" s="80">
        <v>2</v>
      </c>
    </row>
    <row r="14" spans="1:11">
      <c r="A14" s="80" t="s">
        <v>1743</v>
      </c>
      <c r="B14" s="80" t="s">
        <v>280</v>
      </c>
      <c r="C14" s="111" t="s">
        <v>281</v>
      </c>
      <c r="D14" s="81">
        <v>0.65600999999999998</v>
      </c>
      <c r="E14" s="246">
        <v>1.25</v>
      </c>
      <c r="F14" s="82">
        <v>0.63796331239224202</v>
      </c>
      <c r="G14" s="82">
        <v>0.84428223844282202</v>
      </c>
      <c r="H14" s="83">
        <f t="shared" si="0"/>
        <v>0.53862109343091946</v>
      </c>
      <c r="I14" s="80">
        <v>11</v>
      </c>
      <c r="J14" s="80" t="s">
        <v>1504</v>
      </c>
      <c r="K14" s="80">
        <v>2</v>
      </c>
    </row>
    <row r="15" spans="1:11">
      <c r="A15" s="80" t="s">
        <v>1508</v>
      </c>
      <c r="B15" s="80" t="s">
        <v>1372</v>
      </c>
      <c r="C15" s="111" t="s">
        <v>1958</v>
      </c>
      <c r="D15" s="81">
        <v>2.1142799999999999</v>
      </c>
      <c r="E15" s="246">
        <v>0.19</v>
      </c>
      <c r="F15" s="82">
        <v>0.90773155445053699</v>
      </c>
      <c r="G15" s="82">
        <v>0.58637469586374702</v>
      </c>
      <c r="H15" s="83">
        <f t="shared" si="0"/>
        <v>0.53227081416685995</v>
      </c>
      <c r="I15" s="80">
        <v>12</v>
      </c>
      <c r="J15" s="80" t="s">
        <v>1511</v>
      </c>
      <c r="K15" s="80">
        <v>2</v>
      </c>
    </row>
    <row r="16" spans="1:11">
      <c r="A16" s="80" t="s">
        <v>1745</v>
      </c>
      <c r="B16" s="80" t="s">
        <v>360</v>
      </c>
      <c r="C16" s="111" t="s">
        <v>1572</v>
      </c>
      <c r="D16" s="81">
        <v>0.55354000000000003</v>
      </c>
      <c r="E16" s="246">
        <v>1.31</v>
      </c>
      <c r="F16" s="82">
        <v>0.61900718508816699</v>
      </c>
      <c r="G16" s="82">
        <v>0.85888077858880796</v>
      </c>
      <c r="H16" s="83">
        <f t="shared" si="0"/>
        <v>0.53165337308059124</v>
      </c>
      <c r="I16" s="80">
        <v>13</v>
      </c>
      <c r="J16" s="80" t="s">
        <v>1511</v>
      </c>
      <c r="K16" s="80">
        <v>1</v>
      </c>
    </row>
    <row r="17" spans="1:11">
      <c r="A17" s="80" t="s">
        <v>1514</v>
      </c>
      <c r="B17" s="80" t="s">
        <v>1515</v>
      </c>
      <c r="C17" s="111" t="s">
        <v>105</v>
      </c>
      <c r="D17" s="81">
        <v>0.55296000000000001</v>
      </c>
      <c r="E17" s="246">
        <v>1.31</v>
      </c>
      <c r="F17" s="82">
        <v>0.61889988974478505</v>
      </c>
      <c r="G17" s="82">
        <v>0.85888077858880796</v>
      </c>
      <c r="H17" s="83">
        <f t="shared" si="0"/>
        <v>0.53156121917252841</v>
      </c>
      <c r="I17" s="80">
        <v>14</v>
      </c>
      <c r="J17" s="80" t="s">
        <v>1511</v>
      </c>
      <c r="K17" s="80">
        <v>1</v>
      </c>
    </row>
    <row r="18" spans="1:11">
      <c r="A18" s="80" t="s">
        <v>1508</v>
      </c>
      <c r="B18" s="80" t="s">
        <v>664</v>
      </c>
      <c r="C18" s="111" t="s">
        <v>665</v>
      </c>
      <c r="D18" s="81">
        <v>0.71082000000000001</v>
      </c>
      <c r="E18" s="246">
        <v>1.1399999999999999</v>
      </c>
      <c r="F18" s="82">
        <v>0.64810272234184996</v>
      </c>
      <c r="G18" s="82">
        <v>0.81751824817518204</v>
      </c>
      <c r="H18" s="83">
        <f t="shared" si="0"/>
        <v>0.52983580220647564</v>
      </c>
      <c r="I18" s="80">
        <v>15</v>
      </c>
      <c r="J18" s="80" t="s">
        <v>1511</v>
      </c>
      <c r="K18" s="80">
        <v>2</v>
      </c>
    </row>
    <row r="19" spans="1:11">
      <c r="A19" s="80" t="s">
        <v>1508</v>
      </c>
      <c r="B19" s="80" t="s">
        <v>913</v>
      </c>
      <c r="C19" s="111" t="s">
        <v>914</v>
      </c>
      <c r="D19" s="81">
        <v>1.7782800000000001</v>
      </c>
      <c r="E19" s="246">
        <v>0.32</v>
      </c>
      <c r="F19" s="82">
        <v>0.84557425207745995</v>
      </c>
      <c r="G19" s="82">
        <v>0.61800486618004902</v>
      </c>
      <c r="H19" s="83">
        <f t="shared" si="0"/>
        <v>0.52256900250042571</v>
      </c>
      <c r="I19" s="80">
        <v>16</v>
      </c>
      <c r="J19" s="80" t="s">
        <v>1511</v>
      </c>
      <c r="K19" s="80">
        <v>2</v>
      </c>
    </row>
    <row r="20" spans="1:11">
      <c r="A20" s="80" t="s">
        <v>1510</v>
      </c>
      <c r="B20" s="80" t="s">
        <v>834</v>
      </c>
      <c r="C20" s="111" t="s">
        <v>835</v>
      </c>
      <c r="D20" s="81">
        <v>0.94216</v>
      </c>
      <c r="E20" s="246">
        <v>0.82</v>
      </c>
      <c r="F20" s="82">
        <v>0.69089876499359903</v>
      </c>
      <c r="G20" s="82">
        <v>0.73965936739659399</v>
      </c>
      <c r="H20" s="83">
        <f t="shared" si="0"/>
        <v>0.51102974345025354</v>
      </c>
      <c r="I20" s="80">
        <v>17</v>
      </c>
      <c r="J20" s="80" t="s">
        <v>1511</v>
      </c>
      <c r="K20" s="80">
        <v>1</v>
      </c>
    </row>
    <row r="21" spans="1:11">
      <c r="A21" s="80" t="s">
        <v>1550</v>
      </c>
      <c r="B21" s="80" t="s">
        <v>373</v>
      </c>
      <c r="C21" s="111" t="s">
        <v>1892</v>
      </c>
      <c r="D21" s="81">
        <v>0.77537999999999996</v>
      </c>
      <c r="E21" s="246">
        <v>0.95</v>
      </c>
      <c r="F21" s="82">
        <v>0.660045804012106</v>
      </c>
      <c r="G21" s="82">
        <v>0.77128953771289499</v>
      </c>
      <c r="H21" s="83">
        <f t="shared" si="0"/>
        <v>0.50908642304583329</v>
      </c>
      <c r="I21" s="80">
        <v>18</v>
      </c>
      <c r="J21" s="80" t="s">
        <v>1511</v>
      </c>
      <c r="K21" s="80">
        <v>2</v>
      </c>
    </row>
    <row r="22" spans="1:11">
      <c r="A22" s="80" t="s">
        <v>1744</v>
      </c>
      <c r="B22" s="80" t="s">
        <v>624</v>
      </c>
      <c r="C22" s="111" t="s">
        <v>1906</v>
      </c>
      <c r="D22" s="81">
        <v>0.70498000000000005</v>
      </c>
      <c r="E22" s="246">
        <v>0.96</v>
      </c>
      <c r="F22" s="82">
        <v>0.647022369229175</v>
      </c>
      <c r="G22" s="82">
        <v>0.773722627737226</v>
      </c>
      <c r="H22" s="83">
        <f t="shared" si="0"/>
        <v>0.50061584772476297</v>
      </c>
      <c r="I22" s="80">
        <v>19</v>
      </c>
      <c r="J22" s="80" t="s">
        <v>1511</v>
      </c>
      <c r="K22" s="80">
        <v>2</v>
      </c>
    </row>
    <row r="23" spans="1:11">
      <c r="A23" s="80" t="s">
        <v>1514</v>
      </c>
      <c r="B23" s="80" t="s">
        <v>400</v>
      </c>
      <c r="C23" s="111" t="s">
        <v>1966</v>
      </c>
      <c r="D23" s="81">
        <v>0.58677999999999997</v>
      </c>
      <c r="E23" s="246">
        <v>1.07</v>
      </c>
      <c r="F23" s="82">
        <v>0.62515631821578899</v>
      </c>
      <c r="G23" s="82">
        <v>0.80048661800486598</v>
      </c>
      <c r="H23" s="83">
        <f t="shared" si="0"/>
        <v>0.50042926689293077</v>
      </c>
      <c r="I23" s="80">
        <v>20</v>
      </c>
      <c r="J23" s="80" t="s">
        <v>1511</v>
      </c>
      <c r="K23" s="80">
        <v>1</v>
      </c>
    </row>
    <row r="24" spans="1:11">
      <c r="A24" s="80" t="s">
        <v>1743</v>
      </c>
      <c r="B24" s="80" t="s">
        <v>138</v>
      </c>
      <c r="C24" s="111" t="s">
        <v>139</v>
      </c>
      <c r="D24" s="81">
        <v>0.79469999999999996</v>
      </c>
      <c r="E24" s="246">
        <v>0.86</v>
      </c>
      <c r="F24" s="82">
        <v>0.66361984889855796</v>
      </c>
      <c r="G24" s="82">
        <v>0.74939172749391703</v>
      </c>
      <c r="H24" s="83">
        <f t="shared" si="0"/>
        <v>0.49731122496534252</v>
      </c>
      <c r="I24" s="80">
        <v>21</v>
      </c>
      <c r="J24" s="80" t="s">
        <v>1511</v>
      </c>
      <c r="K24" s="80">
        <v>1</v>
      </c>
    </row>
    <row r="25" spans="1:11">
      <c r="A25" s="80" t="s">
        <v>1508</v>
      </c>
      <c r="B25" s="80" t="s">
        <v>536</v>
      </c>
      <c r="C25" s="111" t="s">
        <v>1902</v>
      </c>
      <c r="D25" s="81">
        <v>0.12770999999999999</v>
      </c>
      <c r="E25" s="246">
        <v>1.55</v>
      </c>
      <c r="F25" s="82">
        <v>0.54023205392885998</v>
      </c>
      <c r="G25" s="82">
        <v>0.91727493917274905</v>
      </c>
      <c r="H25" s="83">
        <f t="shared" si="0"/>
        <v>0.49554132440676429</v>
      </c>
      <c r="I25" s="80">
        <v>22</v>
      </c>
      <c r="J25" s="80" t="s">
        <v>1511</v>
      </c>
      <c r="K25" s="80">
        <v>4</v>
      </c>
    </row>
    <row r="26" spans="1:11">
      <c r="A26" s="80" t="s">
        <v>1508</v>
      </c>
      <c r="B26" s="80" t="s">
        <v>585</v>
      </c>
      <c r="C26" s="111" t="s">
        <v>586</v>
      </c>
      <c r="D26" s="81">
        <v>0.84296000000000004</v>
      </c>
      <c r="E26" s="246">
        <v>0.76</v>
      </c>
      <c r="F26" s="82">
        <v>0.67254756143583405</v>
      </c>
      <c r="G26" s="82">
        <v>0.72506082725060805</v>
      </c>
      <c r="H26" s="83">
        <f t="shared" si="0"/>
        <v>0.48763789126004498</v>
      </c>
      <c r="I26" s="80">
        <v>23</v>
      </c>
      <c r="J26" s="80" t="s">
        <v>1511</v>
      </c>
      <c r="K26" s="80">
        <v>2</v>
      </c>
    </row>
    <row r="27" spans="1:11">
      <c r="A27" s="80" t="s">
        <v>1508</v>
      </c>
      <c r="B27" s="80" t="s">
        <v>514</v>
      </c>
      <c r="C27" s="111" t="s">
        <v>515</v>
      </c>
      <c r="D27" s="81">
        <v>1.11843</v>
      </c>
      <c r="E27" s="246">
        <v>0.52</v>
      </c>
      <c r="F27" s="82">
        <v>0.72350729978318895</v>
      </c>
      <c r="G27" s="82">
        <v>0.66666666666666696</v>
      </c>
      <c r="H27" s="83">
        <f t="shared" si="0"/>
        <v>0.4823381998554595</v>
      </c>
      <c r="I27" s="80">
        <v>24</v>
      </c>
      <c r="J27" s="80" t="s">
        <v>1511</v>
      </c>
      <c r="K27" s="80">
        <v>2</v>
      </c>
    </row>
    <row r="28" spans="1:11">
      <c r="A28" s="80" t="s">
        <v>1508</v>
      </c>
      <c r="B28" s="80" t="s">
        <v>807</v>
      </c>
      <c r="C28" s="111" t="s">
        <v>808</v>
      </c>
      <c r="D28" s="81">
        <v>0.81028</v>
      </c>
      <c r="E28" s="246">
        <v>0.75</v>
      </c>
      <c r="F28" s="82">
        <v>0.66650202381216705</v>
      </c>
      <c r="G28" s="82">
        <v>0.72262773722627704</v>
      </c>
      <c r="H28" s="83">
        <f t="shared" si="0"/>
        <v>0.48163284932412048</v>
      </c>
      <c r="I28" s="80">
        <v>25</v>
      </c>
      <c r="J28" s="80" t="s">
        <v>1511</v>
      </c>
      <c r="K28" s="80">
        <v>2</v>
      </c>
    </row>
    <row r="29" spans="1:11">
      <c r="A29" s="80" t="s">
        <v>1508</v>
      </c>
      <c r="B29" s="80" t="s">
        <v>1136</v>
      </c>
      <c r="C29" s="111" t="s">
        <v>1137</v>
      </c>
      <c r="D29" s="81">
        <v>1.61921</v>
      </c>
      <c r="E29" s="246">
        <v>0.15</v>
      </c>
      <c r="F29" s="82">
        <v>0.81614757919506298</v>
      </c>
      <c r="G29" s="82">
        <v>0.57664233576642299</v>
      </c>
      <c r="H29" s="83">
        <f t="shared" si="0"/>
        <v>0.47062524639715281</v>
      </c>
      <c r="I29" s="80">
        <v>26</v>
      </c>
      <c r="J29" s="80" t="s">
        <v>1511</v>
      </c>
      <c r="K29" s="80">
        <v>2</v>
      </c>
    </row>
    <row r="30" spans="1:11">
      <c r="A30" s="80" t="s">
        <v>1510</v>
      </c>
      <c r="B30" s="80" t="s">
        <v>1306</v>
      </c>
      <c r="C30" s="111" t="s">
        <v>1307</v>
      </c>
      <c r="D30" s="81">
        <v>0.85911999999999999</v>
      </c>
      <c r="E30" s="246">
        <v>0.64</v>
      </c>
      <c r="F30" s="82">
        <v>0.67553703169282497</v>
      </c>
      <c r="G30" s="82">
        <v>0.69586374695863795</v>
      </c>
      <c r="H30" s="83">
        <f t="shared" si="0"/>
        <v>0.47008173008308535</v>
      </c>
      <c r="I30" s="80">
        <v>27</v>
      </c>
      <c r="J30" s="80" t="s">
        <v>1511</v>
      </c>
      <c r="K30" s="80">
        <v>3</v>
      </c>
    </row>
    <row r="31" spans="1:11">
      <c r="A31" s="80" t="s">
        <v>1743</v>
      </c>
      <c r="B31" s="80" t="s">
        <v>786</v>
      </c>
      <c r="C31" s="111" t="s">
        <v>787</v>
      </c>
      <c r="D31" s="81">
        <v>0.39671000000000001</v>
      </c>
      <c r="E31" s="246">
        <v>1.05</v>
      </c>
      <c r="F31" s="82">
        <v>0.58999489422159102</v>
      </c>
      <c r="G31" s="82">
        <v>0.79562043795620396</v>
      </c>
      <c r="H31" s="83">
        <f t="shared" si="0"/>
        <v>0.46941199613250645</v>
      </c>
      <c r="I31" s="80">
        <v>28</v>
      </c>
      <c r="J31" s="80" t="s">
        <v>1511</v>
      </c>
      <c r="K31" s="80">
        <v>3</v>
      </c>
    </row>
    <row r="32" spans="1:11">
      <c r="A32" s="80" t="s">
        <v>1510</v>
      </c>
      <c r="B32" s="80" t="s">
        <v>669</v>
      </c>
      <c r="C32" s="111" t="s">
        <v>670</v>
      </c>
      <c r="D32" s="81">
        <v>0.32652999999999999</v>
      </c>
      <c r="E32" s="246">
        <v>1.1000000000000001</v>
      </c>
      <c r="F32" s="82">
        <v>0.57701215767235703</v>
      </c>
      <c r="G32" s="82">
        <v>0.807785888077859</v>
      </c>
      <c r="H32" s="83">
        <f t="shared" si="0"/>
        <v>0.46610227821708655</v>
      </c>
      <c r="I32" s="80">
        <v>29</v>
      </c>
      <c r="J32" s="80" t="s">
        <v>1511</v>
      </c>
      <c r="K32" s="80">
        <v>1</v>
      </c>
    </row>
    <row r="33" spans="1:11">
      <c r="A33" s="80" t="s">
        <v>1508</v>
      </c>
      <c r="B33" s="80" t="s">
        <v>387</v>
      </c>
      <c r="C33" s="111" t="s">
        <v>388</v>
      </c>
      <c r="D33" s="81">
        <v>0.32780999999999999</v>
      </c>
      <c r="E33" s="246">
        <v>1.0900000000000001</v>
      </c>
      <c r="F33" s="82">
        <v>0.577248947395683</v>
      </c>
      <c r="G33" s="82">
        <v>0.805352798053528</v>
      </c>
      <c r="H33" s="83">
        <f t="shared" si="0"/>
        <v>0.46488905495856708</v>
      </c>
      <c r="I33" s="80">
        <v>30</v>
      </c>
      <c r="J33" s="80" t="s">
        <v>1511</v>
      </c>
      <c r="K33" s="80">
        <v>2</v>
      </c>
    </row>
    <row r="34" spans="1:11">
      <c r="A34" s="80" t="s">
        <v>1508</v>
      </c>
      <c r="B34" s="80" t="s">
        <v>286</v>
      </c>
      <c r="C34" s="111" t="s">
        <v>287</v>
      </c>
      <c r="D34" s="81">
        <v>0.56469999999999998</v>
      </c>
      <c r="E34" s="246">
        <v>0.85</v>
      </c>
      <c r="F34" s="82">
        <v>0.62107169548841601</v>
      </c>
      <c r="G34" s="82">
        <v>0.74695863746958602</v>
      </c>
      <c r="H34" s="83">
        <f t="shared" si="0"/>
        <v>0.46391486743295285</v>
      </c>
      <c r="I34" s="80">
        <v>31</v>
      </c>
      <c r="J34" s="80" t="s">
        <v>1511</v>
      </c>
      <c r="K34" s="80">
        <v>2</v>
      </c>
    </row>
    <row r="35" spans="1:11">
      <c r="A35" s="80" t="s">
        <v>1510</v>
      </c>
      <c r="B35" s="80" t="s">
        <v>896</v>
      </c>
      <c r="C35" s="111" t="s">
        <v>897</v>
      </c>
      <c r="D35" s="81">
        <v>2.052E-2</v>
      </c>
      <c r="E35" s="246">
        <v>1.39</v>
      </c>
      <c r="F35" s="82">
        <v>0.52040276452001999</v>
      </c>
      <c r="G35" s="82">
        <v>0.87834549878345503</v>
      </c>
      <c r="H35" s="83">
        <f t="shared" si="0"/>
        <v>0.45709342577062584</v>
      </c>
      <c r="I35" s="80">
        <v>32</v>
      </c>
      <c r="J35" s="80" t="s">
        <v>1511</v>
      </c>
      <c r="K35" s="80">
        <v>1</v>
      </c>
    </row>
    <row r="36" spans="1:11">
      <c r="A36" s="80" t="s">
        <v>1508</v>
      </c>
      <c r="B36" s="80" t="s">
        <v>737</v>
      </c>
      <c r="C36" s="111" t="s">
        <v>738</v>
      </c>
      <c r="D36" s="81">
        <v>0.11138000000000001</v>
      </c>
      <c r="E36" s="246">
        <v>1.27</v>
      </c>
      <c r="F36" s="82">
        <v>0.53721113503673901</v>
      </c>
      <c r="G36" s="82">
        <v>0.84914841849148404</v>
      </c>
      <c r="H36" s="83">
        <f t="shared" ref="H36:H67" si="1">F36*G36</f>
        <v>0.45617198571246198</v>
      </c>
      <c r="I36" s="80">
        <v>33</v>
      </c>
      <c r="J36" s="80" t="s">
        <v>1511</v>
      </c>
      <c r="K36" s="80">
        <v>2</v>
      </c>
    </row>
    <row r="37" spans="1:11">
      <c r="A37" s="80" t="s">
        <v>1510</v>
      </c>
      <c r="B37" s="80" t="s">
        <v>813</v>
      </c>
      <c r="C37" s="111" t="s">
        <v>814</v>
      </c>
      <c r="D37" s="81">
        <v>0.33423999999999998</v>
      </c>
      <c r="E37" s="246">
        <v>1</v>
      </c>
      <c r="F37" s="82">
        <v>0.57843844577145398</v>
      </c>
      <c r="G37" s="82">
        <v>0.78345498783455003</v>
      </c>
      <c r="H37" s="83">
        <f t="shared" si="1"/>
        <v>0.45318048549491052</v>
      </c>
      <c r="I37" s="80">
        <v>34</v>
      </c>
      <c r="J37" s="80" t="s">
        <v>1511</v>
      </c>
      <c r="K37" s="80">
        <v>1</v>
      </c>
    </row>
    <row r="38" spans="1:11">
      <c r="A38" s="80" t="s">
        <v>1508</v>
      </c>
      <c r="B38" s="80" t="s">
        <v>563</v>
      </c>
      <c r="C38" s="111" t="s">
        <v>564</v>
      </c>
      <c r="D38" s="81">
        <v>0.37256</v>
      </c>
      <c r="E38" s="246">
        <v>0.96</v>
      </c>
      <c r="F38" s="82">
        <v>0.58552733811352597</v>
      </c>
      <c r="G38" s="82">
        <v>0.773722627737226</v>
      </c>
      <c r="H38" s="83">
        <f t="shared" si="1"/>
        <v>0.45303575065718049</v>
      </c>
      <c r="I38" s="80">
        <v>35</v>
      </c>
      <c r="J38" s="80" t="s">
        <v>1511</v>
      </c>
      <c r="K38" s="80">
        <v>2</v>
      </c>
    </row>
    <row r="39" spans="1:11">
      <c r="A39" s="80" t="s">
        <v>1510</v>
      </c>
      <c r="B39" s="80" t="s">
        <v>953</v>
      </c>
      <c r="C39" s="111" t="s">
        <v>954</v>
      </c>
      <c r="D39" s="81">
        <v>0.68106999999999995</v>
      </c>
      <c r="E39" s="246">
        <v>0.67</v>
      </c>
      <c r="F39" s="82">
        <v>0.64259921119423402</v>
      </c>
      <c r="G39" s="82">
        <v>0.70316301703162998</v>
      </c>
      <c r="H39" s="83">
        <f t="shared" si="1"/>
        <v>0.45185200008548315</v>
      </c>
      <c r="I39" s="80">
        <v>36</v>
      </c>
      <c r="J39" s="80" t="s">
        <v>1511</v>
      </c>
      <c r="K39" s="80">
        <v>1</v>
      </c>
    </row>
    <row r="40" spans="1:11">
      <c r="A40" s="80" t="s">
        <v>1508</v>
      </c>
      <c r="B40" s="80" t="s">
        <v>366</v>
      </c>
      <c r="C40" s="111" t="s">
        <v>367</v>
      </c>
      <c r="D40" s="81">
        <v>0.99499000000000004</v>
      </c>
      <c r="E40" s="246">
        <v>0.42</v>
      </c>
      <c r="F40" s="82">
        <v>0.70067189083993797</v>
      </c>
      <c r="G40" s="82">
        <v>0.64233576642335799</v>
      </c>
      <c r="H40" s="83">
        <f t="shared" si="1"/>
        <v>0.45006661601397496</v>
      </c>
      <c r="I40" s="80">
        <v>37</v>
      </c>
      <c r="J40" s="80" t="s">
        <v>1511</v>
      </c>
      <c r="K40" s="80">
        <v>2</v>
      </c>
    </row>
    <row r="41" spans="1:11">
      <c r="A41" s="80" t="s">
        <v>1508</v>
      </c>
      <c r="B41" s="80" t="s">
        <v>173</v>
      </c>
      <c r="C41" s="111" t="s">
        <v>174</v>
      </c>
      <c r="D41" s="81">
        <v>0.30691000000000002</v>
      </c>
      <c r="E41" s="246">
        <v>0.99</v>
      </c>
      <c r="F41" s="82">
        <v>0.57338261519450096</v>
      </c>
      <c r="G41" s="82">
        <v>0.78102189781021902</v>
      </c>
      <c r="H41" s="83">
        <f t="shared" si="1"/>
        <v>0.44782437829059568</v>
      </c>
      <c r="I41" s="80">
        <v>38</v>
      </c>
      <c r="J41" s="80" t="s">
        <v>1511</v>
      </c>
      <c r="K41" s="80">
        <v>2</v>
      </c>
    </row>
    <row r="42" spans="1:11">
      <c r="A42" s="80" t="s">
        <v>1508</v>
      </c>
      <c r="B42" s="80" t="s">
        <v>1303</v>
      </c>
      <c r="C42" s="111" t="s">
        <v>1304</v>
      </c>
      <c r="D42" s="81">
        <v>2.11348</v>
      </c>
      <c r="E42" s="246">
        <v>-0.2</v>
      </c>
      <c r="F42" s="82">
        <v>0.90758356087345804</v>
      </c>
      <c r="G42" s="82">
        <v>0.49148418491484203</v>
      </c>
      <c r="H42" s="83">
        <f t="shared" si="1"/>
        <v>0.44606296665800144</v>
      </c>
      <c r="I42" s="80">
        <v>39</v>
      </c>
      <c r="J42" s="80" t="s">
        <v>1511</v>
      </c>
      <c r="K42" s="80">
        <v>2</v>
      </c>
    </row>
    <row r="43" spans="1:11">
      <c r="A43" s="80" t="s">
        <v>1508</v>
      </c>
      <c r="B43" s="80" t="s">
        <v>920</v>
      </c>
      <c r="C43" s="111" t="s">
        <v>921</v>
      </c>
      <c r="D43" s="81">
        <v>1.31931</v>
      </c>
      <c r="E43" s="246">
        <v>0.18</v>
      </c>
      <c r="F43" s="82">
        <v>0.76066848698766498</v>
      </c>
      <c r="G43" s="82">
        <v>0.58394160583941601</v>
      </c>
      <c r="H43" s="83">
        <f t="shared" si="1"/>
        <v>0.444185977803016</v>
      </c>
      <c r="I43" s="80">
        <v>40</v>
      </c>
      <c r="J43" s="80" t="s">
        <v>1511</v>
      </c>
      <c r="K43" s="80">
        <v>2</v>
      </c>
    </row>
    <row r="44" spans="1:11">
      <c r="A44" s="80" t="s">
        <v>1510</v>
      </c>
      <c r="B44" s="80" t="s">
        <v>131</v>
      </c>
      <c r="C44" s="111" t="s">
        <v>132</v>
      </c>
      <c r="D44" s="81">
        <v>0.33927000000000002</v>
      </c>
      <c r="E44" s="246">
        <v>0.91</v>
      </c>
      <c r="F44" s="82">
        <v>0.57936895538733602</v>
      </c>
      <c r="G44" s="82">
        <v>0.76155717761557196</v>
      </c>
      <c r="H44" s="83">
        <f t="shared" si="1"/>
        <v>0.44122258646286183</v>
      </c>
      <c r="I44" s="80">
        <v>41</v>
      </c>
      <c r="J44" s="80" t="s">
        <v>1511</v>
      </c>
      <c r="K44" s="80">
        <v>2</v>
      </c>
    </row>
    <row r="45" spans="1:11">
      <c r="A45" s="80" t="s">
        <v>1510</v>
      </c>
      <c r="B45" s="80" t="s">
        <v>925</v>
      </c>
      <c r="C45" s="111" t="s">
        <v>926</v>
      </c>
      <c r="D45" s="81">
        <v>0.57760999999999996</v>
      </c>
      <c r="E45" s="246">
        <v>0.68</v>
      </c>
      <c r="F45" s="82">
        <v>0.62345994183852405</v>
      </c>
      <c r="G45" s="82">
        <v>0.70559610705596099</v>
      </c>
      <c r="H45" s="83">
        <f t="shared" si="1"/>
        <v>0.43991090786659842</v>
      </c>
      <c r="I45" s="80">
        <v>42</v>
      </c>
      <c r="J45" s="80" t="s">
        <v>1511</v>
      </c>
      <c r="K45" s="80">
        <v>2</v>
      </c>
    </row>
    <row r="46" spans="1:11">
      <c r="A46" s="80" t="s">
        <v>1510</v>
      </c>
      <c r="B46" s="80" t="s">
        <v>428</v>
      </c>
      <c r="C46" s="111" t="s">
        <v>429</v>
      </c>
      <c r="D46" s="81">
        <v>0.11316</v>
      </c>
      <c r="E46" s="246">
        <v>1.1399999999999999</v>
      </c>
      <c r="F46" s="82">
        <v>0.53754042074574004</v>
      </c>
      <c r="G46" s="82">
        <v>0.81751824817518204</v>
      </c>
      <c r="H46" s="83">
        <f t="shared" si="1"/>
        <v>0.43944910309140767</v>
      </c>
      <c r="I46" s="80">
        <v>43</v>
      </c>
      <c r="J46" s="80" t="s">
        <v>1511</v>
      </c>
      <c r="K46" s="80">
        <v>1</v>
      </c>
    </row>
    <row r="47" spans="1:11">
      <c r="A47" s="80" t="s">
        <v>1510</v>
      </c>
      <c r="B47" s="80" t="s">
        <v>1290</v>
      </c>
      <c r="C47" s="111" t="s">
        <v>1291</v>
      </c>
      <c r="D47" s="81">
        <v>0.93886999999999998</v>
      </c>
      <c r="E47" s="246">
        <v>0.39</v>
      </c>
      <c r="F47" s="82">
        <v>0.69029014140786304</v>
      </c>
      <c r="G47" s="82">
        <v>0.63503649635036497</v>
      </c>
      <c r="H47" s="83">
        <f t="shared" si="1"/>
        <v>0.43835943286484735</v>
      </c>
      <c r="I47" s="80">
        <v>44</v>
      </c>
      <c r="J47" s="80" t="s">
        <v>1511</v>
      </c>
      <c r="K47" s="80">
        <v>1</v>
      </c>
    </row>
    <row r="48" spans="1:11">
      <c r="A48" s="80" t="s">
        <v>1514</v>
      </c>
      <c r="B48" s="80" t="s">
        <v>1409</v>
      </c>
      <c r="C48" s="111" t="s">
        <v>1970</v>
      </c>
      <c r="D48" s="81">
        <v>-0.13911000000000001</v>
      </c>
      <c r="E48" s="246">
        <v>1.44</v>
      </c>
      <c r="F48" s="82">
        <v>0.49087249613366801</v>
      </c>
      <c r="G48" s="82">
        <v>0.89051094890510896</v>
      </c>
      <c r="H48" s="83">
        <f t="shared" si="1"/>
        <v>0.43712733232341211</v>
      </c>
      <c r="I48" s="80">
        <v>45</v>
      </c>
      <c r="J48" s="80" t="s">
        <v>1511</v>
      </c>
      <c r="K48" s="80">
        <v>4</v>
      </c>
    </row>
    <row r="49" spans="1:11">
      <c r="A49" s="80" t="s">
        <v>1510</v>
      </c>
      <c r="B49" s="80" t="s">
        <v>1022</v>
      </c>
      <c r="C49" s="111" t="s">
        <v>1023</v>
      </c>
      <c r="D49" s="81">
        <v>-0.43772</v>
      </c>
      <c r="E49" s="246">
        <v>1.82</v>
      </c>
      <c r="F49" s="82">
        <v>0.43563204356930901</v>
      </c>
      <c r="G49" s="82">
        <v>0.98296836982968405</v>
      </c>
      <c r="H49" s="83">
        <f t="shared" si="1"/>
        <v>0.42821251971289759</v>
      </c>
      <c r="I49" s="80">
        <v>46</v>
      </c>
      <c r="J49" s="80" t="s">
        <v>1511</v>
      </c>
      <c r="K49" s="80">
        <v>1</v>
      </c>
    </row>
    <row r="50" spans="1:11">
      <c r="A50" s="80" t="s">
        <v>1508</v>
      </c>
      <c r="B50" s="80" t="s">
        <v>348</v>
      </c>
      <c r="C50" s="111" t="s">
        <v>349</v>
      </c>
      <c r="D50" s="81">
        <v>0.38525999999999999</v>
      </c>
      <c r="E50" s="246">
        <v>0.77</v>
      </c>
      <c r="F50" s="82">
        <v>0.58787673614965097</v>
      </c>
      <c r="G50" s="82">
        <v>0.72749391727493895</v>
      </c>
      <c r="H50" s="83">
        <f t="shared" si="1"/>
        <v>0.4276767496563153</v>
      </c>
      <c r="I50" s="80">
        <v>47</v>
      </c>
      <c r="J50" s="80" t="s">
        <v>1511</v>
      </c>
      <c r="K50" s="80">
        <v>2</v>
      </c>
    </row>
    <row r="51" spans="1:11">
      <c r="A51" s="80" t="s">
        <v>1744</v>
      </c>
      <c r="B51" s="80" t="s">
        <v>638</v>
      </c>
      <c r="C51" s="111" t="s">
        <v>1910</v>
      </c>
      <c r="D51" s="81">
        <v>0.48514000000000002</v>
      </c>
      <c r="E51" s="246">
        <v>0.67</v>
      </c>
      <c r="F51" s="82">
        <v>0.60635373424793404</v>
      </c>
      <c r="G51" s="82">
        <v>0.70316301703162998</v>
      </c>
      <c r="H51" s="83">
        <f t="shared" si="1"/>
        <v>0.42636552116217247</v>
      </c>
      <c r="I51" s="80">
        <v>48</v>
      </c>
      <c r="J51" s="80" t="s">
        <v>1511</v>
      </c>
      <c r="K51" s="80">
        <v>2</v>
      </c>
    </row>
    <row r="52" spans="1:11">
      <c r="A52" s="80" t="s">
        <v>1514</v>
      </c>
      <c r="B52" s="80" t="s">
        <v>252</v>
      </c>
      <c r="C52" s="111" t="s">
        <v>1965</v>
      </c>
      <c r="D52" s="81">
        <v>0.50829000000000002</v>
      </c>
      <c r="E52" s="246">
        <v>0.62</v>
      </c>
      <c r="F52" s="82">
        <v>0.61063629838464994</v>
      </c>
      <c r="G52" s="82">
        <v>0.69099756690997605</v>
      </c>
      <c r="H52" s="83">
        <f t="shared" si="1"/>
        <v>0.42194819645070725</v>
      </c>
      <c r="I52" s="80">
        <v>49</v>
      </c>
      <c r="J52" s="80" t="s">
        <v>1475</v>
      </c>
      <c r="K52" s="80">
        <v>4</v>
      </c>
    </row>
    <row r="53" spans="1:11">
      <c r="A53" s="80" t="s">
        <v>1508</v>
      </c>
      <c r="B53" s="80" t="s">
        <v>1076</v>
      </c>
      <c r="C53" s="111" t="s">
        <v>1937</v>
      </c>
      <c r="D53" s="81">
        <v>0.21278</v>
      </c>
      <c r="E53" s="246">
        <v>0.89</v>
      </c>
      <c r="F53" s="82">
        <v>0.555969320931472</v>
      </c>
      <c r="G53" s="82">
        <v>0.75669099756691005</v>
      </c>
      <c r="H53" s="83">
        <f t="shared" si="1"/>
        <v>0.42069698007223311</v>
      </c>
      <c r="I53" s="80">
        <v>50</v>
      </c>
      <c r="J53" s="80" t="s">
        <v>1475</v>
      </c>
      <c r="K53" s="80">
        <v>4</v>
      </c>
    </row>
    <row r="54" spans="1:11">
      <c r="A54" s="80" t="s">
        <v>1510</v>
      </c>
      <c r="B54" s="80" t="s">
        <v>1316</v>
      </c>
      <c r="C54" s="111" t="s">
        <v>1317</v>
      </c>
      <c r="D54" s="81">
        <v>0.50743000000000005</v>
      </c>
      <c r="E54" s="246">
        <v>0.61</v>
      </c>
      <c r="F54" s="82">
        <v>0.61047720528928995</v>
      </c>
      <c r="G54" s="82">
        <v>0.68856447688564504</v>
      </c>
      <c r="H54" s="83">
        <f t="shared" si="1"/>
        <v>0.42035291751063047</v>
      </c>
      <c r="I54" s="80">
        <v>51</v>
      </c>
      <c r="J54" s="80" t="s">
        <v>1475</v>
      </c>
      <c r="K54" s="80">
        <v>2</v>
      </c>
    </row>
    <row r="55" spans="1:11">
      <c r="A55" s="80" t="s">
        <v>1510</v>
      </c>
      <c r="B55" s="80" t="s">
        <v>602</v>
      </c>
      <c r="C55" s="111" t="s">
        <v>603</v>
      </c>
      <c r="D55" s="81">
        <v>0.27295999999999998</v>
      </c>
      <c r="E55" s="246">
        <v>0.81</v>
      </c>
      <c r="F55" s="82">
        <v>0.56710213776722096</v>
      </c>
      <c r="G55" s="82">
        <v>0.73722627737226298</v>
      </c>
      <c r="H55" s="83">
        <f t="shared" si="1"/>
        <v>0.41808259791598051</v>
      </c>
      <c r="I55" s="80">
        <v>52</v>
      </c>
      <c r="J55" s="80" t="s">
        <v>1475</v>
      </c>
      <c r="K55" s="80">
        <v>1</v>
      </c>
    </row>
    <row r="56" spans="1:11">
      <c r="A56" s="80" t="s">
        <v>1550</v>
      </c>
      <c r="B56" s="80" t="s">
        <v>226</v>
      </c>
      <c r="C56" s="111" t="s">
        <v>1868</v>
      </c>
      <c r="D56" s="81">
        <v>-0.30717</v>
      </c>
      <c r="E56" s="246">
        <v>1.5</v>
      </c>
      <c r="F56" s="82">
        <v>0.45978274542884801</v>
      </c>
      <c r="G56" s="82">
        <v>0.90510948905109501</v>
      </c>
      <c r="H56" s="83">
        <f t="shared" si="1"/>
        <v>0.41615372578961429</v>
      </c>
      <c r="I56" s="80">
        <v>53</v>
      </c>
      <c r="J56" s="80" t="s">
        <v>1475</v>
      </c>
      <c r="K56" s="80">
        <v>2</v>
      </c>
    </row>
    <row r="57" spans="1:11">
      <c r="A57" s="80" t="s">
        <v>1514</v>
      </c>
      <c r="B57" s="80" t="s">
        <v>500</v>
      </c>
      <c r="C57" s="111" t="s">
        <v>501</v>
      </c>
      <c r="D57" s="81">
        <v>4.1910000000000003E-2</v>
      </c>
      <c r="E57" s="246">
        <v>1.04</v>
      </c>
      <c r="F57" s="82">
        <v>0.52435974278716302</v>
      </c>
      <c r="G57" s="82">
        <v>0.79318734793187395</v>
      </c>
      <c r="H57" s="83">
        <f t="shared" si="1"/>
        <v>0.41591551374358943</v>
      </c>
      <c r="I57" s="80">
        <v>54</v>
      </c>
      <c r="J57" s="80" t="s">
        <v>1475</v>
      </c>
      <c r="K57" s="80">
        <v>4</v>
      </c>
    </row>
    <row r="58" spans="1:11">
      <c r="A58" s="80" t="s">
        <v>1550</v>
      </c>
      <c r="B58" s="80" t="s">
        <v>1252</v>
      </c>
      <c r="C58" s="111" t="s">
        <v>1253</v>
      </c>
      <c r="D58" s="81">
        <v>2.3410000000000002</v>
      </c>
      <c r="E58" s="246">
        <v>-0.42</v>
      </c>
      <c r="F58" s="82">
        <v>0.94967293419465604</v>
      </c>
      <c r="G58" s="82">
        <v>0.43795620437956201</v>
      </c>
      <c r="H58" s="83">
        <f t="shared" si="1"/>
        <v>0.41591515366189313</v>
      </c>
      <c r="I58" s="80">
        <v>55</v>
      </c>
      <c r="J58" s="80" t="s">
        <v>1475</v>
      </c>
      <c r="K58" s="80">
        <v>2</v>
      </c>
    </row>
    <row r="59" spans="1:11">
      <c r="A59" s="80" t="s">
        <v>1514</v>
      </c>
      <c r="B59" s="80" t="s">
        <v>1518</v>
      </c>
      <c r="C59" s="111" t="s">
        <v>111</v>
      </c>
      <c r="D59" s="81">
        <v>-0.27789999999999998</v>
      </c>
      <c r="E59" s="246">
        <v>1.45</v>
      </c>
      <c r="F59" s="82">
        <v>0.46519746043021698</v>
      </c>
      <c r="G59" s="82">
        <v>0.89294403892943996</v>
      </c>
      <c r="H59" s="83">
        <f t="shared" si="1"/>
        <v>0.41539529921627627</v>
      </c>
      <c r="I59" s="80">
        <v>56</v>
      </c>
      <c r="J59" s="80" t="s">
        <v>1475</v>
      </c>
      <c r="K59" s="80">
        <v>3</v>
      </c>
    </row>
    <row r="60" spans="1:11">
      <c r="A60" s="80" t="s">
        <v>1510</v>
      </c>
      <c r="B60" s="80" t="s">
        <v>155</v>
      </c>
      <c r="C60" s="111" t="s">
        <v>1866</v>
      </c>
      <c r="D60" s="81">
        <v>-0.11162</v>
      </c>
      <c r="E60" s="246">
        <v>1.21</v>
      </c>
      <c r="F60" s="82">
        <v>0.49595792542603701</v>
      </c>
      <c r="G60" s="82">
        <v>0.83454987834549899</v>
      </c>
      <c r="H60" s="83">
        <f t="shared" si="1"/>
        <v>0.41390162632878524</v>
      </c>
      <c r="I60" s="80">
        <v>57</v>
      </c>
      <c r="J60" s="80" t="s">
        <v>1475</v>
      </c>
      <c r="K60" s="80">
        <v>1</v>
      </c>
    </row>
    <row r="61" spans="1:11">
      <c r="A61" s="80" t="s">
        <v>1744</v>
      </c>
      <c r="B61" s="80" t="s">
        <v>1323</v>
      </c>
      <c r="C61" s="111" t="s">
        <v>1954</v>
      </c>
      <c r="D61" s="81">
        <v>-0.58599000000000001</v>
      </c>
      <c r="E61" s="246">
        <v>1.89</v>
      </c>
      <c r="F61" s="82">
        <v>0.40820328397747502</v>
      </c>
      <c r="G61" s="82">
        <v>1</v>
      </c>
      <c r="H61" s="83">
        <f t="shared" si="1"/>
        <v>0.40820328397747502</v>
      </c>
      <c r="I61" s="80">
        <v>58</v>
      </c>
      <c r="J61" s="80" t="s">
        <v>1475</v>
      </c>
      <c r="K61" s="80">
        <v>3</v>
      </c>
    </row>
    <row r="62" spans="1:11">
      <c r="A62" s="80" t="s">
        <v>1743</v>
      </c>
      <c r="B62" s="80" t="s">
        <v>528</v>
      </c>
      <c r="C62" s="111" t="s">
        <v>529</v>
      </c>
      <c r="D62" s="81">
        <v>0.57543</v>
      </c>
      <c r="E62" s="246">
        <v>0.47</v>
      </c>
      <c r="F62" s="82">
        <v>0.62305665934098498</v>
      </c>
      <c r="G62" s="82">
        <v>0.65450121654501203</v>
      </c>
      <c r="H62" s="83">
        <f t="shared" si="1"/>
        <v>0.40779134151514579</v>
      </c>
      <c r="I62" s="80">
        <v>59</v>
      </c>
      <c r="J62" s="80" t="s">
        <v>1475</v>
      </c>
      <c r="K62" s="80">
        <v>2</v>
      </c>
    </row>
    <row r="63" spans="1:11">
      <c r="A63" s="80" t="s">
        <v>1510</v>
      </c>
      <c r="B63" s="80" t="s">
        <v>948</v>
      </c>
      <c r="C63" s="111" t="s">
        <v>949</v>
      </c>
      <c r="D63" s="81">
        <v>-7.2550000000000003E-2</v>
      </c>
      <c r="E63" s="246">
        <v>1.0900000000000001</v>
      </c>
      <c r="F63" s="82">
        <v>0.50318556174661999</v>
      </c>
      <c r="G63" s="82">
        <v>0.805352798053528</v>
      </c>
      <c r="H63" s="83">
        <f t="shared" si="1"/>
        <v>0.40524190009277672</v>
      </c>
      <c r="I63" s="80">
        <v>60</v>
      </c>
      <c r="J63" s="80" t="s">
        <v>1475</v>
      </c>
      <c r="K63" s="80">
        <v>1</v>
      </c>
    </row>
    <row r="64" spans="1:11">
      <c r="A64" s="80" t="s">
        <v>1508</v>
      </c>
      <c r="B64" s="80" t="s">
        <v>797</v>
      </c>
      <c r="C64" s="111" t="s">
        <v>798</v>
      </c>
      <c r="D64" s="81">
        <v>0.96924999999999994</v>
      </c>
      <c r="E64" s="246">
        <v>0.16</v>
      </c>
      <c r="F64" s="82">
        <v>0.695910197497429</v>
      </c>
      <c r="G64" s="82">
        <v>0.57907542579075399</v>
      </c>
      <c r="H64" s="83">
        <f t="shared" si="1"/>
        <v>0.40298449392795138</v>
      </c>
      <c r="I64" s="80">
        <v>61</v>
      </c>
      <c r="J64" s="80" t="s">
        <v>1475</v>
      </c>
      <c r="K64" s="80">
        <v>1</v>
      </c>
    </row>
    <row r="65" spans="1:11">
      <c r="A65" s="80" t="s">
        <v>1510</v>
      </c>
      <c r="B65" s="80" t="s">
        <v>541</v>
      </c>
      <c r="C65" s="111" t="s">
        <v>542</v>
      </c>
      <c r="D65" s="81">
        <v>-0.22325999999999999</v>
      </c>
      <c r="E65" s="246">
        <v>1.24</v>
      </c>
      <c r="F65" s="82">
        <v>0.47530542174469598</v>
      </c>
      <c r="G65" s="82">
        <v>0.84184914841849101</v>
      </c>
      <c r="H65" s="83">
        <f t="shared" si="1"/>
        <v>0.40013546453446402</v>
      </c>
      <c r="I65" s="80">
        <v>62</v>
      </c>
      <c r="J65" s="80" t="s">
        <v>1475</v>
      </c>
      <c r="K65" s="80">
        <v>1</v>
      </c>
    </row>
    <row r="66" spans="1:11">
      <c r="A66" s="80" t="s">
        <v>1746</v>
      </c>
      <c r="B66" s="80" t="s">
        <v>753</v>
      </c>
      <c r="C66" s="111" t="s">
        <v>1917</v>
      </c>
      <c r="D66" s="81">
        <v>0.39207999999999998</v>
      </c>
      <c r="E66" s="246">
        <v>0.56999999999999995</v>
      </c>
      <c r="F66" s="82">
        <v>0.58913838139424701</v>
      </c>
      <c r="G66" s="82">
        <v>0.678832116788321</v>
      </c>
      <c r="H66" s="83">
        <f t="shared" si="1"/>
        <v>0.39992605452310187</v>
      </c>
      <c r="I66" s="80">
        <v>63</v>
      </c>
      <c r="J66" s="80" t="s">
        <v>1475</v>
      </c>
      <c r="K66" s="80">
        <v>3</v>
      </c>
    </row>
    <row r="67" spans="1:11">
      <c r="A67" s="80" t="s">
        <v>1508</v>
      </c>
      <c r="B67" s="80" t="s">
        <v>1052</v>
      </c>
      <c r="C67" s="111" t="s">
        <v>1053</v>
      </c>
      <c r="D67" s="81">
        <v>0.58469000000000004</v>
      </c>
      <c r="E67" s="246">
        <v>0.41</v>
      </c>
      <c r="F67" s="82">
        <v>0.62476968499567098</v>
      </c>
      <c r="G67" s="82">
        <v>0.63990267639902698</v>
      </c>
      <c r="H67" s="83">
        <f t="shared" si="1"/>
        <v>0.39979179356170685</v>
      </c>
      <c r="I67" s="80">
        <v>64</v>
      </c>
      <c r="J67" s="80" t="s">
        <v>1475</v>
      </c>
      <c r="K67" s="80">
        <v>2</v>
      </c>
    </row>
    <row r="68" spans="1:11">
      <c r="A68" s="80" t="s">
        <v>1743</v>
      </c>
      <c r="B68" s="80" t="s">
        <v>1294</v>
      </c>
      <c r="C68" s="111" t="s">
        <v>1295</v>
      </c>
      <c r="D68" s="81">
        <v>0.63290000000000002</v>
      </c>
      <c r="E68" s="246">
        <v>0.37</v>
      </c>
      <c r="F68" s="82">
        <v>0.63368814793438</v>
      </c>
      <c r="G68" s="82">
        <v>0.63017031630170295</v>
      </c>
      <c r="H68" s="83">
        <f t="shared" ref="H68:H99" si="2">F68*G68</f>
        <v>0.39933146062044855</v>
      </c>
      <c r="I68" s="80">
        <v>65</v>
      </c>
      <c r="J68" s="80" t="s">
        <v>1475</v>
      </c>
      <c r="K68" s="80">
        <v>4</v>
      </c>
    </row>
    <row r="69" spans="1:11">
      <c r="A69" s="80" t="s">
        <v>1514</v>
      </c>
      <c r="B69" s="80" t="s">
        <v>631</v>
      </c>
      <c r="C69" s="111" t="s">
        <v>1908</v>
      </c>
      <c r="D69" s="81">
        <v>0.31003999999999998</v>
      </c>
      <c r="E69" s="246">
        <v>0.63</v>
      </c>
      <c r="F69" s="82">
        <v>0.57396164006482098</v>
      </c>
      <c r="G69" s="82">
        <v>0.69343065693430594</v>
      </c>
      <c r="H69" s="83">
        <f t="shared" si="2"/>
        <v>0.39800259712524044</v>
      </c>
      <c r="I69" s="80">
        <v>66</v>
      </c>
      <c r="J69" s="80" t="s">
        <v>1475</v>
      </c>
      <c r="K69" s="80">
        <v>4</v>
      </c>
    </row>
    <row r="70" spans="1:11">
      <c r="A70" s="80" t="s">
        <v>1508</v>
      </c>
      <c r="B70" s="80" t="s">
        <v>165</v>
      </c>
      <c r="C70" s="111" t="s">
        <v>166</v>
      </c>
      <c r="D70" s="81">
        <v>-0.28011999999999998</v>
      </c>
      <c r="E70" s="246">
        <v>1.26</v>
      </c>
      <c r="F70" s="82">
        <v>0.46478677825382397</v>
      </c>
      <c r="G70" s="82">
        <v>0.84671532846715303</v>
      </c>
      <c r="H70" s="83">
        <f t="shared" si="2"/>
        <v>0.39354208961637638</v>
      </c>
      <c r="I70" s="80">
        <v>67</v>
      </c>
      <c r="J70" s="80" t="s">
        <v>1475</v>
      </c>
      <c r="K70" s="80">
        <v>1</v>
      </c>
    </row>
    <row r="71" spans="1:11">
      <c r="A71" s="80" t="s">
        <v>1743</v>
      </c>
      <c r="B71" s="80" t="s">
        <v>1081</v>
      </c>
      <c r="C71" s="111" t="s">
        <v>1082</v>
      </c>
      <c r="D71" s="81">
        <v>0.18673000000000001</v>
      </c>
      <c r="E71" s="246">
        <v>0.71</v>
      </c>
      <c r="F71" s="82">
        <v>0.55115028007784495</v>
      </c>
      <c r="G71" s="82">
        <v>0.71289537712895401</v>
      </c>
      <c r="H71" s="83">
        <f t="shared" si="2"/>
        <v>0.39291248677082391</v>
      </c>
      <c r="I71" s="80">
        <v>68</v>
      </c>
      <c r="J71" s="80" t="s">
        <v>1475</v>
      </c>
      <c r="K71" s="80">
        <v>3</v>
      </c>
    </row>
    <row r="72" spans="1:11">
      <c r="A72" s="80" t="s">
        <v>1510</v>
      </c>
      <c r="B72" s="80" t="s">
        <v>456</v>
      </c>
      <c r="C72" s="111" t="s">
        <v>457</v>
      </c>
      <c r="D72" s="81">
        <v>-1.3089999999999999E-2</v>
      </c>
      <c r="E72" s="246">
        <v>0.92</v>
      </c>
      <c r="F72" s="82">
        <v>0.51418518436299898</v>
      </c>
      <c r="G72" s="82">
        <v>0.76399026763990296</v>
      </c>
      <c r="H72" s="83">
        <f t="shared" si="2"/>
        <v>0.39283247661796045</v>
      </c>
      <c r="I72" s="80">
        <v>69</v>
      </c>
      <c r="J72" s="80" t="s">
        <v>1475</v>
      </c>
      <c r="K72" s="80">
        <v>1</v>
      </c>
    </row>
    <row r="73" spans="1:11">
      <c r="A73" s="80" t="s">
        <v>1743</v>
      </c>
      <c r="B73" s="80" t="s">
        <v>1422</v>
      </c>
      <c r="C73" s="111" t="s">
        <v>1423</v>
      </c>
      <c r="D73" s="81">
        <v>0.16353911860784501</v>
      </c>
      <c r="E73" s="245">
        <v>0.72</v>
      </c>
      <c r="F73" s="82">
        <v>0.54686015321180204</v>
      </c>
      <c r="G73" s="82">
        <v>0.71532846715328502</v>
      </c>
      <c r="H73" s="83">
        <f t="shared" si="2"/>
        <v>0.39118463514420893</v>
      </c>
      <c r="I73" s="80">
        <v>70</v>
      </c>
      <c r="J73" s="80" t="s">
        <v>1475</v>
      </c>
      <c r="K73" s="80">
        <v>4</v>
      </c>
    </row>
    <row r="74" spans="1:11">
      <c r="A74" s="80" t="s">
        <v>1747</v>
      </c>
      <c r="B74" s="80" t="s">
        <v>983</v>
      </c>
      <c r="C74" s="111" t="s">
        <v>984</v>
      </c>
      <c r="D74" s="81">
        <v>1.17333</v>
      </c>
      <c r="E74" s="246">
        <v>-0.03</v>
      </c>
      <c r="F74" s="82">
        <v>0.73366335901021895</v>
      </c>
      <c r="G74" s="82">
        <v>0.53284671532846695</v>
      </c>
      <c r="H74" s="83">
        <f t="shared" si="2"/>
        <v>0.390930111005445</v>
      </c>
      <c r="I74" s="80">
        <v>71</v>
      </c>
      <c r="J74" s="80" t="s">
        <v>1475</v>
      </c>
      <c r="K74" s="80">
        <v>2</v>
      </c>
    </row>
    <row r="75" spans="1:11">
      <c r="A75" s="80" t="s">
        <v>1508</v>
      </c>
      <c r="B75" s="80" t="s">
        <v>886</v>
      </c>
      <c r="C75" s="111" t="s">
        <v>887</v>
      </c>
      <c r="D75" s="81">
        <v>1.349E-2</v>
      </c>
      <c r="E75" s="246">
        <v>0.87</v>
      </c>
      <c r="F75" s="82">
        <v>0.51910227096144002</v>
      </c>
      <c r="G75" s="82">
        <v>0.75182481751824803</v>
      </c>
      <c r="H75" s="83">
        <f t="shared" si="2"/>
        <v>0.39027397013889281</v>
      </c>
      <c r="I75" s="80">
        <v>72</v>
      </c>
      <c r="J75" s="80" t="s">
        <v>1475</v>
      </c>
      <c r="K75" s="80">
        <v>1</v>
      </c>
    </row>
    <row r="76" spans="1:11">
      <c r="A76" s="80" t="s">
        <v>1510</v>
      </c>
      <c r="B76" s="80" t="s">
        <v>1301</v>
      </c>
      <c r="C76" s="111" t="s">
        <v>1302</v>
      </c>
      <c r="D76" s="81">
        <v>6.9159999999999999E-2</v>
      </c>
      <c r="E76" s="246">
        <v>0.75</v>
      </c>
      <c r="F76" s="82">
        <v>0.52940077400640795</v>
      </c>
      <c r="G76" s="82">
        <v>0.72262773722627704</v>
      </c>
      <c r="H76" s="83">
        <f t="shared" si="2"/>
        <v>0.38255968340609026</v>
      </c>
      <c r="I76" s="80">
        <v>73</v>
      </c>
      <c r="J76" s="80" t="s">
        <v>1475</v>
      </c>
      <c r="K76" s="80">
        <v>1</v>
      </c>
    </row>
    <row r="77" spans="1:11">
      <c r="A77" s="80" t="s">
        <v>1550</v>
      </c>
      <c r="B77" s="80" t="s">
        <v>297</v>
      </c>
      <c r="C77" s="111" t="s">
        <v>1882</v>
      </c>
      <c r="D77" s="81">
        <v>-6.0630000000000003E-2</v>
      </c>
      <c r="E77" s="246">
        <v>0.89</v>
      </c>
      <c r="F77" s="82">
        <v>0.50539066604509397</v>
      </c>
      <c r="G77" s="82">
        <v>0.75669099756691005</v>
      </c>
      <c r="H77" s="83">
        <f t="shared" si="2"/>
        <v>0.38242456725066726</v>
      </c>
      <c r="I77" s="80">
        <v>74</v>
      </c>
      <c r="J77" s="80" t="s">
        <v>1475</v>
      </c>
      <c r="K77" s="80">
        <v>4</v>
      </c>
    </row>
    <row r="78" spans="1:11">
      <c r="A78" s="80" t="s">
        <v>1508</v>
      </c>
      <c r="B78" s="80" t="s">
        <v>1033</v>
      </c>
      <c r="C78" s="111" t="s">
        <v>1034</v>
      </c>
      <c r="D78" s="81">
        <v>0.86019000000000001</v>
      </c>
      <c r="E78" s="246">
        <v>0.1</v>
      </c>
      <c r="F78" s="82">
        <v>0.67573497310216701</v>
      </c>
      <c r="G78" s="82">
        <v>0.56447688564476906</v>
      </c>
      <c r="H78" s="83">
        <f t="shared" si="2"/>
        <v>0.38143677313796304</v>
      </c>
      <c r="I78" s="80">
        <v>75</v>
      </c>
      <c r="J78" s="80" t="s">
        <v>1475</v>
      </c>
      <c r="K78" s="80">
        <v>2</v>
      </c>
    </row>
    <row r="79" spans="1:11">
      <c r="A79" s="80" t="s">
        <v>1514</v>
      </c>
      <c r="B79" s="80" t="s">
        <v>591</v>
      </c>
      <c r="C79" s="111" t="s">
        <v>592</v>
      </c>
      <c r="D79" s="81">
        <v>-0.15709999999999999</v>
      </c>
      <c r="E79" s="246">
        <v>0.97</v>
      </c>
      <c r="F79" s="82">
        <v>0.48754449056910898</v>
      </c>
      <c r="G79" s="82">
        <v>0.77615571776155701</v>
      </c>
      <c r="H79" s="83">
        <f t="shared" si="2"/>
        <v>0.37841044401835944</v>
      </c>
      <c r="I79" s="80">
        <v>76</v>
      </c>
      <c r="J79" s="80" t="s">
        <v>1475</v>
      </c>
      <c r="K79" s="80">
        <v>4</v>
      </c>
    </row>
    <row r="80" spans="1:11">
      <c r="A80" s="80" t="s">
        <v>1510</v>
      </c>
      <c r="B80" s="80" t="s">
        <v>431</v>
      </c>
      <c r="C80" s="111" t="s">
        <v>432</v>
      </c>
      <c r="D80" s="81">
        <v>-0.31064999999999998</v>
      </c>
      <c r="E80" s="246">
        <v>1.1499999999999999</v>
      </c>
      <c r="F80" s="82">
        <v>0.45913897336855602</v>
      </c>
      <c r="G80" s="82">
        <v>0.81995133819951305</v>
      </c>
      <c r="H80" s="83">
        <f t="shared" si="2"/>
        <v>0.37647161563309811</v>
      </c>
      <c r="I80" s="80">
        <v>77</v>
      </c>
      <c r="J80" s="80" t="s">
        <v>1475</v>
      </c>
      <c r="K80" s="80">
        <v>1</v>
      </c>
    </row>
    <row r="81" spans="1:11">
      <c r="A81" s="80" t="s">
        <v>1508</v>
      </c>
      <c r="B81" s="80" t="s">
        <v>658</v>
      </c>
      <c r="C81" s="111" t="s">
        <v>659</v>
      </c>
      <c r="D81" s="81">
        <v>-1.9199999999999998E-2</v>
      </c>
      <c r="E81" s="246">
        <v>0.79</v>
      </c>
      <c r="F81" s="82">
        <v>0.51305488341806005</v>
      </c>
      <c r="G81" s="82">
        <v>0.73236009732360097</v>
      </c>
      <c r="H81" s="83">
        <f t="shared" si="2"/>
        <v>0.3757409243523992</v>
      </c>
      <c r="I81" s="80">
        <v>78</v>
      </c>
      <c r="J81" s="80" t="s">
        <v>1475</v>
      </c>
      <c r="K81" s="80">
        <v>4</v>
      </c>
    </row>
    <row r="82" spans="1:11">
      <c r="A82" s="80" t="s">
        <v>1743</v>
      </c>
      <c r="B82" s="80" t="s">
        <v>1340</v>
      </c>
      <c r="C82" s="111" t="s">
        <v>1341</v>
      </c>
      <c r="D82" s="81">
        <v>-0.21468999999999999</v>
      </c>
      <c r="E82" s="246">
        <v>0.98</v>
      </c>
      <c r="F82" s="82">
        <v>0.47689080293915198</v>
      </c>
      <c r="G82" s="82">
        <v>0.77858880778588802</v>
      </c>
      <c r="H82" s="83">
        <f t="shared" si="2"/>
        <v>0.37130184170444919</v>
      </c>
      <c r="I82" s="80">
        <v>79</v>
      </c>
      <c r="J82" s="80" t="s">
        <v>1475</v>
      </c>
      <c r="K82" s="80">
        <v>1</v>
      </c>
    </row>
    <row r="83" spans="1:11">
      <c r="A83" s="80" t="s">
        <v>1510</v>
      </c>
      <c r="B83" s="80" t="s">
        <v>1058</v>
      </c>
      <c r="C83" s="111" t="s">
        <v>1059</v>
      </c>
      <c r="D83" s="81">
        <v>0.12948000000000001</v>
      </c>
      <c r="E83" s="246">
        <v>0.55000000000000004</v>
      </c>
      <c r="F83" s="82">
        <v>0.54055948971814605</v>
      </c>
      <c r="G83" s="82">
        <v>0.67396593673965899</v>
      </c>
      <c r="H83" s="83">
        <f t="shared" si="2"/>
        <v>0.36431868285140234</v>
      </c>
      <c r="I83" s="80">
        <v>80</v>
      </c>
      <c r="J83" s="80" t="s">
        <v>1475</v>
      </c>
      <c r="K83" s="80">
        <v>1</v>
      </c>
    </row>
    <row r="84" spans="1:11">
      <c r="A84" s="80" t="s">
        <v>1510</v>
      </c>
      <c r="B84" s="80" t="s">
        <v>960</v>
      </c>
      <c r="C84" s="111" t="s">
        <v>961</v>
      </c>
      <c r="D84" s="81">
        <v>0.13880000000000001</v>
      </c>
      <c r="E84" s="246">
        <v>0.51</v>
      </c>
      <c r="F84" s="82">
        <v>0.54228361489111399</v>
      </c>
      <c r="G84" s="82">
        <v>0.66423357664233595</v>
      </c>
      <c r="H84" s="83">
        <f t="shared" si="2"/>
        <v>0.36020298507365978</v>
      </c>
      <c r="I84" s="80">
        <v>81</v>
      </c>
      <c r="J84" s="80" t="s">
        <v>1475</v>
      </c>
      <c r="K84" s="80">
        <v>3</v>
      </c>
    </row>
    <row r="85" spans="1:11">
      <c r="A85" s="80" t="s">
        <v>1743</v>
      </c>
      <c r="B85" s="80" t="s">
        <v>241</v>
      </c>
      <c r="C85" s="111" t="s">
        <v>242</v>
      </c>
      <c r="D85" s="81">
        <v>-6.9440000000000002E-2</v>
      </c>
      <c r="E85" s="246">
        <v>0.71</v>
      </c>
      <c r="F85" s="82">
        <v>0.50376088677751396</v>
      </c>
      <c r="G85" s="82">
        <v>0.71289537712895401</v>
      </c>
      <c r="H85" s="83">
        <f t="shared" si="2"/>
        <v>0.35912880736207214</v>
      </c>
      <c r="I85" s="80">
        <v>82</v>
      </c>
      <c r="J85" s="80" t="s">
        <v>1475</v>
      </c>
      <c r="K85" s="80">
        <v>4</v>
      </c>
    </row>
    <row r="86" spans="1:11">
      <c r="A86" s="80" t="s">
        <v>1743</v>
      </c>
      <c r="B86" s="80" t="s">
        <v>579</v>
      </c>
      <c r="C86" s="111" t="s">
        <v>580</v>
      </c>
      <c r="D86" s="81">
        <v>0.95548999999999995</v>
      </c>
      <c r="E86" s="246">
        <v>-0.11</v>
      </c>
      <c r="F86" s="82">
        <v>0.69336470797167404</v>
      </c>
      <c r="G86" s="82">
        <v>0.51338199513381999</v>
      </c>
      <c r="H86" s="83">
        <f t="shared" si="2"/>
        <v>0.35596095713387649</v>
      </c>
      <c r="I86" s="80">
        <v>83</v>
      </c>
      <c r="J86" s="80" t="s">
        <v>1475</v>
      </c>
      <c r="K86" s="80">
        <v>1</v>
      </c>
    </row>
    <row r="87" spans="1:11">
      <c r="A87" s="80" t="s">
        <v>1508</v>
      </c>
      <c r="B87" s="80" t="s">
        <v>652</v>
      </c>
      <c r="C87" s="111" t="s">
        <v>653</v>
      </c>
      <c r="D87" s="81">
        <v>1.44922</v>
      </c>
      <c r="E87" s="246">
        <v>-0.39</v>
      </c>
      <c r="F87" s="82">
        <v>0.78470079398554105</v>
      </c>
      <c r="G87" s="82">
        <v>0.44525547445255498</v>
      </c>
      <c r="H87" s="83">
        <f t="shared" si="2"/>
        <v>0.34939232432932865</v>
      </c>
      <c r="I87" s="80">
        <v>84</v>
      </c>
      <c r="J87" s="80" t="s">
        <v>1475</v>
      </c>
      <c r="K87" s="80">
        <v>1</v>
      </c>
    </row>
    <row r="88" spans="1:11">
      <c r="A88" s="80" t="s">
        <v>1508</v>
      </c>
      <c r="B88" s="80" t="s">
        <v>596</v>
      </c>
      <c r="C88" s="111" t="s">
        <v>597</v>
      </c>
      <c r="D88" s="81">
        <v>-0.43464000000000003</v>
      </c>
      <c r="E88" s="246">
        <v>1.07</v>
      </c>
      <c r="F88" s="82">
        <v>0.43620181884106202</v>
      </c>
      <c r="G88" s="82">
        <v>0.80048661800486598</v>
      </c>
      <c r="H88" s="83">
        <f t="shared" si="2"/>
        <v>0.34917371873165298</v>
      </c>
      <c r="I88" s="80">
        <v>85</v>
      </c>
      <c r="J88" s="80" t="s">
        <v>1475</v>
      </c>
      <c r="K88" s="80">
        <v>2</v>
      </c>
    </row>
    <row r="89" spans="1:11">
      <c r="A89" s="80" t="s">
        <v>1747</v>
      </c>
      <c r="B89" s="80" t="s">
        <v>1016</v>
      </c>
      <c r="C89" s="111" t="s">
        <v>1017</v>
      </c>
      <c r="D89" s="81">
        <v>0.73028999999999999</v>
      </c>
      <c r="E89" s="246">
        <v>-0.05</v>
      </c>
      <c r="F89" s="82">
        <v>0.65170451602400503</v>
      </c>
      <c r="G89" s="82">
        <v>0.52798053527980504</v>
      </c>
      <c r="H89" s="83">
        <f t="shared" si="2"/>
        <v>0.34408729921462045</v>
      </c>
      <c r="I89" s="80">
        <v>86</v>
      </c>
      <c r="J89" s="80" t="s">
        <v>1475</v>
      </c>
      <c r="K89" s="80">
        <v>4</v>
      </c>
    </row>
    <row r="90" spans="1:11">
      <c r="A90" s="80" t="s">
        <v>1510</v>
      </c>
      <c r="B90" s="80" t="s">
        <v>1055</v>
      </c>
      <c r="C90" s="111" t="s">
        <v>1056</v>
      </c>
      <c r="D90" s="81">
        <v>-0.24138000000000001</v>
      </c>
      <c r="E90" s="246">
        <v>0.77</v>
      </c>
      <c r="F90" s="82">
        <v>0.471953367223862</v>
      </c>
      <c r="G90" s="82">
        <v>0.72749391727493895</v>
      </c>
      <c r="H90" s="83">
        <f t="shared" si="2"/>
        <v>0.34334320389278516</v>
      </c>
      <c r="I90" s="80">
        <v>87</v>
      </c>
      <c r="J90" s="80" t="s">
        <v>1475</v>
      </c>
      <c r="K90" s="80">
        <v>4</v>
      </c>
    </row>
    <row r="91" spans="1:11">
      <c r="A91" s="80" t="s">
        <v>1744</v>
      </c>
      <c r="B91" s="80" t="s">
        <v>1320</v>
      </c>
      <c r="C91" s="111" t="s">
        <v>1953</v>
      </c>
      <c r="D91" s="81">
        <v>-0.76246999999999998</v>
      </c>
      <c r="E91" s="246">
        <v>1.51</v>
      </c>
      <c r="F91" s="82">
        <v>0.375555900873902</v>
      </c>
      <c r="G91" s="82">
        <v>0.90754257907542601</v>
      </c>
      <c r="H91" s="83">
        <f t="shared" si="2"/>
        <v>0.34083297086609604</v>
      </c>
      <c r="I91" s="80">
        <v>88</v>
      </c>
      <c r="J91" s="80" t="s">
        <v>1475</v>
      </c>
      <c r="K91" s="80">
        <v>1</v>
      </c>
    </row>
    <row r="92" spans="1:11">
      <c r="A92" s="80" t="s">
        <v>1510</v>
      </c>
      <c r="B92" s="80" t="s">
        <v>744</v>
      </c>
      <c r="C92" s="111" t="s">
        <v>745</v>
      </c>
      <c r="D92" s="81">
        <v>-1.34E-2</v>
      </c>
      <c r="E92" s="246">
        <v>0.5</v>
      </c>
      <c r="F92" s="82">
        <v>0.51412783685188101</v>
      </c>
      <c r="G92" s="82">
        <v>0.66180048661800495</v>
      </c>
      <c r="H92" s="83">
        <f t="shared" si="2"/>
        <v>0.34025005261243713</v>
      </c>
      <c r="I92" s="80">
        <v>89</v>
      </c>
      <c r="J92" s="80" t="s">
        <v>1475</v>
      </c>
      <c r="K92" s="80">
        <v>1</v>
      </c>
    </row>
    <row r="93" spans="1:11">
      <c r="A93" s="80" t="s">
        <v>1508</v>
      </c>
      <c r="B93" s="80" t="s">
        <v>691</v>
      </c>
      <c r="C93" s="111" t="s">
        <v>692</v>
      </c>
      <c r="D93" s="81">
        <v>-0.89388000000000001</v>
      </c>
      <c r="E93" s="246">
        <v>1.73</v>
      </c>
      <c r="F93" s="82">
        <v>0.35124610591900302</v>
      </c>
      <c r="G93" s="82">
        <v>0.96107055961070598</v>
      </c>
      <c r="H93" s="83">
        <f t="shared" si="2"/>
        <v>0.33757229157665752</v>
      </c>
      <c r="I93" s="80">
        <v>90</v>
      </c>
      <c r="J93" s="80" t="s">
        <v>1475</v>
      </c>
      <c r="K93" s="80">
        <v>2</v>
      </c>
    </row>
    <row r="94" spans="1:11">
      <c r="A94" s="80" t="s">
        <v>1508</v>
      </c>
      <c r="B94" s="80" t="s">
        <v>780</v>
      </c>
      <c r="C94" s="111" t="s">
        <v>781</v>
      </c>
      <c r="D94" s="81">
        <v>-9.1399999999999995E-2</v>
      </c>
      <c r="E94" s="246">
        <v>0.55000000000000004</v>
      </c>
      <c r="F94" s="82">
        <v>0.49969846308670202</v>
      </c>
      <c r="G94" s="82">
        <v>0.67396593673965899</v>
      </c>
      <c r="H94" s="83">
        <f t="shared" si="2"/>
        <v>0.33677974276159706</v>
      </c>
      <c r="I94" s="80">
        <v>91</v>
      </c>
      <c r="J94" s="80" t="s">
        <v>1475</v>
      </c>
      <c r="K94" s="80">
        <v>2</v>
      </c>
    </row>
    <row r="95" spans="1:11">
      <c r="A95" s="80" t="s">
        <v>1508</v>
      </c>
      <c r="B95" s="80" t="s">
        <v>573</v>
      </c>
      <c r="C95" s="111" t="s">
        <v>574</v>
      </c>
      <c r="D95" s="81">
        <v>5.13E-3</v>
      </c>
      <c r="E95" s="246">
        <v>0.45</v>
      </c>
      <c r="F95" s="82">
        <v>0.517555738080967</v>
      </c>
      <c r="G95" s="82">
        <v>0.64963503649635002</v>
      </c>
      <c r="H95" s="83">
        <f t="shared" si="2"/>
        <v>0.33622234079712437</v>
      </c>
      <c r="I95" s="80">
        <v>92</v>
      </c>
      <c r="J95" s="80" t="s">
        <v>1475</v>
      </c>
      <c r="K95" s="80">
        <v>2</v>
      </c>
    </row>
    <row r="96" spans="1:11">
      <c r="A96" s="80" t="s">
        <v>1743</v>
      </c>
      <c r="B96" s="80" t="s">
        <v>334</v>
      </c>
      <c r="C96" s="111" t="s">
        <v>335</v>
      </c>
      <c r="D96" s="81">
        <v>-0.38625999999999999</v>
      </c>
      <c r="E96" s="246">
        <v>0.88</v>
      </c>
      <c r="F96" s="82">
        <v>0.44515173041490003</v>
      </c>
      <c r="G96" s="82">
        <v>0.75425790754257904</v>
      </c>
      <c r="H96" s="83">
        <f t="shared" si="2"/>
        <v>0.33575921272170073</v>
      </c>
      <c r="I96" s="80">
        <v>93</v>
      </c>
      <c r="J96" s="80" t="s">
        <v>1475</v>
      </c>
      <c r="K96" s="80">
        <v>3</v>
      </c>
    </row>
    <row r="97" spans="1:11">
      <c r="A97" s="80" t="s">
        <v>1510</v>
      </c>
      <c r="B97" s="80" t="s">
        <v>1072</v>
      </c>
      <c r="C97" s="111" t="s">
        <v>1936</v>
      </c>
      <c r="D97" s="81">
        <v>-9.4719999999999999E-2</v>
      </c>
      <c r="E97" s="246">
        <v>0.54</v>
      </c>
      <c r="F97" s="82">
        <v>0.499084289741825</v>
      </c>
      <c r="G97" s="82">
        <v>0.67153284671532798</v>
      </c>
      <c r="H97" s="83">
        <f t="shared" si="2"/>
        <v>0.33515149384122533</v>
      </c>
      <c r="I97" s="80">
        <v>94</v>
      </c>
      <c r="J97" s="80" t="s">
        <v>1475</v>
      </c>
      <c r="K97" s="80">
        <v>1</v>
      </c>
    </row>
    <row r="98" spans="1:11">
      <c r="A98" s="80" t="s">
        <v>1508</v>
      </c>
      <c r="B98" s="80" t="s">
        <v>119</v>
      </c>
      <c r="C98" s="111" t="s">
        <v>1864</v>
      </c>
      <c r="D98" s="81">
        <v>0.28882000000000002</v>
      </c>
      <c r="E98" s="246">
        <v>0.18</v>
      </c>
      <c r="F98" s="82">
        <v>0.570036110432807</v>
      </c>
      <c r="G98" s="82">
        <v>0.58394160583941601</v>
      </c>
      <c r="H98" s="83">
        <f t="shared" si="2"/>
        <v>0.33286780171258801</v>
      </c>
      <c r="I98" s="80">
        <v>95</v>
      </c>
      <c r="J98" s="80" t="s">
        <v>1475</v>
      </c>
      <c r="K98" s="80">
        <v>4</v>
      </c>
    </row>
    <row r="99" spans="1:11">
      <c r="A99" s="80" t="s">
        <v>1508</v>
      </c>
      <c r="B99" s="80" t="s">
        <v>614</v>
      </c>
      <c r="C99" s="111" t="s">
        <v>615</v>
      </c>
      <c r="D99" s="81">
        <v>4.2389999999999997E-2</v>
      </c>
      <c r="E99" s="246">
        <v>0.37</v>
      </c>
      <c r="F99" s="82">
        <v>0.52444853893341004</v>
      </c>
      <c r="G99" s="82">
        <v>0.63017031630170295</v>
      </c>
      <c r="H99" s="83">
        <f t="shared" si="2"/>
        <v>0.33049190166363296</v>
      </c>
      <c r="I99" s="80">
        <v>96</v>
      </c>
      <c r="J99" s="80" t="s">
        <v>1475</v>
      </c>
      <c r="K99" s="80">
        <v>2</v>
      </c>
    </row>
    <row r="100" spans="1:11">
      <c r="A100" s="80" t="s">
        <v>1510</v>
      </c>
      <c r="B100" s="80" t="s">
        <v>440</v>
      </c>
      <c r="C100" s="111" t="s">
        <v>441</v>
      </c>
      <c r="D100" s="81">
        <v>-0.52173999999999998</v>
      </c>
      <c r="E100" s="246">
        <v>1.01</v>
      </c>
      <c r="F100" s="82">
        <v>0.42008901813661298</v>
      </c>
      <c r="G100" s="82">
        <v>0.78588807785888104</v>
      </c>
      <c r="H100" s="83">
        <f t="shared" ref="H100:H126" si="3">F100*G100</f>
        <v>0.33014295099300739</v>
      </c>
      <c r="I100" s="80">
        <v>97</v>
      </c>
      <c r="J100" s="80" t="s">
        <v>1475</v>
      </c>
      <c r="K100" s="80">
        <v>1</v>
      </c>
    </row>
    <row r="101" spans="1:11">
      <c r="A101" s="80" t="s">
        <v>1508</v>
      </c>
      <c r="B101" s="80" t="s">
        <v>1042</v>
      </c>
      <c r="C101" s="111" t="s">
        <v>1043</v>
      </c>
      <c r="D101" s="81">
        <v>2.41E-2</v>
      </c>
      <c r="E101" s="246">
        <v>0.38</v>
      </c>
      <c r="F101" s="82">
        <v>0.52106503577744701</v>
      </c>
      <c r="G101" s="82">
        <v>0.63260340632603396</v>
      </c>
      <c r="H101" s="83">
        <f t="shared" si="3"/>
        <v>0.32962751655020972</v>
      </c>
      <c r="I101" s="80">
        <v>98</v>
      </c>
      <c r="J101" s="80" t="s">
        <v>1475</v>
      </c>
      <c r="K101" s="80">
        <v>2</v>
      </c>
    </row>
    <row r="102" spans="1:11">
      <c r="A102" s="80" t="s">
        <v>1510</v>
      </c>
      <c r="B102" s="80" t="s">
        <v>1133</v>
      </c>
      <c r="C102" s="111" t="s">
        <v>1134</v>
      </c>
      <c r="D102" s="81">
        <v>-0.43593999999999999</v>
      </c>
      <c r="E102" s="246">
        <v>0.88</v>
      </c>
      <c r="F102" s="82">
        <v>0.435961329278309</v>
      </c>
      <c r="G102" s="82">
        <v>0.75425790754257904</v>
      </c>
      <c r="H102" s="83">
        <f t="shared" si="3"/>
        <v>0.32882727999093864</v>
      </c>
      <c r="I102" s="80">
        <v>99</v>
      </c>
      <c r="J102" s="80" t="s">
        <v>1475</v>
      </c>
      <c r="K102" s="80">
        <v>1</v>
      </c>
    </row>
    <row r="103" spans="1:11">
      <c r="A103" s="80" t="s">
        <v>1508</v>
      </c>
      <c r="B103" s="80" t="s">
        <v>466</v>
      </c>
      <c r="C103" s="111" t="s">
        <v>467</v>
      </c>
      <c r="D103" s="81">
        <v>0.18540000000000001</v>
      </c>
      <c r="E103" s="246">
        <v>0.23</v>
      </c>
      <c r="F103" s="82">
        <v>0.55090424075595101</v>
      </c>
      <c r="G103" s="82">
        <v>0.59610705596107105</v>
      </c>
      <c r="H103" s="83">
        <f t="shared" si="3"/>
        <v>0.32839790507349903</v>
      </c>
      <c r="I103" s="80">
        <v>100</v>
      </c>
      <c r="J103" s="80" t="s">
        <v>1475</v>
      </c>
      <c r="K103" s="80">
        <v>2</v>
      </c>
    </row>
    <row r="104" spans="1:11">
      <c r="A104" s="80" t="s">
        <v>1510</v>
      </c>
      <c r="B104" s="80" t="s">
        <v>413</v>
      </c>
      <c r="C104" s="111" t="s">
        <v>414</v>
      </c>
      <c r="D104" s="81">
        <v>-0.28443000000000002</v>
      </c>
      <c r="E104" s="246">
        <v>0.64</v>
      </c>
      <c r="F104" s="82">
        <v>0.46398946285731202</v>
      </c>
      <c r="G104" s="82">
        <v>0.69586374695863795</v>
      </c>
      <c r="H104" s="83">
        <f t="shared" si="3"/>
        <v>0.3228734461732149</v>
      </c>
      <c r="I104" s="80">
        <v>101</v>
      </c>
      <c r="J104" s="80" t="s">
        <v>1475</v>
      </c>
      <c r="K104" s="80">
        <v>1</v>
      </c>
    </row>
    <row r="105" spans="1:11">
      <c r="A105" s="80" t="s">
        <v>1510</v>
      </c>
      <c r="B105" s="80" t="s">
        <v>1353</v>
      </c>
      <c r="C105" s="111" t="s">
        <v>1354</v>
      </c>
      <c r="D105" s="81">
        <v>-0.45755000000000001</v>
      </c>
      <c r="E105" s="246">
        <v>0.72</v>
      </c>
      <c r="F105" s="82">
        <v>0.43196365277747001</v>
      </c>
      <c r="G105" s="82">
        <v>0.71532846715328502</v>
      </c>
      <c r="H105" s="83">
        <f t="shared" si="3"/>
        <v>0.30899589760724144</v>
      </c>
      <c r="I105" s="80">
        <v>102</v>
      </c>
      <c r="J105" s="80" t="s">
        <v>1475</v>
      </c>
      <c r="K105" s="80">
        <v>1</v>
      </c>
    </row>
    <row r="106" spans="1:11">
      <c r="A106" s="80" t="s">
        <v>1510</v>
      </c>
      <c r="B106" s="80" t="s">
        <v>1069</v>
      </c>
      <c r="C106" s="111" t="s">
        <v>1070</v>
      </c>
      <c r="D106" s="81">
        <v>-0.37303999999999998</v>
      </c>
      <c r="E106" s="246">
        <v>0.6</v>
      </c>
      <c r="F106" s="82">
        <v>0.44759732427612597</v>
      </c>
      <c r="G106" s="82">
        <v>0.68613138686131403</v>
      </c>
      <c r="H106" s="83">
        <f t="shared" si="3"/>
        <v>0.30711057286099164</v>
      </c>
      <c r="I106" s="80">
        <v>103</v>
      </c>
      <c r="J106" s="80" t="s">
        <v>1475</v>
      </c>
      <c r="K106" s="80">
        <v>1</v>
      </c>
    </row>
    <row r="107" spans="1:11">
      <c r="A107" s="80" t="s">
        <v>1514</v>
      </c>
      <c r="B107" s="80" t="s">
        <v>471</v>
      </c>
      <c r="C107" s="111" t="s">
        <v>472</v>
      </c>
      <c r="D107" s="81">
        <v>-0.41713</v>
      </c>
      <c r="E107" s="246">
        <v>0.64</v>
      </c>
      <c r="F107" s="82">
        <v>0.43944102825937398</v>
      </c>
      <c r="G107" s="82">
        <v>0.69586374695863795</v>
      </c>
      <c r="H107" s="83">
        <f t="shared" si="3"/>
        <v>0.30579108049192466</v>
      </c>
      <c r="I107" s="80">
        <v>104</v>
      </c>
      <c r="J107" s="80" t="s">
        <v>1475</v>
      </c>
      <c r="K107" s="80">
        <v>4</v>
      </c>
    </row>
    <row r="108" spans="1:11">
      <c r="A108" s="80" t="s">
        <v>1508</v>
      </c>
      <c r="B108" s="80" t="s">
        <v>973</v>
      </c>
      <c r="C108" s="111" t="s">
        <v>974</v>
      </c>
      <c r="D108" s="81">
        <v>1.31768</v>
      </c>
      <c r="E108" s="246">
        <v>-0.56999999999999995</v>
      </c>
      <c r="F108" s="82">
        <v>0.76036695007436705</v>
      </c>
      <c r="G108" s="82">
        <v>0.40145985401459899</v>
      </c>
      <c r="H108" s="83">
        <f t="shared" si="3"/>
        <v>0.30525680477438127</v>
      </c>
      <c r="I108" s="80">
        <v>105</v>
      </c>
      <c r="J108" s="80" t="s">
        <v>1475</v>
      </c>
      <c r="K108" s="80">
        <v>2</v>
      </c>
    </row>
    <row r="109" spans="1:11">
      <c r="A109" s="80" t="s">
        <v>1508</v>
      </c>
      <c r="B109" s="80" t="s">
        <v>740</v>
      </c>
      <c r="C109" s="111" t="s">
        <v>741</v>
      </c>
      <c r="D109" s="81">
        <v>0.21473999999999999</v>
      </c>
      <c r="E109" s="246">
        <v>0.03</v>
      </c>
      <c r="F109" s="82">
        <v>0.55633190519531495</v>
      </c>
      <c r="G109" s="82">
        <v>0.547445255474453</v>
      </c>
      <c r="H109" s="83">
        <f t="shared" si="3"/>
        <v>0.30456126196823835</v>
      </c>
      <c r="I109" s="80">
        <v>106</v>
      </c>
      <c r="J109" s="80" t="s">
        <v>1475</v>
      </c>
      <c r="K109" s="80">
        <v>2</v>
      </c>
    </row>
    <row r="110" spans="1:11">
      <c r="A110" s="80" t="s">
        <v>1510</v>
      </c>
      <c r="B110" s="80" t="s">
        <v>491</v>
      </c>
      <c r="C110" s="111" t="s">
        <v>492</v>
      </c>
      <c r="D110" s="81">
        <v>-9.3280000000000002E-2</v>
      </c>
      <c r="E110" s="246">
        <v>0.2</v>
      </c>
      <c r="F110" s="82">
        <v>0.499350678180567</v>
      </c>
      <c r="G110" s="82">
        <v>0.58880778588807803</v>
      </c>
      <c r="H110" s="83">
        <f t="shared" si="3"/>
        <v>0.29402156720120987</v>
      </c>
      <c r="I110" s="80">
        <v>107</v>
      </c>
      <c r="J110" s="80" t="s">
        <v>1517</v>
      </c>
      <c r="K110" s="80">
        <v>2</v>
      </c>
    </row>
    <row r="111" spans="1:11">
      <c r="A111" s="80" t="s">
        <v>1744</v>
      </c>
      <c r="B111" s="80" t="s">
        <v>830</v>
      </c>
      <c r="C111" s="111" t="s">
        <v>1931</v>
      </c>
      <c r="D111" s="81">
        <v>-0.70162000000000002</v>
      </c>
      <c r="E111" s="246">
        <v>0.89</v>
      </c>
      <c r="F111" s="82">
        <v>0.38681266233045503</v>
      </c>
      <c r="G111" s="82">
        <v>0.75669099756691005</v>
      </c>
      <c r="H111" s="83">
        <f t="shared" si="3"/>
        <v>0.29269765933034436</v>
      </c>
      <c r="I111" s="80">
        <v>108</v>
      </c>
      <c r="J111" s="80" t="s">
        <v>1517</v>
      </c>
      <c r="K111" s="80">
        <v>4</v>
      </c>
    </row>
    <row r="112" spans="1:11">
      <c r="A112" s="80" t="s">
        <v>1508</v>
      </c>
      <c r="B112" s="80" t="s">
        <v>1198</v>
      </c>
      <c r="C112" s="111" t="s">
        <v>1199</v>
      </c>
      <c r="D112" s="81">
        <v>-4.8900000000000002E-3</v>
      </c>
      <c r="E112" s="246">
        <v>0.1</v>
      </c>
      <c r="F112" s="82">
        <v>0.51570211852805603</v>
      </c>
      <c r="G112" s="82">
        <v>0.56447688564476906</v>
      </c>
      <c r="H112" s="83">
        <f t="shared" si="3"/>
        <v>0.29110192578712663</v>
      </c>
      <c r="I112" s="80">
        <v>109</v>
      </c>
      <c r="J112" s="80" t="s">
        <v>1517</v>
      </c>
      <c r="K112" s="80">
        <v>2</v>
      </c>
    </row>
    <row r="113" spans="1:11">
      <c r="A113" s="80" t="s">
        <v>1510</v>
      </c>
      <c r="B113" s="80" t="s">
        <v>1155</v>
      </c>
      <c r="C113" s="111" t="s">
        <v>1156</v>
      </c>
      <c r="D113" s="81">
        <v>-0.27822000000000002</v>
      </c>
      <c r="E113" s="246">
        <v>0.35</v>
      </c>
      <c r="F113" s="82">
        <v>0.46513826299938599</v>
      </c>
      <c r="G113" s="82">
        <v>0.62530413625304104</v>
      </c>
      <c r="H113" s="83">
        <f t="shared" si="3"/>
        <v>0.29085287978307089</v>
      </c>
      <c r="I113" s="80">
        <v>110</v>
      </c>
      <c r="J113" s="80" t="s">
        <v>1517</v>
      </c>
      <c r="K113" s="80">
        <v>1</v>
      </c>
    </row>
    <row r="114" spans="1:11">
      <c r="A114" s="80" t="s">
        <v>1510</v>
      </c>
      <c r="B114" s="80" t="s">
        <v>977</v>
      </c>
      <c r="C114" s="111" t="s">
        <v>978</v>
      </c>
      <c r="D114" s="81">
        <v>-0.12669</v>
      </c>
      <c r="E114" s="246">
        <v>0.18</v>
      </c>
      <c r="F114" s="82">
        <v>0.49317009641781601</v>
      </c>
      <c r="G114" s="82">
        <v>0.58394160583941601</v>
      </c>
      <c r="H114" s="83">
        <f t="shared" si="3"/>
        <v>0.2879825380541991</v>
      </c>
      <c r="I114" s="80">
        <v>111</v>
      </c>
      <c r="J114" s="80" t="s">
        <v>1517</v>
      </c>
      <c r="K114" s="80">
        <v>1</v>
      </c>
    </row>
    <row r="115" spans="1:11">
      <c r="A115" s="80" t="s">
        <v>1744</v>
      </c>
      <c r="B115" s="80" t="s">
        <v>234</v>
      </c>
      <c r="C115" s="111" t="s">
        <v>1871</v>
      </c>
      <c r="D115" s="81">
        <v>0.24071000000000001</v>
      </c>
      <c r="E115" s="246">
        <v>-0.12</v>
      </c>
      <c r="F115" s="82">
        <v>0.56113614669123402</v>
      </c>
      <c r="G115" s="82">
        <v>0.51094890510948898</v>
      </c>
      <c r="H115" s="83">
        <f t="shared" si="3"/>
        <v>0.28671189976924361</v>
      </c>
      <c r="I115" s="80">
        <v>112</v>
      </c>
      <c r="J115" s="80" t="s">
        <v>1517</v>
      </c>
      <c r="K115" s="80">
        <v>3</v>
      </c>
    </row>
    <row r="116" spans="1:11">
      <c r="A116" s="80" t="s">
        <v>1508</v>
      </c>
      <c r="B116" s="80" t="s">
        <v>1360</v>
      </c>
      <c r="C116" s="111" t="s">
        <v>1361</v>
      </c>
      <c r="D116" s="81">
        <v>-0.10712000000000001</v>
      </c>
      <c r="E116" s="246">
        <v>0.13</v>
      </c>
      <c r="F116" s="82">
        <v>0.49679038929710501</v>
      </c>
      <c r="G116" s="82">
        <v>0.57177615571776197</v>
      </c>
      <c r="H116" s="83">
        <f t="shared" si="3"/>
        <v>0.28405289898982911</v>
      </c>
      <c r="I116" s="80">
        <v>113</v>
      </c>
      <c r="J116" s="80" t="s">
        <v>1517</v>
      </c>
      <c r="K116" s="80">
        <v>2</v>
      </c>
    </row>
    <row r="117" spans="1:11">
      <c r="A117" s="80" t="s">
        <v>1508</v>
      </c>
      <c r="B117" s="80" t="s">
        <v>609</v>
      </c>
      <c r="C117" s="111" t="s">
        <v>610</v>
      </c>
      <c r="D117" s="81">
        <v>-0.19203000000000001</v>
      </c>
      <c r="E117" s="246">
        <v>0.13</v>
      </c>
      <c r="F117" s="82">
        <v>0.48108272100990801</v>
      </c>
      <c r="G117" s="82">
        <v>0.57177615571776197</v>
      </c>
      <c r="H117" s="83">
        <f t="shared" si="3"/>
        <v>0.27507162880128577</v>
      </c>
      <c r="I117" s="80">
        <v>114</v>
      </c>
      <c r="J117" s="80" t="s">
        <v>1517</v>
      </c>
      <c r="K117" s="80">
        <v>2</v>
      </c>
    </row>
    <row r="118" spans="1:11">
      <c r="A118" s="80" t="s">
        <v>1510</v>
      </c>
      <c r="B118" s="80" t="s">
        <v>395</v>
      </c>
      <c r="C118" s="111" t="s">
        <v>396</v>
      </c>
      <c r="D118" s="81">
        <v>3.8030000000000001E-2</v>
      </c>
      <c r="E118" s="246">
        <v>-0.14000000000000001</v>
      </c>
      <c r="F118" s="82">
        <v>0.52364197393833101</v>
      </c>
      <c r="G118" s="82">
        <v>0.50608272506082697</v>
      </c>
      <c r="H118" s="83">
        <f t="shared" si="3"/>
        <v>0.26500615712694109</v>
      </c>
      <c r="I118" s="80">
        <v>115</v>
      </c>
      <c r="J118" s="80" t="s">
        <v>1517</v>
      </c>
      <c r="K118" s="80">
        <v>1</v>
      </c>
    </row>
    <row r="119" spans="1:11">
      <c r="A119" s="80" t="s">
        <v>1510</v>
      </c>
      <c r="B119" s="80" t="s">
        <v>1145</v>
      </c>
      <c r="C119" s="111" t="s">
        <v>1146</v>
      </c>
      <c r="D119" s="81">
        <v>-0.34653</v>
      </c>
      <c r="E119" s="246">
        <v>0.11</v>
      </c>
      <c r="F119" s="82">
        <v>0.45250146143657399</v>
      </c>
      <c r="G119" s="82">
        <v>0.56690997566909995</v>
      </c>
      <c r="H119" s="83">
        <f t="shared" si="3"/>
        <v>0.25652759249324031</v>
      </c>
      <c r="I119" s="80">
        <v>116</v>
      </c>
      <c r="J119" s="80" t="s">
        <v>1517</v>
      </c>
      <c r="K119" s="80">
        <v>2</v>
      </c>
    </row>
    <row r="120" spans="1:11">
      <c r="A120" s="80" t="s">
        <v>1510</v>
      </c>
      <c r="B120" s="80" t="s">
        <v>1376</v>
      </c>
      <c r="C120" s="111" t="s">
        <v>1377</v>
      </c>
      <c r="D120" s="81">
        <v>0.41493999999999998</v>
      </c>
      <c r="E120" s="246">
        <v>-0.48</v>
      </c>
      <c r="F120" s="82">
        <v>0.593367297859273</v>
      </c>
      <c r="G120" s="82">
        <v>0.42335766423357701</v>
      </c>
      <c r="H120" s="83">
        <f t="shared" si="3"/>
        <v>0.25120659325429096</v>
      </c>
      <c r="I120" s="80">
        <v>117</v>
      </c>
      <c r="J120" s="80" t="s">
        <v>1517</v>
      </c>
      <c r="K120" s="80">
        <v>1</v>
      </c>
    </row>
    <row r="121" spans="1:11">
      <c r="A121" s="80" t="s">
        <v>1510</v>
      </c>
      <c r="B121" s="80" t="s">
        <v>1269</v>
      </c>
      <c r="C121" s="111" t="s">
        <v>1270</v>
      </c>
      <c r="D121" s="81">
        <v>0.73877000000000004</v>
      </c>
      <c r="E121" s="246">
        <v>-0.66</v>
      </c>
      <c r="F121" s="82">
        <v>0.65327324794103903</v>
      </c>
      <c r="G121" s="82">
        <v>0.37956204379561997</v>
      </c>
      <c r="H121" s="83">
        <f t="shared" si="3"/>
        <v>0.24795772914550357</v>
      </c>
      <c r="I121" s="80">
        <v>118</v>
      </c>
      <c r="J121" s="80" t="s">
        <v>1517</v>
      </c>
      <c r="K121" s="80">
        <v>1</v>
      </c>
    </row>
    <row r="122" spans="1:11">
      <c r="A122" s="80" t="s">
        <v>1508</v>
      </c>
      <c r="B122" s="80" t="s">
        <v>598</v>
      </c>
      <c r="C122" s="111" t="s">
        <v>599</v>
      </c>
      <c r="D122" s="81">
        <v>0.93589</v>
      </c>
      <c r="E122" s="246">
        <v>-0.77</v>
      </c>
      <c r="F122" s="82">
        <v>0.68973886533324502</v>
      </c>
      <c r="G122" s="82">
        <v>0.35279805352798099</v>
      </c>
      <c r="H122" s="83">
        <f t="shared" si="3"/>
        <v>0.24333852913216705</v>
      </c>
      <c r="I122" s="80">
        <v>119</v>
      </c>
      <c r="J122" s="80" t="s">
        <v>1517</v>
      </c>
      <c r="K122" s="80">
        <v>2</v>
      </c>
    </row>
    <row r="123" spans="1:11">
      <c r="A123" s="80" t="s">
        <v>1508</v>
      </c>
      <c r="B123" s="80" t="s">
        <v>922</v>
      </c>
      <c r="C123" s="111" t="s">
        <v>923</v>
      </c>
      <c r="D123" s="81">
        <v>0.11372</v>
      </c>
      <c r="E123" s="246">
        <v>-0.36</v>
      </c>
      <c r="F123" s="82">
        <v>0.53764401624969504</v>
      </c>
      <c r="G123" s="82">
        <v>0.452554744525548</v>
      </c>
      <c r="H123" s="83">
        <f t="shared" si="3"/>
        <v>0.24331335041957031</v>
      </c>
      <c r="I123" s="80">
        <v>120</v>
      </c>
      <c r="J123" s="80" t="s">
        <v>1517</v>
      </c>
      <c r="K123" s="80">
        <v>4</v>
      </c>
    </row>
    <row r="124" spans="1:11">
      <c r="A124" s="80" t="s">
        <v>1743</v>
      </c>
      <c r="B124" s="80" t="s">
        <v>805</v>
      </c>
      <c r="C124" s="111" t="s">
        <v>806</v>
      </c>
      <c r="D124" s="81">
        <v>-0.96789999999999998</v>
      </c>
      <c r="E124" s="246">
        <v>0.73</v>
      </c>
      <c r="F124" s="82">
        <v>0.33755300019979101</v>
      </c>
      <c r="G124" s="82">
        <v>0.71776155717761603</v>
      </c>
      <c r="H124" s="83">
        <f t="shared" si="3"/>
        <v>0.24228256705337814</v>
      </c>
      <c r="I124" s="80">
        <v>121</v>
      </c>
      <c r="J124" s="80" t="s">
        <v>1517</v>
      </c>
      <c r="K124" s="80">
        <v>4</v>
      </c>
    </row>
    <row r="125" spans="1:11">
      <c r="A125" s="80" t="s">
        <v>1508</v>
      </c>
      <c r="B125" s="80" t="s">
        <v>274</v>
      </c>
      <c r="C125" s="111" t="s">
        <v>275</v>
      </c>
      <c r="D125" s="81">
        <v>0.66022000000000003</v>
      </c>
      <c r="E125" s="245">
        <v>-0.85</v>
      </c>
      <c r="F125" s="82">
        <v>0.63874212859161905</v>
      </c>
      <c r="G125" s="82">
        <v>0.33333333333333298</v>
      </c>
      <c r="H125" s="83">
        <f t="shared" si="3"/>
        <v>0.2129140428638728</v>
      </c>
      <c r="I125" s="80">
        <v>122</v>
      </c>
      <c r="J125" s="80" t="s">
        <v>1517</v>
      </c>
      <c r="K125" s="80">
        <v>2</v>
      </c>
    </row>
    <row r="126" spans="1:11" ht="14.5" thickBot="1">
      <c r="A126" s="84" t="s">
        <v>1508</v>
      </c>
      <c r="B126" s="84" t="s">
        <v>719</v>
      </c>
      <c r="C126" s="247" t="s">
        <v>720</v>
      </c>
      <c r="D126" s="85">
        <v>0.77881</v>
      </c>
      <c r="E126" s="248">
        <v>-1.23</v>
      </c>
      <c r="F126" s="228">
        <v>0.66068032647383101</v>
      </c>
      <c r="G126" s="228">
        <v>0.240875912408759</v>
      </c>
      <c r="H126" s="229">
        <f t="shared" si="3"/>
        <v>0.15914197644990083</v>
      </c>
      <c r="I126" s="84">
        <v>123</v>
      </c>
      <c r="J126" s="84" t="s">
        <v>1517</v>
      </c>
      <c r="K126" s="84">
        <v>2</v>
      </c>
    </row>
    <row r="127" spans="1:11">
      <c r="J127" s="230"/>
    </row>
  </sheetData>
  <sortState ref="A4:M126">
    <sortCondition ref="I4:I126"/>
  </sortState>
  <phoneticPr fontId="31"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zoomScale="80" zoomScaleNormal="80" workbookViewId="0">
      <pane xSplit="2" ySplit="4" topLeftCell="C5" activePane="bottomRight" state="frozen"/>
      <selection pane="topRight"/>
      <selection pane="bottomLeft"/>
      <selection pane="bottomRight" activeCell="G15" sqref="G15"/>
    </sheetView>
  </sheetViews>
  <sheetFormatPr defaultColWidth="9.1640625" defaultRowHeight="14"/>
  <cols>
    <col min="1" max="1" width="13.1640625" style="256" customWidth="1"/>
    <col min="2" max="2" width="29" style="255" customWidth="1"/>
    <col min="3" max="3" width="35.83203125" style="256" customWidth="1"/>
    <col min="4" max="4" width="24.83203125" style="256" customWidth="1"/>
    <col min="5" max="16384" width="9.1640625" style="41"/>
  </cols>
  <sheetData>
    <row r="1" spans="1:4">
      <c r="A1" s="8" t="s">
        <v>6</v>
      </c>
    </row>
    <row r="2" spans="1:4" ht="14.5" thickBot="1">
      <c r="A2" s="245"/>
    </row>
    <row r="3" spans="1:4" s="75" customFormat="1" ht="14.5" thickBot="1">
      <c r="A3" s="257" t="s">
        <v>10</v>
      </c>
      <c r="B3" s="257" t="s">
        <v>11</v>
      </c>
      <c r="C3" s="257" t="s">
        <v>1748</v>
      </c>
      <c r="D3" s="257" t="s">
        <v>1741</v>
      </c>
    </row>
    <row r="4" spans="1:4">
      <c r="A4" s="91" t="s">
        <v>363</v>
      </c>
      <c r="B4" s="91" t="s">
        <v>364</v>
      </c>
      <c r="C4" s="91" t="s">
        <v>1749</v>
      </c>
      <c r="D4" s="91" t="s">
        <v>1750</v>
      </c>
    </row>
    <row r="5" spans="1:4">
      <c r="A5" s="91" t="s">
        <v>436</v>
      </c>
      <c r="B5" s="91" t="s">
        <v>437</v>
      </c>
      <c r="C5" s="91" t="s">
        <v>1749</v>
      </c>
      <c r="D5" s="91" t="s">
        <v>1750</v>
      </c>
    </row>
    <row r="6" spans="1:4">
      <c r="A6" s="91" t="s">
        <v>524</v>
      </c>
      <c r="B6" s="91" t="s">
        <v>525</v>
      </c>
      <c r="C6" s="91" t="s">
        <v>1749</v>
      </c>
      <c r="D6" s="91" t="s">
        <v>1750</v>
      </c>
    </row>
    <row r="7" spans="1:4">
      <c r="A7" s="91" t="s">
        <v>1337</v>
      </c>
      <c r="B7" s="91" t="s">
        <v>1338</v>
      </c>
      <c r="C7" s="91" t="s">
        <v>1751</v>
      </c>
      <c r="D7" s="91" t="s">
        <v>1752</v>
      </c>
    </row>
    <row r="8" spans="1:4">
      <c r="A8" s="91" t="s">
        <v>462</v>
      </c>
      <c r="B8" s="91" t="s">
        <v>463</v>
      </c>
      <c r="C8" s="91" t="s">
        <v>1753</v>
      </c>
      <c r="D8" s="91" t="s">
        <v>1752</v>
      </c>
    </row>
    <row r="9" spans="1:4">
      <c r="A9" s="91" t="s">
        <v>1129</v>
      </c>
      <c r="B9" s="91" t="s">
        <v>1754</v>
      </c>
      <c r="C9" s="91" t="s">
        <v>1755</v>
      </c>
      <c r="D9" s="91" t="s">
        <v>1752</v>
      </c>
    </row>
    <row r="10" spans="1:4">
      <c r="A10" s="91" t="s">
        <v>189</v>
      </c>
      <c r="B10" s="91" t="s">
        <v>190</v>
      </c>
      <c r="C10" s="91" t="s">
        <v>1749</v>
      </c>
      <c r="D10" s="91" t="s">
        <v>1752</v>
      </c>
    </row>
    <row r="11" spans="1:4">
      <c r="A11" s="91" t="s">
        <v>223</v>
      </c>
      <c r="B11" s="91" t="s">
        <v>1756</v>
      </c>
      <c r="C11" s="91" t="s">
        <v>1751</v>
      </c>
      <c r="D11" s="91" t="s">
        <v>1752</v>
      </c>
    </row>
    <row r="12" spans="1:4">
      <c r="A12" s="91" t="s">
        <v>998</v>
      </c>
      <c r="B12" s="91" t="s">
        <v>999</v>
      </c>
      <c r="C12" s="91" t="s">
        <v>1757</v>
      </c>
      <c r="D12" s="91" t="s">
        <v>1758</v>
      </c>
    </row>
    <row r="13" spans="1:4">
      <c r="A13" s="91" t="s">
        <v>872</v>
      </c>
      <c r="B13" s="91" t="s">
        <v>1759</v>
      </c>
      <c r="C13" s="91" t="s">
        <v>1757</v>
      </c>
      <c r="D13" s="91" t="s">
        <v>1758</v>
      </c>
    </row>
    <row r="14" spans="1:4">
      <c r="A14" s="91" t="s">
        <v>711</v>
      </c>
      <c r="B14" s="91" t="s">
        <v>712</v>
      </c>
      <c r="C14" s="91" t="s">
        <v>1760</v>
      </c>
      <c r="D14" s="91" t="s">
        <v>1758</v>
      </c>
    </row>
    <row r="15" spans="1:4">
      <c r="A15" s="91" t="s">
        <v>212</v>
      </c>
      <c r="B15" s="91" t="s">
        <v>1761</v>
      </c>
      <c r="C15" s="91" t="s">
        <v>1762</v>
      </c>
      <c r="D15" s="91" t="s">
        <v>1758</v>
      </c>
    </row>
    <row r="16" spans="1:4">
      <c r="A16" s="91" t="s">
        <v>869</v>
      </c>
      <c r="B16" s="91" t="s">
        <v>870</v>
      </c>
      <c r="C16" s="91" t="s">
        <v>1755</v>
      </c>
      <c r="D16" s="91" t="s">
        <v>1758</v>
      </c>
    </row>
    <row r="17" spans="1:4">
      <c r="A17" s="91" t="s">
        <v>933</v>
      </c>
      <c r="B17" s="91" t="s">
        <v>934</v>
      </c>
      <c r="C17" s="91" t="s">
        <v>1763</v>
      </c>
      <c r="D17" s="91" t="s">
        <v>1758</v>
      </c>
    </row>
    <row r="18" spans="1:4">
      <c r="A18" s="91" t="s">
        <v>723</v>
      </c>
      <c r="B18" s="91" t="s">
        <v>1764</v>
      </c>
      <c r="C18" s="91" t="s">
        <v>1755</v>
      </c>
      <c r="D18" s="91" t="s">
        <v>1758</v>
      </c>
    </row>
    <row r="19" spans="1:4">
      <c r="A19" s="91" t="s">
        <v>1356</v>
      </c>
      <c r="B19" s="91" t="s">
        <v>1357</v>
      </c>
      <c r="C19" s="91" t="s">
        <v>1753</v>
      </c>
      <c r="D19" s="91" t="s">
        <v>1758</v>
      </c>
    </row>
    <row r="20" spans="1:4">
      <c r="A20" s="91" t="s">
        <v>732</v>
      </c>
      <c r="B20" s="91" t="s">
        <v>733</v>
      </c>
      <c r="C20" s="91" t="s">
        <v>1765</v>
      </c>
      <c r="D20" s="91" t="s">
        <v>1758</v>
      </c>
    </row>
    <row r="21" spans="1:4">
      <c r="A21" s="91" t="s">
        <v>913</v>
      </c>
      <c r="B21" s="91" t="s">
        <v>1766</v>
      </c>
      <c r="C21" s="91" t="s">
        <v>1753</v>
      </c>
      <c r="D21" s="91" t="s">
        <v>1767</v>
      </c>
    </row>
    <row r="22" spans="1:4">
      <c r="A22" s="91" t="s">
        <v>1306</v>
      </c>
      <c r="B22" s="91" t="s">
        <v>1307</v>
      </c>
      <c r="C22" s="91" t="s">
        <v>1768</v>
      </c>
      <c r="D22" s="91" t="s">
        <v>1767</v>
      </c>
    </row>
    <row r="23" spans="1:4">
      <c r="A23" s="91" t="s">
        <v>1515</v>
      </c>
      <c r="B23" s="91" t="s">
        <v>105</v>
      </c>
      <c r="C23" s="91" t="s">
        <v>1765</v>
      </c>
      <c r="D23" s="91" t="s">
        <v>1767</v>
      </c>
    </row>
    <row r="24" spans="1:4">
      <c r="A24" s="91" t="s">
        <v>669</v>
      </c>
      <c r="B24" s="91" t="s">
        <v>670</v>
      </c>
      <c r="C24" s="91" t="s">
        <v>1765</v>
      </c>
      <c r="D24" s="91" t="s">
        <v>1767</v>
      </c>
    </row>
    <row r="25" spans="1:4">
      <c r="A25" s="91" t="s">
        <v>1290</v>
      </c>
      <c r="B25" s="91" t="s">
        <v>1291</v>
      </c>
      <c r="C25" s="91" t="s">
        <v>1769</v>
      </c>
      <c r="D25" s="91" t="s">
        <v>1767</v>
      </c>
    </row>
    <row r="26" spans="1:4">
      <c r="A26" s="91" t="s">
        <v>428</v>
      </c>
      <c r="B26" s="91" t="s">
        <v>429</v>
      </c>
      <c r="C26" s="91" t="s">
        <v>1765</v>
      </c>
      <c r="D26" s="91" t="s">
        <v>1767</v>
      </c>
    </row>
    <row r="27" spans="1:4">
      <c r="A27" s="91" t="s">
        <v>387</v>
      </c>
      <c r="B27" s="91" t="s">
        <v>388</v>
      </c>
      <c r="C27" s="91" t="s">
        <v>1749</v>
      </c>
      <c r="D27" s="91" t="s">
        <v>1767</v>
      </c>
    </row>
    <row r="28" spans="1:4">
      <c r="A28" s="91" t="s">
        <v>737</v>
      </c>
      <c r="B28" s="91" t="s">
        <v>738</v>
      </c>
      <c r="C28" s="91" t="s">
        <v>1753</v>
      </c>
      <c r="D28" s="91" t="s">
        <v>1767</v>
      </c>
    </row>
    <row r="29" spans="1:4">
      <c r="A29" s="91" t="s">
        <v>514</v>
      </c>
      <c r="B29" s="91" t="s">
        <v>515</v>
      </c>
      <c r="C29" s="91" t="s">
        <v>1751</v>
      </c>
      <c r="D29" s="91" t="s">
        <v>1767</v>
      </c>
    </row>
    <row r="30" spans="1:4">
      <c r="A30" s="91" t="s">
        <v>920</v>
      </c>
      <c r="B30" s="91" t="s">
        <v>921</v>
      </c>
      <c r="C30" s="91" t="s">
        <v>1755</v>
      </c>
      <c r="D30" s="91" t="s">
        <v>1767</v>
      </c>
    </row>
    <row r="31" spans="1:4">
      <c r="A31" s="91" t="s">
        <v>807</v>
      </c>
      <c r="B31" s="91" t="s">
        <v>808</v>
      </c>
      <c r="C31" s="91" t="s">
        <v>1755</v>
      </c>
      <c r="D31" s="91" t="s">
        <v>1767</v>
      </c>
    </row>
    <row r="32" spans="1:4">
      <c r="A32" s="91" t="s">
        <v>286</v>
      </c>
      <c r="B32" s="91" t="s">
        <v>287</v>
      </c>
      <c r="C32" s="91" t="s">
        <v>1753</v>
      </c>
      <c r="D32" s="91" t="s">
        <v>1767</v>
      </c>
    </row>
    <row r="33" spans="1:4">
      <c r="A33" s="91" t="s">
        <v>173</v>
      </c>
      <c r="B33" s="91" t="s">
        <v>174</v>
      </c>
      <c r="C33" s="91" t="s">
        <v>1755</v>
      </c>
      <c r="D33" s="91" t="s">
        <v>1767</v>
      </c>
    </row>
    <row r="34" spans="1:4">
      <c r="A34" s="91" t="s">
        <v>500</v>
      </c>
      <c r="B34" s="80" t="s">
        <v>1770</v>
      </c>
      <c r="C34" s="91" t="s">
        <v>1753</v>
      </c>
      <c r="D34" s="91" t="s">
        <v>1771</v>
      </c>
    </row>
    <row r="35" spans="1:4">
      <c r="A35" s="258" t="s">
        <v>1422</v>
      </c>
      <c r="B35" s="258" t="s">
        <v>1423</v>
      </c>
      <c r="C35" s="258" t="s">
        <v>1751</v>
      </c>
      <c r="D35" s="258" t="s">
        <v>1771</v>
      </c>
    </row>
    <row r="36" spans="1:4">
      <c r="A36" s="91" t="s">
        <v>1016</v>
      </c>
      <c r="B36" s="91" t="s">
        <v>1772</v>
      </c>
      <c r="C36" s="91" t="s">
        <v>1755</v>
      </c>
      <c r="D36" s="91" t="s">
        <v>1771</v>
      </c>
    </row>
    <row r="37" spans="1:4">
      <c r="A37" s="91" t="s">
        <v>691</v>
      </c>
      <c r="B37" s="91" t="s">
        <v>692</v>
      </c>
      <c r="C37" s="91" t="s">
        <v>1755</v>
      </c>
      <c r="D37" s="91" t="s">
        <v>1771</v>
      </c>
    </row>
    <row r="38" spans="1:4">
      <c r="A38" s="91" t="s">
        <v>740</v>
      </c>
      <c r="B38" s="91" t="s">
        <v>741</v>
      </c>
      <c r="C38" s="91" t="s">
        <v>1755</v>
      </c>
      <c r="D38" s="91" t="s">
        <v>1771</v>
      </c>
    </row>
    <row r="39" spans="1:4">
      <c r="A39" s="91" t="s">
        <v>466</v>
      </c>
      <c r="B39" s="91" t="s">
        <v>467</v>
      </c>
      <c r="C39" s="91" t="s">
        <v>1753</v>
      </c>
      <c r="D39" s="91" t="s">
        <v>1771</v>
      </c>
    </row>
    <row r="40" spans="1:4">
      <c r="A40" s="91" t="s">
        <v>596</v>
      </c>
      <c r="B40" s="91" t="s">
        <v>597</v>
      </c>
      <c r="C40" s="91" t="s">
        <v>1765</v>
      </c>
      <c r="D40" s="91" t="s">
        <v>1771</v>
      </c>
    </row>
    <row r="41" spans="1:4">
      <c r="A41" s="91" t="s">
        <v>652</v>
      </c>
      <c r="B41" s="91" t="s">
        <v>1773</v>
      </c>
      <c r="C41" s="91" t="s">
        <v>1753</v>
      </c>
      <c r="D41" s="91" t="s">
        <v>1771</v>
      </c>
    </row>
    <row r="42" spans="1:4">
      <c r="A42" s="91" t="s">
        <v>456</v>
      </c>
      <c r="B42" s="91" t="s">
        <v>457</v>
      </c>
      <c r="C42" s="91" t="s">
        <v>1765</v>
      </c>
      <c r="D42" s="91" t="s">
        <v>1771</v>
      </c>
    </row>
    <row r="43" spans="1:4">
      <c r="A43" s="91" t="s">
        <v>886</v>
      </c>
      <c r="B43" s="91" t="s">
        <v>887</v>
      </c>
      <c r="C43" s="91" t="s">
        <v>1774</v>
      </c>
      <c r="D43" s="91" t="s">
        <v>1771</v>
      </c>
    </row>
    <row r="44" spans="1:4">
      <c r="A44" s="91" t="s">
        <v>1301</v>
      </c>
      <c r="B44" s="91" t="s">
        <v>1302</v>
      </c>
      <c r="C44" s="91" t="s">
        <v>1768</v>
      </c>
      <c r="D44" s="91" t="s">
        <v>1771</v>
      </c>
    </row>
    <row r="45" spans="1:4">
      <c r="A45" s="91" t="s">
        <v>1033</v>
      </c>
      <c r="B45" s="91" t="s">
        <v>1034</v>
      </c>
      <c r="C45" s="91" t="s">
        <v>1765</v>
      </c>
      <c r="D45" s="91" t="s">
        <v>1771</v>
      </c>
    </row>
    <row r="46" spans="1:4">
      <c r="A46" s="91" t="s">
        <v>1042</v>
      </c>
      <c r="B46" s="91" t="s">
        <v>1043</v>
      </c>
      <c r="C46" s="91" t="s">
        <v>1755</v>
      </c>
      <c r="D46" s="91" t="s">
        <v>1771</v>
      </c>
    </row>
    <row r="47" spans="1:4">
      <c r="A47" s="91" t="s">
        <v>719</v>
      </c>
      <c r="B47" s="91" t="s">
        <v>720</v>
      </c>
      <c r="C47" s="91" t="s">
        <v>1765</v>
      </c>
      <c r="D47" s="91" t="s">
        <v>1775</v>
      </c>
    </row>
    <row r="48" spans="1:4">
      <c r="A48" s="259" t="s">
        <v>16</v>
      </c>
      <c r="B48" s="259" t="s">
        <v>17</v>
      </c>
      <c r="C48" s="259" t="s">
        <v>1755</v>
      </c>
      <c r="D48" s="259" t="s">
        <v>18</v>
      </c>
    </row>
    <row r="49" spans="1:4">
      <c r="A49" s="260" t="s">
        <v>1829</v>
      </c>
      <c r="B49" s="260" t="s">
        <v>1830</v>
      </c>
      <c r="C49" s="260" t="s">
        <v>1753</v>
      </c>
      <c r="D49" s="259" t="s">
        <v>18</v>
      </c>
    </row>
    <row r="50" spans="1:4">
      <c r="A50" s="91" t="s">
        <v>70</v>
      </c>
      <c r="B50" s="91" t="s">
        <v>1776</v>
      </c>
      <c r="C50" s="91" t="s">
        <v>1760</v>
      </c>
      <c r="D50" s="91" t="s">
        <v>21</v>
      </c>
    </row>
    <row r="51" spans="1:4">
      <c r="A51" s="259" t="s">
        <v>26</v>
      </c>
      <c r="B51" s="259" t="s">
        <v>1777</v>
      </c>
      <c r="C51" s="259" t="s">
        <v>1755</v>
      </c>
      <c r="D51" s="259" t="s">
        <v>21</v>
      </c>
    </row>
    <row r="52" spans="1:4">
      <c r="A52" s="259" t="s">
        <v>32</v>
      </c>
      <c r="B52" s="259" t="s">
        <v>1778</v>
      </c>
      <c r="C52" s="259" t="s">
        <v>1760</v>
      </c>
      <c r="D52" s="259" t="s">
        <v>21</v>
      </c>
    </row>
    <row r="53" spans="1:4">
      <c r="A53" s="259" t="s">
        <v>1779</v>
      </c>
      <c r="B53" s="259" t="s">
        <v>1780</v>
      </c>
      <c r="C53" s="259" t="s">
        <v>1755</v>
      </c>
      <c r="D53" s="259" t="s">
        <v>21</v>
      </c>
    </row>
    <row r="54" spans="1:4">
      <c r="A54" s="260" t="s">
        <v>1781</v>
      </c>
      <c r="B54" s="260" t="s">
        <v>1782</v>
      </c>
      <c r="C54" s="260" t="s">
        <v>1753</v>
      </c>
      <c r="D54" s="260" t="s">
        <v>21</v>
      </c>
    </row>
    <row r="55" spans="1:4">
      <c r="A55" s="259" t="s">
        <v>1783</v>
      </c>
      <c r="B55" s="259" t="s">
        <v>1784</v>
      </c>
      <c r="C55" s="259" t="s">
        <v>1755</v>
      </c>
      <c r="D55" s="259" t="s">
        <v>21</v>
      </c>
    </row>
    <row r="56" spans="1:4">
      <c r="A56" s="260" t="s">
        <v>54</v>
      </c>
      <c r="B56" s="260" t="s">
        <v>1785</v>
      </c>
      <c r="C56" s="260" t="s">
        <v>1753</v>
      </c>
      <c r="D56" s="260" t="s">
        <v>1786</v>
      </c>
    </row>
    <row r="57" spans="1:4">
      <c r="A57" s="258" t="s">
        <v>72</v>
      </c>
      <c r="B57" s="258" t="s">
        <v>1787</v>
      </c>
      <c r="C57" s="258" t="s">
        <v>1765</v>
      </c>
      <c r="D57" s="260" t="s">
        <v>1786</v>
      </c>
    </row>
    <row r="58" spans="1:4">
      <c r="A58" s="260" t="s">
        <v>60</v>
      </c>
      <c r="B58" s="260" t="s">
        <v>61</v>
      </c>
      <c r="C58" s="260" t="s">
        <v>1753</v>
      </c>
      <c r="D58" s="260" t="s">
        <v>1786</v>
      </c>
    </row>
    <row r="59" spans="1:4">
      <c r="A59" s="260" t="s">
        <v>68</v>
      </c>
      <c r="B59" s="260" t="s">
        <v>1788</v>
      </c>
      <c r="C59" s="260" t="s">
        <v>1753</v>
      </c>
      <c r="D59" s="260" t="s">
        <v>1786</v>
      </c>
    </row>
    <row r="60" spans="1:4">
      <c r="A60" s="259" t="s">
        <v>1789</v>
      </c>
      <c r="B60" s="259" t="s">
        <v>1790</v>
      </c>
      <c r="C60" s="259" t="s">
        <v>1755</v>
      </c>
      <c r="D60" s="259" t="s">
        <v>1791</v>
      </c>
    </row>
    <row r="61" spans="1:4">
      <c r="A61" s="259" t="s">
        <v>1792</v>
      </c>
      <c r="B61" s="259" t="s">
        <v>1793</v>
      </c>
      <c r="C61" s="259" t="s">
        <v>1755</v>
      </c>
      <c r="D61" s="259" t="s">
        <v>1791</v>
      </c>
    </row>
    <row r="62" spans="1:4">
      <c r="A62" s="259" t="s">
        <v>1794</v>
      </c>
      <c r="B62" s="259" t="s">
        <v>1795</v>
      </c>
      <c r="C62" s="259" t="s">
        <v>1755</v>
      </c>
      <c r="D62" s="259" t="s">
        <v>1791</v>
      </c>
    </row>
    <row r="63" spans="1:4">
      <c r="A63" s="259" t="s">
        <v>1796</v>
      </c>
      <c r="B63" s="259" t="s">
        <v>1797</v>
      </c>
      <c r="C63" s="259" t="s">
        <v>1755</v>
      </c>
      <c r="D63" s="259" t="s">
        <v>1791</v>
      </c>
    </row>
    <row r="64" spans="1:4">
      <c r="A64" s="259" t="s">
        <v>1798</v>
      </c>
      <c r="B64" s="259" t="s">
        <v>1799</v>
      </c>
      <c r="C64" s="259" t="s">
        <v>1755</v>
      </c>
      <c r="D64" s="259" t="s">
        <v>1791</v>
      </c>
    </row>
    <row r="65" spans="1:4">
      <c r="A65" s="259" t="s">
        <v>1800</v>
      </c>
      <c r="B65" s="259" t="s">
        <v>1801</v>
      </c>
      <c r="C65" s="259" t="s">
        <v>1755</v>
      </c>
      <c r="D65" s="259" t="s">
        <v>1791</v>
      </c>
    </row>
    <row r="66" spans="1:4">
      <c r="A66" s="259" t="s">
        <v>1802</v>
      </c>
      <c r="B66" s="259" t="s">
        <v>1803</v>
      </c>
      <c r="C66" s="259" t="s">
        <v>1755</v>
      </c>
      <c r="D66" s="259" t="s">
        <v>1791</v>
      </c>
    </row>
    <row r="67" spans="1:4">
      <c r="A67" s="259" t="s">
        <v>1804</v>
      </c>
      <c r="B67" s="259" t="s">
        <v>1805</v>
      </c>
      <c r="C67" s="259" t="s">
        <v>1755</v>
      </c>
      <c r="D67" s="259" t="s">
        <v>1791</v>
      </c>
    </row>
    <row r="68" spans="1:4">
      <c r="A68" s="258" t="s">
        <v>1806</v>
      </c>
      <c r="B68" s="258" t="s">
        <v>1807</v>
      </c>
      <c r="C68" s="258" t="s">
        <v>1751</v>
      </c>
      <c r="D68" s="259" t="s">
        <v>1791</v>
      </c>
    </row>
    <row r="69" spans="1:4">
      <c r="A69" s="258" t="s">
        <v>1808</v>
      </c>
      <c r="B69" s="258" t="s">
        <v>1809</v>
      </c>
      <c r="C69" s="258" t="s">
        <v>1755</v>
      </c>
      <c r="D69" s="259" t="s">
        <v>1791</v>
      </c>
    </row>
    <row r="70" spans="1:4">
      <c r="A70" s="259" t="s">
        <v>1810</v>
      </c>
      <c r="B70" s="259" t="s">
        <v>1811</v>
      </c>
      <c r="C70" s="259" t="s">
        <v>1755</v>
      </c>
      <c r="D70" s="259" t="s">
        <v>1791</v>
      </c>
    </row>
    <row r="71" spans="1:4">
      <c r="A71" s="259" t="s">
        <v>1812</v>
      </c>
      <c r="B71" s="259" t="s">
        <v>1813</v>
      </c>
      <c r="C71" s="259" t="s">
        <v>1755</v>
      </c>
      <c r="D71" s="259" t="s">
        <v>1791</v>
      </c>
    </row>
    <row r="72" spans="1:4">
      <c r="A72" s="259" t="s">
        <v>1814</v>
      </c>
      <c r="B72" s="259" t="s">
        <v>1815</v>
      </c>
      <c r="C72" s="259" t="s">
        <v>1755</v>
      </c>
      <c r="D72" s="259" t="s">
        <v>1791</v>
      </c>
    </row>
    <row r="73" spans="1:4">
      <c r="A73" s="260" t="s">
        <v>1816</v>
      </c>
      <c r="B73" s="260" t="s">
        <v>1817</v>
      </c>
      <c r="C73" s="260" t="s">
        <v>1753</v>
      </c>
      <c r="D73" s="259" t="s">
        <v>1791</v>
      </c>
    </row>
    <row r="74" spans="1:4">
      <c r="A74" s="259" t="s">
        <v>1818</v>
      </c>
      <c r="B74" s="259" t="s">
        <v>1819</v>
      </c>
      <c r="C74" s="259" t="s">
        <v>1755</v>
      </c>
      <c r="D74" s="259" t="s">
        <v>1791</v>
      </c>
    </row>
    <row r="75" spans="1:4">
      <c r="A75" s="259" t="s">
        <v>1820</v>
      </c>
      <c r="B75" s="259" t="s">
        <v>1821</v>
      </c>
      <c r="C75" s="259" t="s">
        <v>1755</v>
      </c>
      <c r="D75" s="259" t="s">
        <v>1791</v>
      </c>
    </row>
    <row r="76" spans="1:4">
      <c r="A76" s="260" t="s">
        <v>1822</v>
      </c>
      <c r="B76" s="260" t="s">
        <v>1823</v>
      </c>
      <c r="C76" s="260" t="s">
        <v>1753</v>
      </c>
      <c r="D76" s="260" t="s">
        <v>1824</v>
      </c>
    </row>
    <row r="77" spans="1:4">
      <c r="A77" s="259" t="s">
        <v>1825</v>
      </c>
      <c r="B77" s="259" t="s">
        <v>1826</v>
      </c>
      <c r="C77" s="259" t="s">
        <v>1755</v>
      </c>
      <c r="D77" s="259" t="s">
        <v>1824</v>
      </c>
    </row>
    <row r="78" spans="1:4">
      <c r="A78" s="260" t="s">
        <v>1827</v>
      </c>
      <c r="B78" s="260" t="s">
        <v>1828</v>
      </c>
      <c r="C78" s="260" t="s">
        <v>1753</v>
      </c>
      <c r="D78" s="260" t="s">
        <v>1824</v>
      </c>
    </row>
    <row r="79" spans="1:4">
      <c r="A79" s="259" t="s">
        <v>1831</v>
      </c>
      <c r="B79" s="259" t="s">
        <v>1832</v>
      </c>
      <c r="C79" s="259" t="s">
        <v>1755</v>
      </c>
      <c r="D79" s="259" t="s">
        <v>1824</v>
      </c>
    </row>
    <row r="80" spans="1:4">
      <c r="A80" s="259" t="s">
        <v>1833</v>
      </c>
      <c r="B80" s="259" t="s">
        <v>1834</v>
      </c>
      <c r="C80" s="259" t="s">
        <v>1755</v>
      </c>
      <c r="D80" s="259" t="s">
        <v>1824</v>
      </c>
    </row>
    <row r="81" spans="1:4">
      <c r="A81" s="258" t="s">
        <v>1835</v>
      </c>
      <c r="B81" s="258" t="s">
        <v>1836</v>
      </c>
      <c r="C81" s="258" t="s">
        <v>1751</v>
      </c>
      <c r="D81" s="258" t="s">
        <v>1824</v>
      </c>
    </row>
    <row r="82" spans="1:4">
      <c r="A82" s="260" t="s">
        <v>1837</v>
      </c>
      <c r="B82" s="260" t="s">
        <v>1838</v>
      </c>
      <c r="C82" s="260" t="s">
        <v>1753</v>
      </c>
      <c r="D82" s="260" t="s">
        <v>1824</v>
      </c>
    </row>
    <row r="83" spans="1:4">
      <c r="A83" s="259" t="s">
        <v>1839</v>
      </c>
      <c r="B83" s="259" t="s">
        <v>1840</v>
      </c>
      <c r="C83" s="259" t="s">
        <v>1755</v>
      </c>
      <c r="D83" s="259" t="s">
        <v>1824</v>
      </c>
    </row>
    <row r="84" spans="1:4">
      <c r="A84" s="259" t="s">
        <v>1841</v>
      </c>
      <c r="B84" s="259" t="s">
        <v>1842</v>
      </c>
      <c r="C84" s="259" t="s">
        <v>1755</v>
      </c>
      <c r="D84" s="259" t="s">
        <v>1824</v>
      </c>
    </row>
    <row r="85" spans="1:4">
      <c r="A85" s="258" t="s">
        <v>1843</v>
      </c>
      <c r="B85" s="258" t="s">
        <v>1844</v>
      </c>
      <c r="C85" s="258" t="s">
        <v>1751</v>
      </c>
      <c r="D85" s="258" t="s">
        <v>1824</v>
      </c>
    </row>
    <row r="86" spans="1:4" ht="14.5" thickBot="1">
      <c r="A86" s="261" t="s">
        <v>1845</v>
      </c>
      <c r="B86" s="261" t="s">
        <v>1846</v>
      </c>
      <c r="C86" s="261" t="s">
        <v>1749</v>
      </c>
      <c r="D86" s="261" t="s">
        <v>1824</v>
      </c>
    </row>
    <row r="87" spans="1:4">
      <c r="A87" s="262"/>
      <c r="B87" s="263"/>
      <c r="D87" s="262"/>
    </row>
  </sheetData>
  <phoneticPr fontId="31" type="noConversion"/>
  <conditionalFormatting sqref="D55">
    <cfRule type="duplicateValues" priority="1"/>
  </conditionalFormatting>
  <conditionalFormatting sqref="A87:B1048576 A47 A51:A86 A49">
    <cfRule type="duplicateValues" priority="95"/>
  </conditionalFormatting>
  <conditionalFormatting sqref="B51:B86 B49 B47">
    <cfRule type="duplicateValues" priority="5"/>
  </conditionalFormatting>
  <conditionalFormatting sqref="C51:C86 C49 C47">
    <cfRule type="duplicateValues" priority="4"/>
  </conditionalFormatting>
  <conditionalFormatting sqref="D51:D54 D47 D56:D86">
    <cfRule type="duplicateValues" priority="2"/>
  </conditionalFormatting>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zoomScale="60" zoomScaleNormal="60" workbookViewId="0">
      <selection activeCell="L18" sqref="L18"/>
    </sheetView>
  </sheetViews>
  <sheetFormatPr defaultColWidth="9" defaultRowHeight="14"/>
  <cols>
    <col min="1" max="1" width="31.83203125" style="34" customWidth="1"/>
    <col min="2" max="2" width="17" style="34" customWidth="1"/>
    <col min="3" max="3" width="24" style="34" customWidth="1"/>
    <col min="4" max="4" width="18.58203125" style="34" customWidth="1"/>
    <col min="5" max="5" width="24" style="34" customWidth="1"/>
    <col min="6" max="6" width="14.25" style="34" customWidth="1"/>
    <col min="7" max="7" width="20.1640625" style="34" customWidth="1"/>
    <col min="8" max="8" width="24.83203125" style="34" customWidth="1"/>
  </cols>
  <sheetData>
    <row r="1" spans="1:11">
      <c r="A1" s="8" t="s">
        <v>1847</v>
      </c>
      <c r="B1" s="264"/>
      <c r="C1" s="264"/>
      <c r="D1" s="264"/>
      <c r="E1" s="264"/>
      <c r="F1" s="264"/>
      <c r="G1" s="264"/>
      <c r="H1" s="264"/>
    </row>
    <row r="2" spans="1:11">
      <c r="A2" s="66"/>
      <c r="B2" s="264"/>
      <c r="C2" s="264"/>
      <c r="D2" s="264"/>
      <c r="E2" s="264"/>
      <c r="F2" s="264"/>
      <c r="G2" s="264"/>
      <c r="H2" s="264"/>
    </row>
    <row r="3" spans="1:11" s="75" customFormat="1">
      <c r="A3" s="265" t="s">
        <v>1507</v>
      </c>
      <c r="B3" s="265" t="s">
        <v>1506</v>
      </c>
      <c r="C3" s="265" t="s">
        <v>1509</v>
      </c>
      <c r="D3" s="265" t="s">
        <v>1508</v>
      </c>
      <c r="E3" s="265" t="s">
        <v>1505</v>
      </c>
      <c r="F3" s="265" t="s">
        <v>1510</v>
      </c>
      <c r="G3" s="265" t="s">
        <v>1514</v>
      </c>
      <c r="H3" s="265" t="s">
        <v>1513</v>
      </c>
    </row>
    <row r="4" spans="1:11">
      <c r="A4" s="111" t="s">
        <v>1892</v>
      </c>
      <c r="B4" s="111" t="s">
        <v>934</v>
      </c>
      <c r="C4" s="111" t="s">
        <v>733</v>
      </c>
      <c r="D4" s="111" t="s">
        <v>1357</v>
      </c>
      <c r="E4" s="91" t="s">
        <v>724</v>
      </c>
      <c r="F4" s="111" t="s">
        <v>1265</v>
      </c>
      <c r="G4" s="111" t="s">
        <v>105</v>
      </c>
      <c r="H4" s="111" t="s">
        <v>1906</v>
      </c>
    </row>
    <row r="5" spans="1:11">
      <c r="A5" s="111" t="s">
        <v>1868</v>
      </c>
      <c r="B5" s="111" t="s">
        <v>999</v>
      </c>
      <c r="C5" s="111" t="s">
        <v>281</v>
      </c>
      <c r="D5" s="111" t="s">
        <v>712</v>
      </c>
      <c r="E5" s="91" t="s">
        <v>1917</v>
      </c>
      <c r="F5" s="111" t="s">
        <v>213</v>
      </c>
      <c r="G5" s="111" t="s">
        <v>1966</v>
      </c>
      <c r="H5" s="111" t="s">
        <v>1910</v>
      </c>
    </row>
    <row r="6" spans="1:11">
      <c r="A6" s="111" t="s">
        <v>1253</v>
      </c>
      <c r="B6" s="111" t="s">
        <v>873</v>
      </c>
      <c r="C6" s="111" t="s">
        <v>1572</v>
      </c>
      <c r="D6" s="111" t="s">
        <v>1958</v>
      </c>
      <c r="E6" s="91"/>
      <c r="F6" s="111" t="s">
        <v>835</v>
      </c>
      <c r="G6" s="111" t="s">
        <v>1970</v>
      </c>
      <c r="H6" s="111" t="s">
        <v>1954</v>
      </c>
    </row>
    <row r="7" spans="1:11">
      <c r="A7" s="111" t="s">
        <v>1882</v>
      </c>
      <c r="B7" s="111" t="s">
        <v>870</v>
      </c>
      <c r="C7" s="111" t="s">
        <v>139</v>
      </c>
      <c r="D7" s="111" t="s">
        <v>665</v>
      </c>
      <c r="E7" s="91"/>
      <c r="F7" s="111" t="s">
        <v>1307</v>
      </c>
      <c r="G7" s="111" t="s">
        <v>1965</v>
      </c>
      <c r="H7" s="111" t="s">
        <v>1953</v>
      </c>
    </row>
    <row r="8" spans="1:11">
      <c r="A8" s="111"/>
      <c r="B8" s="111" t="s">
        <v>984</v>
      </c>
      <c r="C8" s="111" t="s">
        <v>787</v>
      </c>
      <c r="D8" s="111" t="s">
        <v>914</v>
      </c>
      <c r="E8" s="91"/>
      <c r="F8" s="111" t="s">
        <v>670</v>
      </c>
      <c r="G8" s="111" t="s">
        <v>501</v>
      </c>
      <c r="H8" s="111" t="s">
        <v>1931</v>
      </c>
    </row>
    <row r="9" spans="1:11">
      <c r="A9" s="111"/>
      <c r="B9" s="111" t="s">
        <v>1017</v>
      </c>
      <c r="C9" s="111" t="s">
        <v>529</v>
      </c>
      <c r="D9" s="111" t="s">
        <v>1902</v>
      </c>
      <c r="E9" s="91"/>
      <c r="F9" s="111" t="s">
        <v>897</v>
      </c>
      <c r="G9" s="111" t="s">
        <v>111</v>
      </c>
      <c r="H9" s="91" t="s">
        <v>1871</v>
      </c>
    </row>
    <row r="10" spans="1:11">
      <c r="A10" s="111"/>
      <c r="B10" s="91"/>
      <c r="C10" s="111" t="s">
        <v>1295</v>
      </c>
      <c r="D10" s="111" t="s">
        <v>586</v>
      </c>
      <c r="E10" s="91"/>
      <c r="F10" s="111" t="s">
        <v>814</v>
      </c>
      <c r="G10" s="111" t="s">
        <v>1908</v>
      </c>
      <c r="H10" s="91"/>
    </row>
    <row r="11" spans="1:11">
      <c r="A11" s="111"/>
      <c r="B11" s="91"/>
      <c r="C11" s="111" t="s">
        <v>1082</v>
      </c>
      <c r="D11" s="111" t="s">
        <v>515</v>
      </c>
      <c r="E11" s="91"/>
      <c r="F11" s="111" t="s">
        <v>954</v>
      </c>
      <c r="G11" s="111" t="s">
        <v>592</v>
      </c>
      <c r="H11" s="91"/>
    </row>
    <row r="12" spans="1:11">
      <c r="A12" s="111"/>
      <c r="B12" s="91"/>
      <c r="C12" s="111" t="s">
        <v>1423</v>
      </c>
      <c r="D12" s="111" t="s">
        <v>808</v>
      </c>
      <c r="E12" s="91"/>
      <c r="F12" s="111" t="s">
        <v>132</v>
      </c>
      <c r="G12" s="111" t="s">
        <v>472</v>
      </c>
      <c r="H12" s="91"/>
      <c r="K12" s="300"/>
    </row>
    <row r="13" spans="1:11">
      <c r="A13" s="111"/>
      <c r="B13" s="91"/>
      <c r="C13" s="111" t="s">
        <v>1341</v>
      </c>
      <c r="D13" s="111" t="s">
        <v>1137</v>
      </c>
      <c r="E13" s="91"/>
      <c r="F13" s="111" t="s">
        <v>926</v>
      </c>
      <c r="G13" s="91"/>
      <c r="H13" s="91"/>
    </row>
    <row r="14" spans="1:11">
      <c r="A14" s="111"/>
      <c r="B14" s="91"/>
      <c r="C14" s="111" t="s">
        <v>242</v>
      </c>
      <c r="D14" s="111" t="s">
        <v>388</v>
      </c>
      <c r="E14" s="91"/>
      <c r="F14" s="111" t="s">
        <v>429</v>
      </c>
      <c r="G14" s="91"/>
      <c r="H14" s="91"/>
    </row>
    <row r="15" spans="1:11">
      <c r="A15" s="111"/>
      <c r="B15" s="91"/>
      <c r="C15" s="111" t="s">
        <v>580</v>
      </c>
      <c r="D15" s="111" t="s">
        <v>287</v>
      </c>
      <c r="E15" s="91"/>
      <c r="F15" s="111" t="s">
        <v>1291</v>
      </c>
      <c r="G15" s="91"/>
      <c r="H15" s="91"/>
    </row>
    <row r="16" spans="1:11">
      <c r="A16" s="111"/>
      <c r="B16" s="91"/>
      <c r="C16" s="111" t="s">
        <v>335</v>
      </c>
      <c r="D16" s="111" t="s">
        <v>738</v>
      </c>
      <c r="E16" s="91"/>
      <c r="F16" s="111" t="s">
        <v>1023</v>
      </c>
      <c r="G16" s="91"/>
      <c r="H16" s="91"/>
    </row>
    <row r="17" spans="1:8">
      <c r="A17" s="111"/>
      <c r="B17" s="91"/>
      <c r="C17" s="111" t="s">
        <v>806</v>
      </c>
      <c r="D17" s="111" t="s">
        <v>564</v>
      </c>
      <c r="E17" s="91"/>
      <c r="F17" s="111" t="s">
        <v>1317</v>
      </c>
      <c r="G17" s="91"/>
      <c r="H17" s="91"/>
    </row>
    <row r="18" spans="1:8">
      <c r="A18" s="91"/>
      <c r="B18" s="91"/>
      <c r="C18" s="91"/>
      <c r="D18" s="111" t="s">
        <v>367</v>
      </c>
      <c r="E18" s="91"/>
      <c r="F18" s="111" t="s">
        <v>603</v>
      </c>
      <c r="G18" s="91"/>
      <c r="H18" s="91"/>
    </row>
    <row r="19" spans="1:8">
      <c r="A19" s="91"/>
      <c r="B19" s="91"/>
      <c r="C19" s="91"/>
      <c r="D19" s="111" t="s">
        <v>174</v>
      </c>
      <c r="E19" s="91"/>
      <c r="F19" s="111" t="s">
        <v>1866</v>
      </c>
      <c r="G19" s="91"/>
      <c r="H19" s="91"/>
    </row>
    <row r="20" spans="1:8">
      <c r="A20" s="91"/>
      <c r="B20" s="91"/>
      <c r="C20" s="91"/>
      <c r="D20" s="111" t="s">
        <v>1304</v>
      </c>
      <c r="E20" s="91"/>
      <c r="F20" s="111" t="s">
        <v>949</v>
      </c>
      <c r="G20" s="91"/>
      <c r="H20" s="91"/>
    </row>
    <row r="21" spans="1:8">
      <c r="A21" s="91"/>
      <c r="B21" s="91"/>
      <c r="C21" s="91"/>
      <c r="D21" s="111" t="s">
        <v>921</v>
      </c>
      <c r="E21" s="91"/>
      <c r="F21" s="111" t="s">
        <v>542</v>
      </c>
      <c r="G21" s="91"/>
      <c r="H21" s="91"/>
    </row>
    <row r="22" spans="1:8">
      <c r="A22" s="91"/>
      <c r="B22" s="91"/>
      <c r="C22" s="91"/>
      <c r="D22" s="111" t="s">
        <v>349</v>
      </c>
      <c r="E22" s="91"/>
      <c r="F22" s="111" t="s">
        <v>457</v>
      </c>
      <c r="G22" s="91"/>
      <c r="H22" s="91"/>
    </row>
    <row r="23" spans="1:8">
      <c r="A23" s="91"/>
      <c r="B23" s="91"/>
      <c r="C23" s="91"/>
      <c r="D23" s="111" t="s">
        <v>1937</v>
      </c>
      <c r="E23" s="91"/>
      <c r="F23" s="111" t="s">
        <v>1302</v>
      </c>
      <c r="G23" s="91"/>
      <c r="H23" s="91"/>
    </row>
    <row r="24" spans="1:8">
      <c r="A24" s="91"/>
      <c r="B24" s="91"/>
      <c r="C24" s="91"/>
      <c r="D24" s="111" t="s">
        <v>798</v>
      </c>
      <c r="E24" s="91"/>
      <c r="F24" s="111" t="s">
        <v>432</v>
      </c>
      <c r="G24" s="91"/>
      <c r="H24" s="91"/>
    </row>
    <row r="25" spans="1:8">
      <c r="A25" s="91"/>
      <c r="B25" s="91"/>
      <c r="C25" s="91"/>
      <c r="D25" s="111" t="s">
        <v>1053</v>
      </c>
      <c r="E25" s="91"/>
      <c r="F25" s="111" t="s">
        <v>1059</v>
      </c>
      <c r="G25" s="91"/>
      <c r="H25" s="91"/>
    </row>
    <row r="26" spans="1:8">
      <c r="A26" s="91"/>
      <c r="B26" s="91"/>
      <c r="C26" s="91"/>
      <c r="D26" s="111" t="s">
        <v>166</v>
      </c>
      <c r="E26" s="91"/>
      <c r="F26" s="111" t="s">
        <v>961</v>
      </c>
      <c r="G26" s="91"/>
      <c r="H26" s="91"/>
    </row>
    <row r="27" spans="1:8">
      <c r="A27" s="91"/>
      <c r="B27" s="91"/>
      <c r="C27" s="91"/>
      <c r="D27" s="111" t="s">
        <v>887</v>
      </c>
      <c r="E27" s="91"/>
      <c r="F27" s="111" t="s">
        <v>1056</v>
      </c>
      <c r="G27" s="91"/>
      <c r="H27" s="91"/>
    </row>
    <row r="28" spans="1:8">
      <c r="A28" s="91"/>
      <c r="B28" s="91"/>
      <c r="C28" s="91"/>
      <c r="D28" s="111" t="s">
        <v>1034</v>
      </c>
      <c r="E28" s="91"/>
      <c r="F28" s="111" t="s">
        <v>745</v>
      </c>
      <c r="G28" s="91"/>
      <c r="H28" s="91"/>
    </row>
    <row r="29" spans="1:8">
      <c r="A29" s="91"/>
      <c r="B29" s="91"/>
      <c r="C29" s="91"/>
      <c r="D29" s="111" t="s">
        <v>659</v>
      </c>
      <c r="E29" s="91"/>
      <c r="F29" s="111" t="s">
        <v>1936</v>
      </c>
      <c r="G29" s="91"/>
      <c r="H29" s="91"/>
    </row>
    <row r="30" spans="1:8">
      <c r="A30" s="91"/>
      <c r="B30" s="91"/>
      <c r="C30" s="91"/>
      <c r="D30" s="111" t="s">
        <v>653</v>
      </c>
      <c r="E30" s="91"/>
      <c r="F30" s="111" t="s">
        <v>441</v>
      </c>
      <c r="G30" s="91"/>
      <c r="H30" s="91"/>
    </row>
    <row r="31" spans="1:8">
      <c r="A31" s="91"/>
      <c r="B31" s="91"/>
      <c r="C31" s="91"/>
      <c r="D31" s="111" t="s">
        <v>597</v>
      </c>
      <c r="E31" s="91"/>
      <c r="F31" s="111" t="s">
        <v>1134</v>
      </c>
      <c r="G31" s="91"/>
      <c r="H31" s="91"/>
    </row>
    <row r="32" spans="1:8">
      <c r="A32" s="91"/>
      <c r="B32" s="91"/>
      <c r="C32" s="91"/>
      <c r="D32" s="111" t="s">
        <v>692</v>
      </c>
      <c r="E32" s="91"/>
      <c r="F32" s="111" t="s">
        <v>414</v>
      </c>
      <c r="G32" s="91"/>
      <c r="H32" s="91"/>
    </row>
    <row r="33" spans="1:10">
      <c r="A33" s="91"/>
      <c r="B33" s="91"/>
      <c r="C33" s="91"/>
      <c r="D33" s="111" t="s">
        <v>781</v>
      </c>
      <c r="E33" s="91"/>
      <c r="F33" s="111" t="s">
        <v>1354</v>
      </c>
      <c r="G33" s="91"/>
      <c r="H33" s="91"/>
    </row>
    <row r="34" spans="1:10">
      <c r="A34" s="91"/>
      <c r="B34" s="91"/>
      <c r="C34" s="91"/>
      <c r="D34" s="111" t="s">
        <v>574</v>
      </c>
      <c r="E34" s="91"/>
      <c r="F34" s="111" t="s">
        <v>1070</v>
      </c>
      <c r="G34" s="91"/>
      <c r="H34" s="91"/>
    </row>
    <row r="35" spans="1:10">
      <c r="A35" s="91"/>
      <c r="B35" s="91"/>
      <c r="C35" s="91"/>
      <c r="D35" s="111" t="s">
        <v>1864</v>
      </c>
      <c r="E35" s="91"/>
      <c r="F35" s="111" t="s">
        <v>492</v>
      </c>
      <c r="G35" s="91"/>
      <c r="H35" s="91"/>
    </row>
    <row r="36" spans="1:10">
      <c r="A36" s="91"/>
      <c r="B36" s="91"/>
      <c r="C36" s="91"/>
      <c r="D36" s="111" t="s">
        <v>615</v>
      </c>
      <c r="E36" s="91"/>
      <c r="F36" s="111" t="s">
        <v>1156</v>
      </c>
      <c r="G36" s="91"/>
      <c r="H36" s="91"/>
    </row>
    <row r="37" spans="1:10">
      <c r="A37" s="91"/>
      <c r="B37" s="91"/>
      <c r="C37" s="91"/>
      <c r="D37" s="111" t="s">
        <v>1043</v>
      </c>
      <c r="E37" s="91"/>
      <c r="F37" s="111" t="s">
        <v>978</v>
      </c>
      <c r="G37" s="91"/>
      <c r="H37" s="91"/>
    </row>
    <row r="38" spans="1:10">
      <c r="A38" s="91"/>
      <c r="B38" s="91"/>
      <c r="C38" s="91"/>
      <c r="D38" s="111" t="s">
        <v>467</v>
      </c>
      <c r="E38" s="91"/>
      <c r="F38" s="111" t="s">
        <v>396</v>
      </c>
      <c r="G38" s="91"/>
      <c r="H38" s="91"/>
    </row>
    <row r="39" spans="1:10">
      <c r="A39" s="91"/>
      <c r="B39" s="91"/>
      <c r="C39" s="91"/>
      <c r="D39" s="111" t="s">
        <v>974</v>
      </c>
      <c r="E39" s="91"/>
      <c r="F39" s="111" t="s">
        <v>1146</v>
      </c>
      <c r="G39" s="91"/>
      <c r="H39" s="91"/>
    </row>
    <row r="40" spans="1:10">
      <c r="A40" s="91"/>
      <c r="B40" s="91"/>
      <c r="C40" s="91"/>
      <c r="D40" s="111" t="s">
        <v>741</v>
      </c>
      <c r="E40" s="91"/>
      <c r="F40" s="111" t="s">
        <v>1377</v>
      </c>
      <c r="G40" s="91"/>
      <c r="H40" s="91"/>
    </row>
    <row r="41" spans="1:10">
      <c r="A41" s="91"/>
      <c r="B41" s="91"/>
      <c r="C41" s="91"/>
      <c r="D41" s="111" t="s">
        <v>1199</v>
      </c>
      <c r="E41" s="91"/>
      <c r="F41" s="111" t="s">
        <v>1270</v>
      </c>
      <c r="G41" s="91"/>
      <c r="H41" s="91"/>
    </row>
    <row r="42" spans="1:10">
      <c r="A42" s="91"/>
      <c r="B42" s="91"/>
      <c r="C42" s="91"/>
      <c r="D42" s="111" t="s">
        <v>1361</v>
      </c>
      <c r="E42" s="91"/>
      <c r="F42" s="91"/>
      <c r="G42" s="91"/>
      <c r="H42" s="91"/>
    </row>
    <row r="43" spans="1:10">
      <c r="A43" s="91"/>
      <c r="B43" s="91"/>
      <c r="C43" s="91"/>
      <c r="D43" s="111" t="s">
        <v>610</v>
      </c>
      <c r="E43" s="91"/>
      <c r="F43" s="91"/>
      <c r="G43" s="91"/>
      <c r="H43" s="91"/>
    </row>
    <row r="44" spans="1:10">
      <c r="A44" s="91"/>
      <c r="B44" s="91"/>
      <c r="C44" s="91"/>
      <c r="D44" s="111" t="s">
        <v>599</v>
      </c>
      <c r="E44" s="91"/>
      <c r="F44" s="91"/>
      <c r="G44" s="91"/>
      <c r="H44" s="91"/>
    </row>
    <row r="45" spans="1:10">
      <c r="A45" s="91"/>
      <c r="B45" s="91"/>
      <c r="C45" s="91"/>
      <c r="D45" s="111" t="s">
        <v>923</v>
      </c>
      <c r="E45" s="91"/>
      <c r="F45" s="91"/>
      <c r="G45" s="91"/>
      <c r="H45" s="91"/>
    </row>
    <row r="46" spans="1:10">
      <c r="A46" s="91"/>
      <c r="B46" s="91"/>
      <c r="C46" s="91"/>
      <c r="D46" s="111" t="s">
        <v>275</v>
      </c>
      <c r="E46" s="91"/>
      <c r="F46" s="91"/>
      <c r="G46" s="91"/>
      <c r="H46" s="91"/>
    </row>
    <row r="47" spans="1:10" ht="14.5" thickBot="1">
      <c r="A47" s="266"/>
      <c r="B47" s="266"/>
      <c r="C47" s="266"/>
      <c r="D47" s="247" t="s">
        <v>720</v>
      </c>
      <c r="E47" s="266"/>
      <c r="F47" s="266"/>
      <c r="G47" s="266"/>
      <c r="H47" s="266"/>
      <c r="J47" s="285"/>
    </row>
    <row r="48" spans="1:10">
      <c r="C48" s="267"/>
    </row>
  </sheetData>
  <phoneticPr fontId="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4"/>
  <sheetViews>
    <sheetView zoomScale="80" zoomScaleNormal="80" workbookViewId="0">
      <pane xSplit="1" ySplit="4" topLeftCell="B387" activePane="bottomRight" state="frozen"/>
      <selection pane="topRight"/>
      <selection pane="bottomLeft"/>
      <selection pane="bottomRight" activeCell="F404" sqref="F404"/>
    </sheetView>
  </sheetViews>
  <sheetFormatPr defaultColWidth="9" defaultRowHeight="14"/>
  <cols>
    <col min="1" max="1" width="39.4140625" style="273" customWidth="1"/>
    <col min="2" max="2" width="37.25" style="274" customWidth="1"/>
    <col min="3" max="3" width="37.83203125" style="274" customWidth="1"/>
    <col min="4" max="4" width="35.75" style="274" customWidth="1"/>
    <col min="5" max="5" width="32.33203125" style="274" customWidth="1"/>
    <col min="6" max="6" width="14.1640625" style="63" customWidth="1"/>
    <col min="7" max="7" width="9.1640625" style="64"/>
    <col min="8" max="8" width="17.83203125" style="65" customWidth="1"/>
    <col min="9" max="16384" width="9" style="76"/>
  </cols>
  <sheetData>
    <row r="1" spans="1:8">
      <c r="A1" s="125" t="s">
        <v>1975</v>
      </c>
      <c r="B1" s="268"/>
      <c r="C1" s="268"/>
      <c r="D1" s="268"/>
      <c r="E1" s="268"/>
    </row>
    <row r="2" spans="1:8" ht="14.5" thickBot="1">
      <c r="A2" s="268"/>
      <c r="B2" s="268"/>
      <c r="C2" s="268"/>
      <c r="D2" s="268"/>
      <c r="E2" s="268"/>
    </row>
    <row r="3" spans="1:8" s="270" customFormat="1" ht="15.5" thickBot="1">
      <c r="A3" s="269" t="s">
        <v>1739</v>
      </c>
      <c r="B3" s="269" t="s">
        <v>1738</v>
      </c>
      <c r="C3" s="269" t="s">
        <v>1527</v>
      </c>
      <c r="D3" s="269" t="s">
        <v>1528</v>
      </c>
      <c r="E3" s="269" t="s">
        <v>1848</v>
      </c>
      <c r="F3" s="67"/>
      <c r="G3" s="68"/>
      <c r="H3" s="73"/>
    </row>
    <row r="4" spans="1:8" s="271" customFormat="1" ht="13">
      <c r="A4" s="14" t="s">
        <v>1954</v>
      </c>
      <c r="B4" s="181" t="s">
        <v>1898</v>
      </c>
      <c r="C4" s="14" t="s">
        <v>999</v>
      </c>
      <c r="D4" s="14" t="s">
        <v>914</v>
      </c>
      <c r="E4" s="111" t="s">
        <v>724</v>
      </c>
      <c r="F4" s="69"/>
      <c r="G4" s="70"/>
      <c r="H4" s="69"/>
    </row>
    <row r="5" spans="1:8" s="271" customFormat="1" ht="13">
      <c r="A5" s="14" t="s">
        <v>1023</v>
      </c>
      <c r="B5" s="14" t="s">
        <v>1943</v>
      </c>
      <c r="C5" s="14" t="s">
        <v>724</v>
      </c>
      <c r="D5" s="14" t="s">
        <v>999</v>
      </c>
      <c r="E5" s="111" t="s">
        <v>934</v>
      </c>
      <c r="F5" s="69"/>
      <c r="G5" s="70"/>
      <c r="H5" s="69"/>
    </row>
    <row r="6" spans="1:8" s="271" customFormat="1" ht="13">
      <c r="A6" s="14" t="s">
        <v>692</v>
      </c>
      <c r="B6" s="14" t="s">
        <v>999</v>
      </c>
      <c r="C6" s="14" t="s">
        <v>870</v>
      </c>
      <c r="D6" s="14" t="s">
        <v>1958</v>
      </c>
      <c r="E6" s="111" t="s">
        <v>733</v>
      </c>
      <c r="F6" s="71"/>
      <c r="G6" s="70"/>
      <c r="H6" s="69"/>
    </row>
    <row r="7" spans="1:8" s="271" customFormat="1" ht="13">
      <c r="A7" s="14" t="s">
        <v>731</v>
      </c>
      <c r="B7" s="14" t="s">
        <v>1253</v>
      </c>
      <c r="C7" s="14" t="s">
        <v>1017</v>
      </c>
      <c r="D7" s="14" t="s">
        <v>873</v>
      </c>
      <c r="E7" s="111" t="s">
        <v>999</v>
      </c>
      <c r="F7" s="71"/>
      <c r="G7" s="70"/>
      <c r="H7" s="69"/>
    </row>
    <row r="8" spans="1:8" s="271" customFormat="1" ht="13">
      <c r="A8" s="14" t="s">
        <v>1944</v>
      </c>
      <c r="B8" s="14" t="s">
        <v>1958</v>
      </c>
      <c r="C8" s="14" t="s">
        <v>665</v>
      </c>
      <c r="D8" s="14" t="s">
        <v>1023</v>
      </c>
      <c r="E8" s="111" t="s">
        <v>873</v>
      </c>
      <c r="F8" s="71"/>
      <c r="G8" s="70"/>
      <c r="H8" s="69"/>
    </row>
    <row r="9" spans="1:8" s="271" customFormat="1" ht="13">
      <c r="A9" s="14" t="s">
        <v>971</v>
      </c>
      <c r="B9" s="14" t="s">
        <v>1304</v>
      </c>
      <c r="C9" s="14" t="s">
        <v>934</v>
      </c>
      <c r="D9" s="14" t="s">
        <v>934</v>
      </c>
      <c r="E9" s="111" t="s">
        <v>870</v>
      </c>
      <c r="F9" s="69"/>
      <c r="G9" s="70"/>
      <c r="H9" s="69"/>
    </row>
    <row r="10" spans="1:8" s="271" customFormat="1" ht="13">
      <c r="A10" s="14" t="s">
        <v>1947</v>
      </c>
      <c r="B10" s="14" t="s">
        <v>1923</v>
      </c>
      <c r="C10" s="14" t="s">
        <v>1923</v>
      </c>
      <c r="D10" s="14" t="s">
        <v>388</v>
      </c>
      <c r="E10" s="111" t="s">
        <v>1265</v>
      </c>
      <c r="F10" s="71"/>
      <c r="G10" s="70"/>
      <c r="H10" s="69"/>
    </row>
    <row r="11" spans="1:8" s="271" customFormat="1" ht="13">
      <c r="A11" s="14" t="s">
        <v>1902</v>
      </c>
      <c r="B11" s="14" t="s">
        <v>934</v>
      </c>
      <c r="C11" s="14" t="s">
        <v>1572</v>
      </c>
      <c r="D11" s="14" t="s">
        <v>105</v>
      </c>
      <c r="E11" s="111" t="s">
        <v>213</v>
      </c>
      <c r="F11" s="71"/>
      <c r="G11" s="70"/>
      <c r="H11" s="69"/>
    </row>
    <row r="12" spans="1:8" s="271" customFormat="1" ht="13">
      <c r="A12" s="14" t="s">
        <v>1891</v>
      </c>
      <c r="B12" s="14" t="s">
        <v>1927</v>
      </c>
      <c r="C12" s="14" t="s">
        <v>961</v>
      </c>
      <c r="D12" s="14" t="s">
        <v>1304</v>
      </c>
      <c r="E12" s="111" t="s">
        <v>1357</v>
      </c>
      <c r="F12" s="69"/>
      <c r="G12" s="70"/>
      <c r="H12" s="69"/>
    </row>
    <row r="13" spans="1:8" s="271" customFormat="1" ht="13">
      <c r="A13" s="14" t="s">
        <v>1953</v>
      </c>
      <c r="B13" s="14" t="s">
        <v>1170</v>
      </c>
      <c r="C13" s="14" t="s">
        <v>984</v>
      </c>
      <c r="D13" s="14" t="s">
        <v>712</v>
      </c>
      <c r="E13" s="111" t="s">
        <v>712</v>
      </c>
      <c r="F13" s="69"/>
      <c r="G13" s="70"/>
      <c r="H13" s="69"/>
    </row>
    <row r="14" spans="1:8" s="271" customFormat="1" ht="13">
      <c r="A14" s="14" t="s">
        <v>1868</v>
      </c>
      <c r="B14" s="14" t="s">
        <v>914</v>
      </c>
      <c r="C14" s="14" t="s">
        <v>897</v>
      </c>
      <c r="D14" s="14" t="s">
        <v>1059</v>
      </c>
      <c r="E14" s="111" t="s">
        <v>281</v>
      </c>
      <c r="F14" s="69"/>
      <c r="G14" s="70"/>
      <c r="H14" s="69"/>
    </row>
    <row r="15" spans="1:8" s="271" customFormat="1" ht="13">
      <c r="A15" s="14" t="s">
        <v>1108</v>
      </c>
      <c r="B15" s="14" t="s">
        <v>1915</v>
      </c>
      <c r="C15" s="14" t="s">
        <v>1204</v>
      </c>
      <c r="D15" s="14" t="s">
        <v>111</v>
      </c>
      <c r="E15" s="111" t="s">
        <v>1958</v>
      </c>
      <c r="F15" s="71"/>
      <c r="G15" s="70"/>
      <c r="H15" s="69"/>
    </row>
    <row r="16" spans="1:8" s="271" customFormat="1" ht="13">
      <c r="A16" s="14" t="s">
        <v>1288</v>
      </c>
      <c r="B16" s="14" t="s">
        <v>733</v>
      </c>
      <c r="C16" s="14" t="s">
        <v>1917</v>
      </c>
      <c r="D16" s="14" t="s">
        <v>287</v>
      </c>
      <c r="E16" s="111" t="s">
        <v>1572</v>
      </c>
      <c r="F16" s="71"/>
      <c r="G16" s="70"/>
      <c r="H16" s="69"/>
    </row>
    <row r="17" spans="1:8" s="271" customFormat="1" ht="13">
      <c r="A17" s="14" t="s">
        <v>245</v>
      </c>
      <c r="B17" s="14" t="s">
        <v>724</v>
      </c>
      <c r="C17" s="14" t="s">
        <v>873</v>
      </c>
      <c r="D17" s="14" t="s">
        <v>665</v>
      </c>
      <c r="E17" s="111" t="s">
        <v>105</v>
      </c>
      <c r="F17" s="71"/>
      <c r="G17" s="70"/>
      <c r="H17" s="69"/>
    </row>
    <row r="18" spans="1:8" s="271" customFormat="1" ht="13">
      <c r="A18" s="14" t="s">
        <v>1968</v>
      </c>
      <c r="B18" s="14" t="s">
        <v>873</v>
      </c>
      <c r="C18" s="14" t="s">
        <v>515</v>
      </c>
      <c r="D18" s="14" t="s">
        <v>1902</v>
      </c>
      <c r="E18" s="111" t="s">
        <v>665</v>
      </c>
      <c r="F18" s="71"/>
      <c r="G18" s="70"/>
      <c r="H18" s="69"/>
    </row>
    <row r="19" spans="1:8" s="271" customFormat="1" ht="13">
      <c r="A19" s="14" t="s">
        <v>1207</v>
      </c>
      <c r="B19" s="14" t="s">
        <v>1137</v>
      </c>
      <c r="C19" s="14" t="s">
        <v>733</v>
      </c>
      <c r="D19" s="14" t="s">
        <v>132</v>
      </c>
      <c r="E19" s="111" t="s">
        <v>914</v>
      </c>
      <c r="F19" s="71"/>
      <c r="G19" s="70"/>
      <c r="H19" s="69"/>
    </row>
    <row r="20" spans="1:8" s="271" customFormat="1" ht="13">
      <c r="A20" s="14" t="s">
        <v>111</v>
      </c>
      <c r="B20" s="14" t="s">
        <v>143</v>
      </c>
      <c r="C20" s="14" t="s">
        <v>542</v>
      </c>
      <c r="D20" s="14" t="s">
        <v>870</v>
      </c>
      <c r="E20" s="111" t="s">
        <v>835</v>
      </c>
      <c r="F20" s="71"/>
      <c r="G20" s="70"/>
      <c r="H20" s="69"/>
    </row>
    <row r="21" spans="1:8" s="271" customFormat="1" ht="13">
      <c r="A21" s="14" t="s">
        <v>1901</v>
      </c>
      <c r="B21" s="14" t="s">
        <v>870</v>
      </c>
      <c r="C21" s="14" t="s">
        <v>670</v>
      </c>
      <c r="D21" s="14" t="s">
        <v>814</v>
      </c>
      <c r="E21" s="111" t="s">
        <v>1892</v>
      </c>
      <c r="F21" s="69"/>
      <c r="G21" s="70"/>
      <c r="H21" s="69"/>
    </row>
    <row r="22" spans="1:8" s="271" customFormat="1" ht="13">
      <c r="A22" s="14" t="s">
        <v>533</v>
      </c>
      <c r="B22" s="14" t="s">
        <v>653</v>
      </c>
      <c r="C22" s="14" t="s">
        <v>213</v>
      </c>
      <c r="D22" s="14" t="s">
        <v>457</v>
      </c>
      <c r="E22" s="111" t="s">
        <v>1906</v>
      </c>
      <c r="F22" s="69"/>
      <c r="G22" s="70"/>
      <c r="H22" s="69"/>
    </row>
    <row r="23" spans="1:8" s="271" customFormat="1" ht="13">
      <c r="A23" s="14" t="s">
        <v>1970</v>
      </c>
      <c r="B23" s="14" t="s">
        <v>911</v>
      </c>
      <c r="C23" s="14" t="s">
        <v>1893</v>
      </c>
      <c r="D23" s="14" t="s">
        <v>586</v>
      </c>
      <c r="E23" s="111" t="s">
        <v>1966</v>
      </c>
      <c r="F23" s="69"/>
      <c r="G23" s="70"/>
      <c r="H23" s="69"/>
    </row>
    <row r="24" spans="1:8" s="271" customFormat="1" ht="13">
      <c r="A24" s="14" t="s">
        <v>897</v>
      </c>
      <c r="B24" s="14" t="s">
        <v>1284</v>
      </c>
      <c r="C24" s="14" t="s">
        <v>1866</v>
      </c>
      <c r="D24" s="14" t="s">
        <v>974</v>
      </c>
      <c r="E24" s="111" t="s">
        <v>139</v>
      </c>
      <c r="F24" s="71"/>
      <c r="G24" s="70"/>
      <c r="H24" s="69"/>
    </row>
    <row r="25" spans="1:8" s="271" customFormat="1" ht="13">
      <c r="A25" s="14" t="s">
        <v>1893</v>
      </c>
      <c r="B25" s="14" t="s">
        <v>1946</v>
      </c>
      <c r="C25" s="14" t="s">
        <v>835</v>
      </c>
      <c r="D25" s="14" t="s">
        <v>1966</v>
      </c>
      <c r="E25" s="111" t="s">
        <v>1902</v>
      </c>
      <c r="F25" s="69"/>
      <c r="G25" s="70"/>
      <c r="H25" s="69"/>
    </row>
    <row r="26" spans="1:8" s="271" customFormat="1" ht="13">
      <c r="A26" s="14" t="s">
        <v>1397</v>
      </c>
      <c r="B26" s="14" t="s">
        <v>1924</v>
      </c>
      <c r="C26" s="14" t="s">
        <v>1944</v>
      </c>
      <c r="D26" s="14" t="s">
        <v>653</v>
      </c>
      <c r="E26" s="111" t="s">
        <v>586</v>
      </c>
      <c r="F26" s="71"/>
      <c r="G26" s="70"/>
      <c r="H26" s="69"/>
    </row>
    <row r="27" spans="1:8" s="271" customFormat="1" ht="13">
      <c r="A27" s="14" t="s">
        <v>1949</v>
      </c>
      <c r="B27" s="14" t="s">
        <v>921</v>
      </c>
      <c r="C27" s="14" t="s">
        <v>404</v>
      </c>
      <c r="D27" s="14" t="s">
        <v>798</v>
      </c>
      <c r="E27" s="111" t="s">
        <v>515</v>
      </c>
      <c r="F27" s="71"/>
      <c r="G27" s="70"/>
      <c r="H27" s="69"/>
    </row>
    <row r="28" spans="1:8" s="271" customFormat="1" ht="13">
      <c r="A28" s="14" t="s">
        <v>306</v>
      </c>
      <c r="B28" s="14" t="s">
        <v>974</v>
      </c>
      <c r="C28" s="14" t="s">
        <v>367</v>
      </c>
      <c r="D28" s="14" t="s">
        <v>1137</v>
      </c>
      <c r="E28" s="111" t="s">
        <v>808</v>
      </c>
      <c r="F28" s="69"/>
      <c r="G28" s="70"/>
      <c r="H28" s="69"/>
    </row>
    <row r="29" spans="1:8" s="271" customFormat="1" ht="13">
      <c r="A29" s="14" t="s">
        <v>453</v>
      </c>
      <c r="B29" s="14" t="s">
        <v>690</v>
      </c>
      <c r="C29" s="14" t="s">
        <v>1357</v>
      </c>
      <c r="D29" s="14" t="s">
        <v>367</v>
      </c>
      <c r="E29" s="111" t="s">
        <v>1137</v>
      </c>
      <c r="F29" s="69"/>
      <c r="G29" s="70"/>
      <c r="H29" s="69"/>
    </row>
    <row r="30" spans="1:8" s="271" customFormat="1" ht="13">
      <c r="A30" s="14" t="s">
        <v>105</v>
      </c>
      <c r="B30" s="14" t="s">
        <v>1880</v>
      </c>
      <c r="C30" s="14" t="s">
        <v>954</v>
      </c>
      <c r="D30" s="14" t="s">
        <v>738</v>
      </c>
      <c r="E30" s="111" t="s">
        <v>1307</v>
      </c>
      <c r="F30" s="71"/>
      <c r="G30" s="70"/>
      <c r="H30" s="69"/>
    </row>
    <row r="31" spans="1:8" s="271" customFormat="1" ht="13">
      <c r="A31" s="14" t="s">
        <v>1572</v>
      </c>
      <c r="B31" s="14" t="s">
        <v>463</v>
      </c>
      <c r="C31" s="14" t="s">
        <v>1265</v>
      </c>
      <c r="D31" s="14" t="s">
        <v>949</v>
      </c>
      <c r="E31" s="111" t="s">
        <v>787</v>
      </c>
      <c r="F31" s="69"/>
      <c r="G31" s="70"/>
      <c r="H31" s="69"/>
    </row>
    <row r="32" spans="1:8" s="271" customFormat="1" ht="13">
      <c r="A32" s="14" t="s">
        <v>1884</v>
      </c>
      <c r="B32" s="14" t="s">
        <v>984</v>
      </c>
      <c r="C32" s="14" t="s">
        <v>690</v>
      </c>
      <c r="D32" s="14" t="s">
        <v>897</v>
      </c>
      <c r="E32" s="111" t="s">
        <v>670</v>
      </c>
      <c r="F32" s="71"/>
      <c r="G32" s="70"/>
      <c r="H32" s="69"/>
    </row>
    <row r="33" spans="1:8" s="271" customFormat="1" ht="13">
      <c r="A33" s="14" t="s">
        <v>738</v>
      </c>
      <c r="B33" s="14" t="s">
        <v>1967</v>
      </c>
      <c r="C33" s="14" t="s">
        <v>648</v>
      </c>
      <c r="D33" s="14" t="s">
        <v>1871</v>
      </c>
      <c r="E33" s="111" t="s">
        <v>388</v>
      </c>
      <c r="F33" s="69"/>
      <c r="G33" s="70"/>
      <c r="H33" s="69"/>
    </row>
    <row r="34" spans="1:8" s="271" customFormat="1" ht="13">
      <c r="A34" s="14" t="s">
        <v>166</v>
      </c>
      <c r="B34" s="14" t="s">
        <v>1258</v>
      </c>
      <c r="C34" s="14" t="s">
        <v>242</v>
      </c>
      <c r="D34" s="14" t="s">
        <v>1357</v>
      </c>
      <c r="E34" s="111" t="s">
        <v>287</v>
      </c>
      <c r="F34" s="72"/>
      <c r="G34" s="70"/>
      <c r="H34" s="70"/>
    </row>
    <row r="35" spans="1:8" s="271" customFormat="1" ht="13">
      <c r="A35" s="14" t="s">
        <v>404</v>
      </c>
      <c r="B35" s="14" t="s">
        <v>959</v>
      </c>
      <c r="C35" s="14" t="s">
        <v>1291</v>
      </c>
      <c r="D35" s="14" t="s">
        <v>835</v>
      </c>
      <c r="E35" s="111" t="s">
        <v>897</v>
      </c>
      <c r="F35" s="72"/>
      <c r="G35" s="73"/>
      <c r="H35" s="70"/>
    </row>
    <row r="36" spans="1:8" s="271" customFormat="1" ht="13">
      <c r="A36" s="14" t="s">
        <v>213</v>
      </c>
      <c r="B36" s="14" t="s">
        <v>1265</v>
      </c>
      <c r="C36" s="14" t="s">
        <v>692</v>
      </c>
      <c r="D36" s="14" t="s">
        <v>1572</v>
      </c>
      <c r="E36" s="111" t="s">
        <v>738</v>
      </c>
      <c r="F36" s="72"/>
      <c r="G36" s="70"/>
      <c r="H36" s="69"/>
    </row>
    <row r="37" spans="1:8" s="271" customFormat="1" ht="13">
      <c r="A37" s="14" t="s">
        <v>281</v>
      </c>
      <c r="B37" s="14" t="s">
        <v>521</v>
      </c>
      <c r="C37" s="14" t="s">
        <v>1902</v>
      </c>
      <c r="D37" s="14" t="s">
        <v>733</v>
      </c>
      <c r="E37" s="111" t="s">
        <v>814</v>
      </c>
      <c r="F37" s="72"/>
      <c r="G37" s="70"/>
      <c r="H37" s="69"/>
    </row>
    <row r="38" spans="1:8" s="271" customFormat="1" ht="13">
      <c r="A38" s="14" t="s">
        <v>1960</v>
      </c>
      <c r="B38" s="14" t="s">
        <v>712</v>
      </c>
      <c r="C38" s="14" t="s">
        <v>1951</v>
      </c>
      <c r="D38" s="14" t="s">
        <v>1970</v>
      </c>
      <c r="E38" s="111" t="s">
        <v>564</v>
      </c>
      <c r="F38" s="72"/>
      <c r="G38" s="70"/>
      <c r="H38" s="69"/>
    </row>
    <row r="39" spans="1:8" s="271" customFormat="1" ht="13">
      <c r="A39" s="14" t="s">
        <v>542</v>
      </c>
      <c r="B39" s="14" t="s">
        <v>1130</v>
      </c>
      <c r="C39" s="14" t="s">
        <v>302</v>
      </c>
      <c r="D39" s="14" t="s">
        <v>921</v>
      </c>
      <c r="E39" s="111" t="s">
        <v>954</v>
      </c>
      <c r="F39" s="72"/>
      <c r="G39" s="70"/>
      <c r="H39" s="69"/>
    </row>
    <row r="40" spans="1:8" s="271" customFormat="1" ht="13">
      <c r="A40" s="14" t="s">
        <v>1866</v>
      </c>
      <c r="B40" s="14" t="s">
        <v>515</v>
      </c>
      <c r="C40" s="14" t="s">
        <v>281</v>
      </c>
      <c r="D40" s="14" t="s">
        <v>808</v>
      </c>
      <c r="E40" s="111" t="s">
        <v>367</v>
      </c>
      <c r="F40" s="72"/>
      <c r="G40" s="70"/>
      <c r="H40" s="69"/>
    </row>
    <row r="41" spans="1:8" s="271" customFormat="1" ht="13">
      <c r="A41" s="14" t="s">
        <v>675</v>
      </c>
      <c r="B41" s="14" t="s">
        <v>1299</v>
      </c>
      <c r="C41" s="14" t="s">
        <v>1900</v>
      </c>
      <c r="D41" s="14" t="s">
        <v>1868</v>
      </c>
      <c r="E41" s="111" t="s">
        <v>174</v>
      </c>
      <c r="F41" s="72"/>
      <c r="G41" s="70"/>
      <c r="H41" s="69"/>
    </row>
    <row r="42" spans="1:8" s="271" customFormat="1" ht="13">
      <c r="A42" s="14" t="s">
        <v>1883</v>
      </c>
      <c r="B42" s="14" t="s">
        <v>727</v>
      </c>
      <c r="C42" s="14" t="s">
        <v>1051</v>
      </c>
      <c r="D42" s="14" t="s">
        <v>166</v>
      </c>
      <c r="E42" s="111" t="s">
        <v>1304</v>
      </c>
      <c r="F42" s="72"/>
      <c r="G42" s="70"/>
      <c r="H42" s="69"/>
    </row>
    <row r="43" spans="1:8" s="271" customFormat="1" ht="13">
      <c r="A43" s="14" t="s">
        <v>432</v>
      </c>
      <c r="B43" s="14" t="s">
        <v>802</v>
      </c>
      <c r="C43" s="14" t="s">
        <v>1938</v>
      </c>
      <c r="D43" s="14" t="s">
        <v>429</v>
      </c>
      <c r="E43" s="111" t="s">
        <v>921</v>
      </c>
      <c r="F43" s="72"/>
      <c r="G43" s="70"/>
      <c r="H43" s="69"/>
    </row>
    <row r="44" spans="1:8" s="271" customFormat="1" ht="13">
      <c r="A44" s="14" t="s">
        <v>429</v>
      </c>
      <c r="B44" s="14" t="s">
        <v>367</v>
      </c>
      <c r="C44" s="14" t="s">
        <v>650</v>
      </c>
      <c r="D44" s="14" t="s">
        <v>1937</v>
      </c>
      <c r="E44" s="111" t="s">
        <v>132</v>
      </c>
      <c r="F44" s="72"/>
      <c r="G44" s="70"/>
      <c r="H44" s="69"/>
    </row>
    <row r="45" spans="1:8" s="271" customFormat="1" ht="13">
      <c r="A45" s="14" t="s">
        <v>665</v>
      </c>
      <c r="B45" s="14" t="s">
        <v>1916</v>
      </c>
      <c r="C45" s="14" t="s">
        <v>1352</v>
      </c>
      <c r="D45" s="14" t="s">
        <v>1053</v>
      </c>
      <c r="E45" s="111" t="s">
        <v>926</v>
      </c>
      <c r="F45" s="72"/>
      <c r="G45" s="70"/>
      <c r="H45" s="69"/>
    </row>
    <row r="46" spans="1:8" s="271" customFormat="1" ht="13">
      <c r="A46" s="14" t="s">
        <v>187</v>
      </c>
      <c r="B46" s="14" t="s">
        <v>238</v>
      </c>
      <c r="C46" s="14" t="s">
        <v>1248</v>
      </c>
      <c r="D46" s="14" t="s">
        <v>580</v>
      </c>
      <c r="E46" s="111" t="s">
        <v>429</v>
      </c>
      <c r="F46" s="72"/>
      <c r="G46" s="70"/>
      <c r="H46" s="69"/>
    </row>
    <row r="47" spans="1:8" s="271" customFormat="1" ht="13">
      <c r="A47" s="14" t="s">
        <v>724</v>
      </c>
      <c r="B47" s="14" t="s">
        <v>798</v>
      </c>
      <c r="C47" s="14" t="s">
        <v>1315</v>
      </c>
      <c r="D47" s="14" t="s">
        <v>515</v>
      </c>
      <c r="E47" s="111" t="s">
        <v>1291</v>
      </c>
      <c r="F47" s="72"/>
      <c r="G47" s="70"/>
      <c r="H47" s="69"/>
    </row>
    <row r="48" spans="1:8" s="271" customFormat="1" ht="13">
      <c r="A48" s="14" t="s">
        <v>1167</v>
      </c>
      <c r="B48" s="14" t="s">
        <v>580</v>
      </c>
      <c r="C48" s="14" t="s">
        <v>1174</v>
      </c>
      <c r="D48" s="14" t="s">
        <v>275</v>
      </c>
      <c r="E48" s="111" t="s">
        <v>1970</v>
      </c>
      <c r="F48" s="72"/>
      <c r="G48" s="70"/>
      <c r="H48" s="69"/>
    </row>
    <row r="49" spans="1:8" s="271" customFormat="1" ht="13">
      <c r="A49" s="14" t="s">
        <v>1174</v>
      </c>
      <c r="B49" s="14" t="s">
        <v>835</v>
      </c>
      <c r="C49" s="14" t="s">
        <v>1907</v>
      </c>
      <c r="D49" s="14" t="s">
        <v>1953</v>
      </c>
      <c r="E49" s="111" t="s">
        <v>1023</v>
      </c>
      <c r="F49" s="72"/>
      <c r="G49" s="70"/>
      <c r="H49" s="69"/>
    </row>
    <row r="50" spans="1:8" s="271" customFormat="1" ht="13">
      <c r="A50" s="14" t="s">
        <v>1951</v>
      </c>
      <c r="B50" s="14" t="s">
        <v>1291</v>
      </c>
      <c r="C50" s="14" t="s">
        <v>1882</v>
      </c>
      <c r="D50" s="14" t="s">
        <v>1070</v>
      </c>
      <c r="E50" s="111" t="s">
        <v>349</v>
      </c>
      <c r="F50" s="72"/>
      <c r="G50" s="70"/>
      <c r="H50" s="69"/>
    </row>
    <row r="51" spans="1:8" s="271" customFormat="1" ht="13">
      <c r="A51" s="14" t="s">
        <v>1357</v>
      </c>
      <c r="B51" s="14" t="s">
        <v>599</v>
      </c>
      <c r="C51" s="14" t="s">
        <v>1090</v>
      </c>
      <c r="D51" s="14" t="s">
        <v>1307</v>
      </c>
      <c r="E51" s="111" t="s">
        <v>1910</v>
      </c>
      <c r="F51" s="72"/>
      <c r="G51" s="70"/>
      <c r="H51" s="69"/>
    </row>
    <row r="52" spans="1:8" s="271" customFormat="1" ht="13">
      <c r="A52" s="14" t="s">
        <v>1187</v>
      </c>
      <c r="B52" s="14" t="s">
        <v>1105</v>
      </c>
      <c r="C52" s="14" t="s">
        <v>1068</v>
      </c>
      <c r="D52" s="14" t="s">
        <v>1866</v>
      </c>
      <c r="E52" s="111" t="s">
        <v>1965</v>
      </c>
      <c r="F52" s="72"/>
      <c r="G52" s="70"/>
      <c r="H52" s="69"/>
    </row>
    <row r="53" spans="1:8" s="271" customFormat="1" ht="13">
      <c r="A53" s="14" t="s">
        <v>670</v>
      </c>
      <c r="B53" s="14" t="s">
        <v>497</v>
      </c>
      <c r="C53" s="14" t="s">
        <v>1273</v>
      </c>
      <c r="D53" s="14" t="s">
        <v>1931</v>
      </c>
      <c r="E53" s="111" t="s">
        <v>1937</v>
      </c>
      <c r="F53" s="72"/>
      <c r="G53" s="70"/>
      <c r="H53" s="69"/>
    </row>
    <row r="54" spans="1:8" s="271" customFormat="1" ht="13">
      <c r="A54" s="14" t="s">
        <v>127</v>
      </c>
      <c r="B54" s="14" t="s">
        <v>1357</v>
      </c>
      <c r="C54" s="14" t="s">
        <v>1253</v>
      </c>
      <c r="D54" s="14" t="s">
        <v>670</v>
      </c>
      <c r="E54" s="111" t="s">
        <v>1317</v>
      </c>
      <c r="F54" s="72"/>
      <c r="G54" s="70"/>
      <c r="H54" s="69"/>
    </row>
    <row r="55" spans="1:8" s="271" customFormat="1" ht="13">
      <c r="A55" s="14" t="s">
        <v>388</v>
      </c>
      <c r="B55" s="14" t="s">
        <v>358</v>
      </c>
      <c r="C55" s="14" t="s">
        <v>1207</v>
      </c>
      <c r="D55" s="14" t="s">
        <v>281</v>
      </c>
      <c r="E55" s="111" t="s">
        <v>603</v>
      </c>
      <c r="F55" s="72"/>
      <c r="G55" s="70"/>
      <c r="H55" s="69"/>
    </row>
    <row r="56" spans="1:8" s="271" customFormat="1" ht="13">
      <c r="A56" s="14" t="s">
        <v>949</v>
      </c>
      <c r="B56" s="14" t="s">
        <v>1034</v>
      </c>
      <c r="C56" s="14" t="s">
        <v>1092</v>
      </c>
      <c r="D56" s="14" t="s">
        <v>597</v>
      </c>
      <c r="E56" s="111" t="s">
        <v>1868</v>
      </c>
      <c r="F56" s="72"/>
      <c r="G56" s="70"/>
      <c r="H56" s="69"/>
    </row>
    <row r="57" spans="1:8" s="271" customFormat="1" ht="13">
      <c r="A57" s="14" t="s">
        <v>733</v>
      </c>
      <c r="B57" s="14" t="s">
        <v>1307</v>
      </c>
      <c r="C57" s="14" t="s">
        <v>653</v>
      </c>
      <c r="D57" s="14" t="s">
        <v>441</v>
      </c>
      <c r="E57" s="111" t="s">
        <v>501</v>
      </c>
      <c r="F57" s="72"/>
      <c r="G57" s="70"/>
      <c r="H57" s="69"/>
    </row>
    <row r="58" spans="1:8" s="271" customFormat="1" ht="13">
      <c r="A58" s="14" t="s">
        <v>203</v>
      </c>
      <c r="B58" s="14" t="s">
        <v>586</v>
      </c>
      <c r="C58" s="14" t="s">
        <v>712</v>
      </c>
      <c r="D58" s="14" t="s">
        <v>954</v>
      </c>
      <c r="E58" s="111" t="s">
        <v>1253</v>
      </c>
      <c r="F58" s="72"/>
      <c r="G58" s="70"/>
      <c r="H58" s="69"/>
    </row>
    <row r="59" spans="1:8" s="271" customFormat="1" ht="13">
      <c r="A59" s="14" t="s">
        <v>1873</v>
      </c>
      <c r="B59" s="14" t="s">
        <v>394</v>
      </c>
      <c r="C59" s="14" t="s">
        <v>840</v>
      </c>
      <c r="D59" s="14" t="s">
        <v>1910</v>
      </c>
      <c r="E59" s="111" t="s">
        <v>111</v>
      </c>
      <c r="F59" s="72"/>
      <c r="G59" s="70"/>
      <c r="H59" s="69"/>
    </row>
    <row r="60" spans="1:8" s="271" customFormat="1" ht="13">
      <c r="A60" s="14" t="s">
        <v>1966</v>
      </c>
      <c r="B60" s="14" t="s">
        <v>718</v>
      </c>
      <c r="C60" s="14" t="s">
        <v>1968</v>
      </c>
      <c r="D60" s="14" t="s">
        <v>1906</v>
      </c>
      <c r="E60" s="111" t="s">
        <v>1866</v>
      </c>
      <c r="F60" s="72"/>
      <c r="G60" s="70"/>
      <c r="H60" s="69"/>
    </row>
    <row r="61" spans="1:8" s="271" customFormat="1" ht="13">
      <c r="A61" s="14" t="s">
        <v>597</v>
      </c>
      <c r="B61" s="14" t="s">
        <v>808</v>
      </c>
      <c r="C61" s="14" t="s">
        <v>603</v>
      </c>
      <c r="D61" s="14" t="s">
        <v>1317</v>
      </c>
      <c r="E61" s="111" t="s">
        <v>1954</v>
      </c>
      <c r="F61" s="72"/>
      <c r="G61" s="70"/>
      <c r="H61" s="69"/>
    </row>
    <row r="62" spans="1:8" s="271" customFormat="1" ht="13">
      <c r="A62" s="14" t="s">
        <v>1930</v>
      </c>
      <c r="B62" s="14" t="s">
        <v>139</v>
      </c>
      <c r="C62" s="14" t="s">
        <v>1023</v>
      </c>
      <c r="D62" s="14" t="s">
        <v>1892</v>
      </c>
      <c r="E62" s="111" t="s">
        <v>529</v>
      </c>
      <c r="F62" s="72"/>
      <c r="G62" s="70"/>
      <c r="H62" s="69"/>
    </row>
    <row r="63" spans="1:8" s="271" customFormat="1" ht="13">
      <c r="A63" s="14" t="s">
        <v>787</v>
      </c>
      <c r="B63" s="14" t="s">
        <v>720</v>
      </c>
      <c r="C63" s="14" t="s">
        <v>1307</v>
      </c>
      <c r="D63" s="14" t="s">
        <v>787</v>
      </c>
      <c r="E63" s="111" t="s">
        <v>949</v>
      </c>
      <c r="F63" s="72"/>
      <c r="G63" s="70"/>
      <c r="H63" s="69"/>
    </row>
    <row r="64" spans="1:8" s="271" customFormat="1" ht="13">
      <c r="A64" s="14" t="s">
        <v>1865</v>
      </c>
      <c r="B64" s="14" t="s">
        <v>1892</v>
      </c>
      <c r="C64" s="14" t="s">
        <v>432</v>
      </c>
      <c r="D64" s="14" t="s">
        <v>1270</v>
      </c>
      <c r="E64" s="111" t="s">
        <v>798</v>
      </c>
      <c r="F64" s="72"/>
      <c r="G64" s="70"/>
      <c r="H64" s="69"/>
    </row>
    <row r="65" spans="1:8" s="271" customFormat="1" ht="13">
      <c r="A65" s="14" t="s">
        <v>501</v>
      </c>
      <c r="B65" s="14" t="s">
        <v>1119</v>
      </c>
      <c r="C65" s="14" t="s">
        <v>586</v>
      </c>
      <c r="D65" s="14" t="s">
        <v>139</v>
      </c>
      <c r="E65" s="111" t="s">
        <v>542</v>
      </c>
      <c r="F65" s="72"/>
      <c r="G65" s="70"/>
      <c r="H65" s="69"/>
    </row>
    <row r="66" spans="1:8" s="271" customFormat="1" ht="13">
      <c r="A66" s="14" t="s">
        <v>1919</v>
      </c>
      <c r="B66" s="14" t="s">
        <v>213</v>
      </c>
      <c r="C66" s="14" t="s">
        <v>814</v>
      </c>
      <c r="D66" s="14" t="s">
        <v>213</v>
      </c>
      <c r="E66" s="111" t="s">
        <v>1917</v>
      </c>
      <c r="F66" s="72"/>
      <c r="G66" s="70"/>
      <c r="H66" s="69"/>
    </row>
    <row r="67" spans="1:8" s="271" customFormat="1" ht="13">
      <c r="A67" s="14" t="s">
        <v>1925</v>
      </c>
      <c r="B67" s="14" t="s">
        <v>1242</v>
      </c>
      <c r="C67" s="14" t="s">
        <v>1918</v>
      </c>
      <c r="D67" s="14" t="s">
        <v>599</v>
      </c>
      <c r="E67" s="111" t="s">
        <v>1053</v>
      </c>
      <c r="F67" s="72"/>
      <c r="G67" s="70"/>
      <c r="H67" s="69"/>
    </row>
    <row r="68" spans="1:8" s="271" customFormat="1" ht="13">
      <c r="A68" s="14" t="s">
        <v>441</v>
      </c>
      <c r="B68" s="14" t="s">
        <v>1911</v>
      </c>
      <c r="C68" s="14" t="s">
        <v>1375</v>
      </c>
      <c r="D68" s="14" t="s">
        <v>1954</v>
      </c>
      <c r="E68" s="111" t="s">
        <v>1295</v>
      </c>
      <c r="F68" s="72"/>
      <c r="G68" s="70"/>
      <c r="H68" s="69"/>
    </row>
    <row r="69" spans="1:8" s="271" customFormat="1" ht="13">
      <c r="A69" s="14" t="s">
        <v>814</v>
      </c>
      <c r="B69" s="14" t="s">
        <v>1270</v>
      </c>
      <c r="C69" s="14" t="s">
        <v>1970</v>
      </c>
      <c r="D69" s="14" t="s">
        <v>1134</v>
      </c>
      <c r="E69" s="111" t="s">
        <v>1908</v>
      </c>
      <c r="F69" s="72"/>
      <c r="G69" s="70"/>
      <c r="H69" s="69"/>
    </row>
    <row r="70" spans="1:8" s="271" customFormat="1" ht="13">
      <c r="A70" s="14" t="s">
        <v>174</v>
      </c>
      <c r="B70" s="14" t="s">
        <v>1913</v>
      </c>
      <c r="C70" s="14" t="s">
        <v>1130</v>
      </c>
      <c r="D70" s="14" t="s">
        <v>603</v>
      </c>
      <c r="E70" s="111" t="s">
        <v>166</v>
      </c>
      <c r="F70" s="72"/>
      <c r="G70" s="70"/>
      <c r="H70" s="69"/>
    </row>
    <row r="71" spans="1:8" s="271" customFormat="1" ht="13">
      <c r="A71" s="14" t="s">
        <v>364</v>
      </c>
      <c r="B71" s="14" t="s">
        <v>1017</v>
      </c>
      <c r="C71" s="14" t="s">
        <v>1167</v>
      </c>
      <c r="D71" s="14" t="s">
        <v>692</v>
      </c>
      <c r="E71" s="111" t="s">
        <v>1082</v>
      </c>
      <c r="F71" s="72"/>
      <c r="G71" s="70"/>
      <c r="H71" s="69"/>
    </row>
    <row r="72" spans="1:8" s="271" customFormat="1" ht="13">
      <c r="A72" s="14" t="s">
        <v>934</v>
      </c>
      <c r="B72" s="14" t="s">
        <v>557</v>
      </c>
      <c r="C72" s="14" t="s">
        <v>1916</v>
      </c>
      <c r="D72" s="14" t="s">
        <v>1253</v>
      </c>
      <c r="E72" s="111" t="s">
        <v>457</v>
      </c>
      <c r="F72" s="72"/>
      <c r="G72" s="70"/>
      <c r="H72" s="69"/>
    </row>
    <row r="73" spans="1:8" s="271" customFormat="1" ht="13">
      <c r="A73" s="14" t="s">
        <v>1341</v>
      </c>
      <c r="B73" s="14" t="s">
        <v>665</v>
      </c>
      <c r="C73" s="14" t="s">
        <v>453</v>
      </c>
      <c r="D73" s="14" t="s">
        <v>542</v>
      </c>
      <c r="E73" s="111" t="s">
        <v>1423</v>
      </c>
      <c r="F73" s="72"/>
      <c r="G73" s="70"/>
      <c r="H73" s="69"/>
    </row>
    <row r="74" spans="1:8" s="271" customFormat="1" ht="13">
      <c r="A74" s="14" t="s">
        <v>437</v>
      </c>
      <c r="B74" s="14" t="s">
        <v>1088</v>
      </c>
      <c r="C74" s="14" t="s">
        <v>627</v>
      </c>
      <c r="D74" s="14" t="s">
        <v>1908</v>
      </c>
      <c r="E74" s="111" t="s">
        <v>984</v>
      </c>
      <c r="F74" s="72"/>
      <c r="G74" s="70"/>
      <c r="H74" s="69"/>
    </row>
    <row r="75" spans="1:8" s="271" customFormat="1" ht="13">
      <c r="A75" s="14" t="s">
        <v>592</v>
      </c>
      <c r="B75" s="14" t="s">
        <v>1863</v>
      </c>
      <c r="C75" s="14" t="s">
        <v>1405</v>
      </c>
      <c r="D75" s="14" t="s">
        <v>1082</v>
      </c>
      <c r="E75" s="111" t="s">
        <v>887</v>
      </c>
      <c r="F75" s="72"/>
      <c r="G75" s="70"/>
      <c r="H75" s="69"/>
    </row>
    <row r="76" spans="1:8" s="271" customFormat="1" ht="13">
      <c r="A76" s="14" t="s">
        <v>1920</v>
      </c>
      <c r="B76" s="14" t="s">
        <v>1906</v>
      </c>
      <c r="C76" s="14" t="s">
        <v>287</v>
      </c>
      <c r="D76" s="14" t="s">
        <v>923</v>
      </c>
      <c r="E76" s="111" t="s">
        <v>1302</v>
      </c>
      <c r="F76" s="72"/>
      <c r="G76" s="70"/>
      <c r="H76" s="69"/>
    </row>
    <row r="77" spans="1:8" s="271" customFormat="1" ht="13">
      <c r="A77" s="14" t="s">
        <v>564</v>
      </c>
      <c r="B77" s="14" t="s">
        <v>968</v>
      </c>
      <c r="C77" s="14" t="s">
        <v>974</v>
      </c>
      <c r="D77" s="14" t="s">
        <v>1034</v>
      </c>
      <c r="E77" s="111" t="s">
        <v>1882</v>
      </c>
      <c r="F77" s="72"/>
      <c r="G77" s="70"/>
      <c r="H77" s="69"/>
    </row>
    <row r="78" spans="1:8" s="271" customFormat="1" ht="13">
      <c r="A78" s="14" t="s">
        <v>1906</v>
      </c>
      <c r="B78" s="14" t="s">
        <v>760</v>
      </c>
      <c r="C78" s="14" t="s">
        <v>1302</v>
      </c>
      <c r="D78" s="14" t="s">
        <v>720</v>
      </c>
      <c r="E78" s="111" t="s">
        <v>1034</v>
      </c>
      <c r="F78" s="72"/>
      <c r="G78" s="70"/>
      <c r="H78" s="69"/>
    </row>
    <row r="79" spans="1:8" s="271" customFormat="1" ht="13">
      <c r="A79" s="14" t="s">
        <v>1892</v>
      </c>
      <c r="B79" s="14" t="s">
        <v>161</v>
      </c>
      <c r="C79" s="14" t="s">
        <v>738</v>
      </c>
      <c r="D79" s="14" t="s">
        <v>1354</v>
      </c>
      <c r="E79" s="111" t="s">
        <v>592</v>
      </c>
      <c r="F79" s="72"/>
      <c r="G79" s="70"/>
      <c r="H79" s="69"/>
    </row>
    <row r="80" spans="1:8" s="271" customFormat="1" ht="13">
      <c r="A80" s="14" t="s">
        <v>1265</v>
      </c>
      <c r="B80" s="14" t="s">
        <v>1940</v>
      </c>
      <c r="C80" s="14" t="s">
        <v>848</v>
      </c>
      <c r="D80" s="14" t="s">
        <v>349</v>
      </c>
      <c r="E80" s="111" t="s">
        <v>432</v>
      </c>
      <c r="F80" s="72"/>
      <c r="G80" s="70"/>
      <c r="H80" s="69"/>
    </row>
    <row r="81" spans="1:8" s="271" customFormat="1" ht="13">
      <c r="A81" s="14" t="s">
        <v>1887</v>
      </c>
      <c r="B81" s="14" t="s">
        <v>954</v>
      </c>
      <c r="C81" s="14" t="s">
        <v>457</v>
      </c>
      <c r="D81" s="14" t="s">
        <v>1936</v>
      </c>
      <c r="E81" s="111" t="s">
        <v>659</v>
      </c>
      <c r="F81" s="72"/>
      <c r="G81" s="70"/>
      <c r="H81" s="69"/>
    </row>
    <row r="82" spans="1:8" s="271" customFormat="1" ht="13">
      <c r="A82" s="14" t="s">
        <v>1899</v>
      </c>
      <c r="B82" s="14" t="s">
        <v>851</v>
      </c>
      <c r="C82" s="14" t="s">
        <v>1030</v>
      </c>
      <c r="D82" s="14" t="s">
        <v>781</v>
      </c>
      <c r="E82" s="111" t="s">
        <v>1341</v>
      </c>
      <c r="F82" s="72"/>
      <c r="G82" s="70"/>
      <c r="H82" s="69"/>
    </row>
    <row r="83" spans="1:8" s="271" customFormat="1" ht="13">
      <c r="A83" s="14" t="s">
        <v>1879</v>
      </c>
      <c r="B83" s="14" t="s">
        <v>275</v>
      </c>
      <c r="C83" s="14" t="s">
        <v>599</v>
      </c>
      <c r="D83" s="14" t="s">
        <v>472</v>
      </c>
      <c r="E83" s="111" t="s">
        <v>1059</v>
      </c>
      <c r="F83" s="72"/>
      <c r="G83" s="70"/>
      <c r="H83" s="69"/>
    </row>
    <row r="84" spans="1:8" s="271" customFormat="1" ht="13">
      <c r="A84" s="14" t="s">
        <v>457</v>
      </c>
      <c r="B84" s="14" t="s">
        <v>281</v>
      </c>
      <c r="C84" s="14" t="s">
        <v>760</v>
      </c>
      <c r="D84" s="14" t="s">
        <v>1043</v>
      </c>
      <c r="E84" s="111" t="s">
        <v>961</v>
      </c>
      <c r="F84" s="72"/>
      <c r="G84" s="70"/>
      <c r="H84" s="69"/>
    </row>
    <row r="85" spans="1:8" s="271" customFormat="1" ht="13">
      <c r="A85" s="14" t="s">
        <v>525</v>
      </c>
      <c r="B85" s="14" t="s">
        <v>486</v>
      </c>
      <c r="C85" s="14" t="s">
        <v>1891</v>
      </c>
      <c r="D85" s="14" t="s">
        <v>1265</v>
      </c>
      <c r="E85" s="111" t="s">
        <v>242</v>
      </c>
      <c r="F85" s="72"/>
      <c r="G85" s="70"/>
      <c r="H85" s="69"/>
    </row>
    <row r="86" spans="1:8" s="271" customFormat="1" ht="13">
      <c r="A86" s="14" t="s">
        <v>1877</v>
      </c>
      <c r="B86" s="14" t="s">
        <v>1140</v>
      </c>
      <c r="C86" s="14" t="s">
        <v>1901</v>
      </c>
      <c r="D86" s="14" t="s">
        <v>1377</v>
      </c>
      <c r="E86" s="111" t="s">
        <v>580</v>
      </c>
      <c r="F86" s="72"/>
      <c r="G86" s="70"/>
      <c r="H86" s="69"/>
    </row>
    <row r="87" spans="1:8" s="271" customFormat="1" ht="13">
      <c r="A87" s="14" t="s">
        <v>132</v>
      </c>
      <c r="B87" s="14" t="s">
        <v>1584</v>
      </c>
      <c r="C87" s="14" t="s">
        <v>907</v>
      </c>
      <c r="D87" s="14" t="s">
        <v>335</v>
      </c>
      <c r="E87" s="111" t="s">
        <v>653</v>
      </c>
      <c r="F87" s="72"/>
      <c r="G87" s="70"/>
      <c r="H87" s="69"/>
    </row>
    <row r="88" spans="1:8" s="271" customFormat="1" ht="13">
      <c r="A88" s="14" t="s">
        <v>1907</v>
      </c>
      <c r="B88" s="14" t="s">
        <v>1331</v>
      </c>
      <c r="C88" s="14" t="s">
        <v>1954</v>
      </c>
      <c r="D88" s="14" t="s">
        <v>242</v>
      </c>
      <c r="E88" s="111" t="s">
        <v>597</v>
      </c>
      <c r="F88" s="72"/>
      <c r="G88" s="70"/>
      <c r="H88" s="69"/>
    </row>
    <row r="89" spans="1:8" s="271" customFormat="1" ht="13">
      <c r="A89" s="14" t="s">
        <v>1912</v>
      </c>
      <c r="B89" s="14" t="s">
        <v>1047</v>
      </c>
      <c r="C89" s="14" t="s">
        <v>1338</v>
      </c>
      <c r="D89" s="14" t="s">
        <v>1295</v>
      </c>
      <c r="E89" s="111" t="s">
        <v>1017</v>
      </c>
      <c r="F89" s="72"/>
      <c r="G89" s="70"/>
      <c r="H89" s="69"/>
    </row>
    <row r="90" spans="1:8" s="271" customFormat="1" ht="13">
      <c r="A90" s="14" t="s">
        <v>1882</v>
      </c>
      <c r="B90" s="14" t="s">
        <v>1295</v>
      </c>
      <c r="C90" s="14" t="s">
        <v>529</v>
      </c>
      <c r="D90" s="14" t="s">
        <v>1146</v>
      </c>
      <c r="E90" s="111" t="s">
        <v>1056</v>
      </c>
      <c r="F90" s="72"/>
      <c r="G90" s="70"/>
      <c r="H90" s="69"/>
    </row>
    <row r="91" spans="1:8" s="271" customFormat="1" ht="13">
      <c r="A91" s="14" t="s">
        <v>1931</v>
      </c>
      <c r="B91" s="14" t="s">
        <v>1027</v>
      </c>
      <c r="C91" s="14" t="s">
        <v>1187</v>
      </c>
      <c r="D91" s="14" t="s">
        <v>984</v>
      </c>
      <c r="E91" s="111" t="s">
        <v>1953</v>
      </c>
      <c r="F91" s="72"/>
      <c r="G91" s="70"/>
      <c r="H91" s="69"/>
    </row>
    <row r="92" spans="1:8" s="271" customFormat="1" ht="13">
      <c r="A92" s="14" t="s">
        <v>1937</v>
      </c>
      <c r="B92" s="14" t="s">
        <v>1235</v>
      </c>
      <c r="C92" s="14" t="s">
        <v>1108</v>
      </c>
      <c r="D92" s="14" t="s">
        <v>806</v>
      </c>
      <c r="E92" s="111" t="s">
        <v>745</v>
      </c>
      <c r="F92" s="72"/>
      <c r="G92" s="70"/>
      <c r="H92" s="69"/>
    </row>
    <row r="93" spans="1:8" s="271" customFormat="1" ht="13">
      <c r="A93" s="14" t="s">
        <v>335</v>
      </c>
      <c r="B93" s="14" t="s">
        <v>1966</v>
      </c>
      <c r="C93" s="14" t="s">
        <v>1921</v>
      </c>
      <c r="D93" s="14" t="s">
        <v>592</v>
      </c>
      <c r="E93" s="111" t="s">
        <v>692</v>
      </c>
      <c r="F93" s="72"/>
      <c r="G93" s="70"/>
      <c r="H93" s="69"/>
    </row>
    <row r="94" spans="1:8" s="271" customFormat="1" ht="13">
      <c r="A94" s="14" t="s">
        <v>1134</v>
      </c>
      <c r="B94" s="14" t="s">
        <v>1053</v>
      </c>
      <c r="C94" s="14" t="s">
        <v>659</v>
      </c>
      <c r="D94" s="14" t="s">
        <v>1864</v>
      </c>
      <c r="E94" s="111" t="s">
        <v>781</v>
      </c>
      <c r="F94" s="72"/>
      <c r="G94" s="70"/>
      <c r="H94" s="69"/>
    </row>
    <row r="95" spans="1:8" s="271" customFormat="1" ht="13">
      <c r="A95" s="14" t="s">
        <v>887</v>
      </c>
      <c r="B95" s="14" t="s">
        <v>926</v>
      </c>
      <c r="C95" s="14" t="s">
        <v>1295</v>
      </c>
      <c r="D95" s="14" t="s">
        <v>501</v>
      </c>
      <c r="E95" s="111" t="s">
        <v>574</v>
      </c>
      <c r="F95" s="72"/>
      <c r="G95" s="70"/>
      <c r="H95" s="69"/>
    </row>
    <row r="96" spans="1:8" s="271" customFormat="1" ht="13">
      <c r="A96" s="14" t="s">
        <v>1938</v>
      </c>
      <c r="B96" s="14" t="s">
        <v>529</v>
      </c>
      <c r="C96" s="14" t="s">
        <v>564</v>
      </c>
      <c r="D96" s="14" t="s">
        <v>887</v>
      </c>
      <c r="E96" s="111" t="s">
        <v>335</v>
      </c>
      <c r="F96" s="72"/>
      <c r="G96" s="70"/>
      <c r="H96" s="69"/>
    </row>
    <row r="97" spans="1:8" s="271" customFormat="1" ht="13">
      <c r="A97" s="14" t="s">
        <v>1874</v>
      </c>
      <c r="B97" s="14" t="s">
        <v>1918</v>
      </c>
      <c r="C97" s="14" t="s">
        <v>914</v>
      </c>
      <c r="D97" s="14" t="s">
        <v>659</v>
      </c>
      <c r="E97" s="111" t="s">
        <v>1936</v>
      </c>
      <c r="F97" s="72"/>
      <c r="G97" s="70"/>
      <c r="H97" s="69"/>
    </row>
    <row r="98" spans="1:8" s="271" customFormat="1" ht="13">
      <c r="A98" s="14" t="s">
        <v>139</v>
      </c>
      <c r="B98" s="14" t="s">
        <v>287</v>
      </c>
      <c r="C98" s="14" t="s">
        <v>1146</v>
      </c>
      <c r="D98" s="14" t="s">
        <v>1877</v>
      </c>
      <c r="E98" s="111" t="s">
        <v>1864</v>
      </c>
      <c r="F98" s="72"/>
      <c r="G98" s="70"/>
      <c r="H98" s="69"/>
    </row>
    <row r="99" spans="1:8" s="271" customFormat="1" ht="13">
      <c r="A99" s="14" t="s">
        <v>287</v>
      </c>
      <c r="B99" s="14" t="s">
        <v>1572</v>
      </c>
      <c r="C99" s="14" t="s">
        <v>978</v>
      </c>
      <c r="D99" s="14" t="s">
        <v>741</v>
      </c>
      <c r="E99" s="111" t="s">
        <v>615</v>
      </c>
      <c r="F99" s="72"/>
      <c r="G99" s="70"/>
      <c r="H99" s="69"/>
    </row>
    <row r="100" spans="1:8" s="271" customFormat="1" ht="13">
      <c r="A100" s="14" t="s">
        <v>627</v>
      </c>
      <c r="B100" s="14" t="s">
        <v>105</v>
      </c>
      <c r="C100" s="14" t="s">
        <v>488</v>
      </c>
      <c r="D100" s="14" t="s">
        <v>1068</v>
      </c>
      <c r="E100" s="111" t="s">
        <v>441</v>
      </c>
      <c r="F100" s="72"/>
      <c r="G100" s="70"/>
      <c r="H100" s="69"/>
    </row>
    <row r="101" spans="1:8" s="271" customFormat="1" ht="13">
      <c r="A101" s="14" t="s">
        <v>1869</v>
      </c>
      <c r="B101" s="14" t="s">
        <v>1756</v>
      </c>
      <c r="C101" s="14" t="s">
        <v>414</v>
      </c>
      <c r="D101" s="14" t="s">
        <v>724</v>
      </c>
      <c r="E101" s="111" t="s">
        <v>1043</v>
      </c>
      <c r="F101" s="72"/>
      <c r="G101" s="70"/>
      <c r="H101" s="69"/>
    </row>
    <row r="102" spans="1:8" s="271" customFormat="1" ht="13">
      <c r="A102" s="14" t="s">
        <v>1914</v>
      </c>
      <c r="B102" s="14" t="s">
        <v>1010</v>
      </c>
      <c r="C102" s="14" t="s">
        <v>1317</v>
      </c>
      <c r="D102" s="14" t="s">
        <v>569</v>
      </c>
      <c r="E102" s="111" t="s">
        <v>1134</v>
      </c>
      <c r="F102" s="72"/>
      <c r="G102" s="70"/>
      <c r="H102" s="69"/>
    </row>
    <row r="103" spans="1:8" s="271" customFormat="1" ht="13">
      <c r="A103" s="14" t="s">
        <v>712</v>
      </c>
      <c r="B103" s="14" t="s">
        <v>1075</v>
      </c>
      <c r="C103" s="14" t="s">
        <v>1933</v>
      </c>
      <c r="D103" s="14" t="s">
        <v>1020</v>
      </c>
      <c r="E103" s="111" t="s">
        <v>467</v>
      </c>
      <c r="F103" s="72"/>
      <c r="G103" s="70"/>
      <c r="H103" s="69"/>
    </row>
    <row r="104" spans="1:8" s="271" customFormat="1" ht="13">
      <c r="A104" s="14" t="s">
        <v>835</v>
      </c>
      <c r="B104" s="14" t="s">
        <v>1905</v>
      </c>
      <c r="C104" s="14" t="s">
        <v>1756</v>
      </c>
      <c r="D104" s="14" t="s">
        <v>245</v>
      </c>
      <c r="E104" s="111" t="s">
        <v>414</v>
      </c>
      <c r="F104" s="72"/>
      <c r="G104" s="70"/>
      <c r="H104" s="69"/>
    </row>
    <row r="105" spans="1:8" s="271" customFormat="1" ht="13">
      <c r="A105" s="14" t="s">
        <v>1969</v>
      </c>
      <c r="B105" s="14" t="s">
        <v>1965</v>
      </c>
      <c r="C105" s="14" t="s">
        <v>501</v>
      </c>
      <c r="D105" s="14" t="s">
        <v>1130</v>
      </c>
      <c r="E105" s="111" t="s">
        <v>1354</v>
      </c>
      <c r="F105" s="72"/>
      <c r="G105" s="70"/>
      <c r="H105" s="69"/>
    </row>
    <row r="106" spans="1:8" s="271" customFormat="1" ht="13">
      <c r="A106" s="14" t="s">
        <v>603</v>
      </c>
      <c r="B106" s="14" t="s">
        <v>1317</v>
      </c>
      <c r="C106" s="14" t="s">
        <v>521</v>
      </c>
      <c r="D106" s="14" t="s">
        <v>432</v>
      </c>
      <c r="E106" s="111" t="s">
        <v>1070</v>
      </c>
      <c r="F106" s="72"/>
      <c r="G106" s="70"/>
      <c r="H106" s="69"/>
    </row>
    <row r="107" spans="1:8" s="271" customFormat="1" ht="13">
      <c r="A107" s="14" t="s">
        <v>650</v>
      </c>
      <c r="B107" s="14" t="s">
        <v>1890</v>
      </c>
      <c r="C107" s="14" t="s">
        <v>105</v>
      </c>
      <c r="D107" s="14" t="s">
        <v>1957</v>
      </c>
      <c r="E107" s="111" t="s">
        <v>472</v>
      </c>
      <c r="F107" s="72"/>
      <c r="G107" s="70"/>
      <c r="H107" s="69"/>
    </row>
    <row r="108" spans="1:8" s="271" customFormat="1" ht="13">
      <c r="A108" s="14" t="s">
        <v>1934</v>
      </c>
      <c r="B108" s="14" t="s">
        <v>1910</v>
      </c>
      <c r="C108" s="14" t="s">
        <v>1928</v>
      </c>
      <c r="D108" s="14" t="s">
        <v>1898</v>
      </c>
      <c r="E108" s="111" t="s">
        <v>974</v>
      </c>
      <c r="F108" s="72"/>
      <c r="G108" s="70"/>
      <c r="H108" s="69"/>
    </row>
    <row r="109" spans="1:8" s="271" customFormat="1" ht="13">
      <c r="A109" s="14" t="s">
        <v>659</v>
      </c>
      <c r="B109" s="14" t="s">
        <v>1127</v>
      </c>
      <c r="C109" s="14" t="s">
        <v>166</v>
      </c>
      <c r="D109" s="14" t="s">
        <v>1092</v>
      </c>
      <c r="E109" s="111" t="s">
        <v>741</v>
      </c>
      <c r="F109" s="72"/>
      <c r="G109" s="70"/>
      <c r="H109" s="69"/>
    </row>
    <row r="110" spans="1:8" s="271" customFormat="1" ht="13">
      <c r="A110" s="14" t="s">
        <v>349</v>
      </c>
      <c r="B110" s="14" t="s">
        <v>507</v>
      </c>
      <c r="C110" s="14" t="s">
        <v>550</v>
      </c>
      <c r="D110" s="14" t="s">
        <v>971</v>
      </c>
      <c r="E110" s="111" t="s">
        <v>492</v>
      </c>
      <c r="F110" s="72"/>
      <c r="G110" s="70"/>
      <c r="H110" s="69"/>
    </row>
    <row r="111" spans="1:8" s="271" customFormat="1" ht="13">
      <c r="A111" s="14" t="s">
        <v>1056</v>
      </c>
      <c r="B111" s="14" t="s">
        <v>1945</v>
      </c>
      <c r="C111" s="14" t="s">
        <v>1910</v>
      </c>
      <c r="D111" s="14" t="s">
        <v>1611</v>
      </c>
      <c r="E111" s="111" t="s">
        <v>1931</v>
      </c>
      <c r="F111" s="72"/>
      <c r="G111" s="70"/>
      <c r="H111" s="69"/>
    </row>
    <row r="112" spans="1:8" s="271" customFormat="1" ht="13">
      <c r="A112" s="14" t="s">
        <v>509</v>
      </c>
      <c r="B112" s="14" t="s">
        <v>434</v>
      </c>
      <c r="C112" s="14" t="s">
        <v>1156</v>
      </c>
      <c r="D112" s="14" t="s">
        <v>978</v>
      </c>
      <c r="E112" s="111" t="s">
        <v>1199</v>
      </c>
      <c r="F112" s="72"/>
      <c r="G112" s="70"/>
      <c r="H112" s="69"/>
    </row>
    <row r="113" spans="1:8" s="271" customFormat="1" ht="13">
      <c r="A113" s="14" t="s">
        <v>586</v>
      </c>
      <c r="B113" s="14" t="s">
        <v>1191</v>
      </c>
      <c r="C113" s="14" t="s">
        <v>1969</v>
      </c>
      <c r="D113" s="14" t="s">
        <v>1890</v>
      </c>
      <c r="E113" s="111" t="s">
        <v>1156</v>
      </c>
      <c r="F113" s="72"/>
      <c r="G113" s="70"/>
      <c r="H113" s="69"/>
    </row>
    <row r="114" spans="1:8" s="271" customFormat="1" ht="13">
      <c r="A114" s="14" t="s">
        <v>808</v>
      </c>
      <c r="B114" s="14" t="s">
        <v>1377</v>
      </c>
      <c r="C114" s="14" t="s">
        <v>790</v>
      </c>
      <c r="D114" s="14" t="s">
        <v>1199</v>
      </c>
      <c r="E114" s="111" t="s">
        <v>978</v>
      </c>
      <c r="F114" s="72"/>
      <c r="G114" s="70"/>
      <c r="H114" s="69"/>
    </row>
    <row r="115" spans="1:8" s="271" customFormat="1" ht="13">
      <c r="A115" s="14" t="s">
        <v>1302</v>
      </c>
      <c r="B115" s="14" t="s">
        <v>95</v>
      </c>
      <c r="C115" s="14" t="s">
        <v>615</v>
      </c>
      <c r="D115" s="14" t="s">
        <v>1003</v>
      </c>
      <c r="E115" s="111" t="s">
        <v>1871</v>
      </c>
      <c r="F115" s="72"/>
      <c r="G115" s="70"/>
      <c r="H115" s="69"/>
    </row>
    <row r="116" spans="1:8" s="271" customFormat="1" ht="13">
      <c r="A116" s="14" t="s">
        <v>820</v>
      </c>
      <c r="B116" s="14" t="s">
        <v>197</v>
      </c>
      <c r="C116" s="14" t="s">
        <v>1354</v>
      </c>
      <c r="D116" s="14" t="s">
        <v>959</v>
      </c>
      <c r="E116" s="111" t="s">
        <v>1361</v>
      </c>
      <c r="F116" s="72"/>
      <c r="G116" s="70"/>
      <c r="H116" s="69"/>
    </row>
    <row r="117" spans="1:8" s="271" customFormat="1" ht="13">
      <c r="A117" s="14" t="s">
        <v>1068</v>
      </c>
      <c r="B117" s="14" t="s">
        <v>787</v>
      </c>
      <c r="C117" s="14" t="s">
        <v>1304</v>
      </c>
      <c r="D117" s="14" t="s">
        <v>802</v>
      </c>
      <c r="E117" s="111" t="s">
        <v>610</v>
      </c>
      <c r="F117" s="72"/>
      <c r="G117" s="70"/>
      <c r="H117" s="69"/>
    </row>
    <row r="118" spans="1:8" s="271" customFormat="1" ht="13">
      <c r="A118" s="14" t="s">
        <v>262</v>
      </c>
      <c r="B118" s="14" t="s">
        <v>1917</v>
      </c>
      <c r="C118" s="14" t="s">
        <v>174</v>
      </c>
      <c r="D118" s="14" t="s">
        <v>463</v>
      </c>
      <c r="E118" s="111" t="s">
        <v>396</v>
      </c>
      <c r="F118" s="72"/>
      <c r="G118" s="70"/>
      <c r="H118" s="69"/>
    </row>
    <row r="119" spans="1:8" s="271" customFormat="1" ht="13">
      <c r="A119" s="14" t="s">
        <v>806</v>
      </c>
      <c r="B119" s="14" t="s">
        <v>1881</v>
      </c>
      <c r="C119" s="14" t="s">
        <v>1059</v>
      </c>
      <c r="D119" s="14" t="s">
        <v>143</v>
      </c>
      <c r="E119" s="111" t="s">
        <v>1146</v>
      </c>
      <c r="F119" s="72"/>
      <c r="G119" s="70"/>
      <c r="H119" s="69"/>
    </row>
    <row r="120" spans="1:8" s="271" customFormat="1" ht="13">
      <c r="A120" s="14" t="s">
        <v>1065</v>
      </c>
      <c r="B120" s="14" t="s">
        <v>349</v>
      </c>
      <c r="C120" s="14" t="s">
        <v>1864</v>
      </c>
      <c r="D120" s="14" t="s">
        <v>564</v>
      </c>
      <c r="E120" s="111" t="s">
        <v>1377</v>
      </c>
      <c r="F120" s="72"/>
      <c r="G120" s="70"/>
      <c r="H120" s="69"/>
    </row>
    <row r="121" spans="1:8" s="271" customFormat="1" ht="13">
      <c r="A121" s="14" t="s">
        <v>848</v>
      </c>
      <c r="B121" s="14" t="s">
        <v>1352</v>
      </c>
      <c r="C121" s="14" t="s">
        <v>1906</v>
      </c>
      <c r="D121" s="14" t="s">
        <v>1896</v>
      </c>
      <c r="E121" s="111" t="s">
        <v>1270</v>
      </c>
      <c r="F121" s="72"/>
      <c r="G121" s="70"/>
      <c r="H121" s="69"/>
    </row>
    <row r="122" spans="1:8" s="271" customFormat="1" ht="13">
      <c r="A122" s="14" t="s">
        <v>1354</v>
      </c>
      <c r="B122" s="14" t="s">
        <v>564</v>
      </c>
      <c r="C122" s="14" t="s">
        <v>1056</v>
      </c>
      <c r="D122" s="14" t="s">
        <v>1918</v>
      </c>
      <c r="E122" s="111" t="s">
        <v>599</v>
      </c>
      <c r="F122" s="72"/>
      <c r="G122" s="70"/>
      <c r="H122" s="69"/>
    </row>
    <row r="123" spans="1:8" s="271" customFormat="1" ht="13">
      <c r="A123" s="17" t="s">
        <v>1423</v>
      </c>
      <c r="B123" s="14" t="s">
        <v>346</v>
      </c>
      <c r="C123" s="14" t="s">
        <v>1020</v>
      </c>
      <c r="D123" s="14" t="s">
        <v>1047</v>
      </c>
      <c r="E123" s="111" t="s">
        <v>923</v>
      </c>
      <c r="F123" s="72"/>
      <c r="G123" s="70"/>
      <c r="H123" s="69"/>
    </row>
    <row r="124" spans="1:8" s="271" customFormat="1" ht="13">
      <c r="A124" s="14" t="s">
        <v>242</v>
      </c>
      <c r="B124" s="14" t="s">
        <v>427</v>
      </c>
      <c r="C124" s="14" t="s">
        <v>463</v>
      </c>
      <c r="D124" s="14" t="s">
        <v>1302</v>
      </c>
      <c r="E124" s="111" t="s">
        <v>806</v>
      </c>
      <c r="F124" s="72"/>
      <c r="G124" s="70"/>
      <c r="H124" s="69"/>
    </row>
    <row r="125" spans="1:8" s="271" customFormat="1" ht="13">
      <c r="A125" s="14" t="s">
        <v>595</v>
      </c>
      <c r="B125" s="14" t="s">
        <v>1921</v>
      </c>
      <c r="C125" s="14" t="s">
        <v>1408</v>
      </c>
      <c r="D125" s="14" t="s">
        <v>1156</v>
      </c>
      <c r="E125" s="111" t="s">
        <v>275</v>
      </c>
      <c r="F125" s="72"/>
      <c r="G125" s="70"/>
      <c r="H125" s="69"/>
    </row>
    <row r="126" spans="1:8" s="271" customFormat="1" ht="13">
      <c r="A126" s="14" t="s">
        <v>1082</v>
      </c>
      <c r="B126" s="14" t="s">
        <v>1098</v>
      </c>
      <c r="C126" s="14" t="s">
        <v>675</v>
      </c>
      <c r="D126" s="14" t="s">
        <v>238</v>
      </c>
      <c r="E126" s="111" t="s">
        <v>720</v>
      </c>
      <c r="F126" s="72"/>
      <c r="G126" s="70"/>
      <c r="H126" s="69"/>
    </row>
    <row r="127" spans="1:8" s="271" customFormat="1" ht="13">
      <c r="A127" s="14" t="s">
        <v>870</v>
      </c>
      <c r="B127" s="14" t="s">
        <v>132</v>
      </c>
      <c r="C127" s="14" t="s">
        <v>1958</v>
      </c>
      <c r="D127" s="14" t="s">
        <v>174</v>
      </c>
      <c r="E127" s="14"/>
      <c r="F127" s="72"/>
      <c r="G127" s="70"/>
      <c r="H127" s="69"/>
    </row>
    <row r="128" spans="1:8" s="271" customFormat="1" ht="13">
      <c r="A128" s="14" t="s">
        <v>873</v>
      </c>
      <c r="B128" s="14" t="s">
        <v>814</v>
      </c>
      <c r="C128" s="14" t="s">
        <v>727</v>
      </c>
      <c r="D128" s="14" t="s">
        <v>918</v>
      </c>
      <c r="E128" s="14"/>
      <c r="F128" s="72"/>
      <c r="G128" s="70"/>
      <c r="H128" s="69"/>
    </row>
    <row r="129" spans="1:8" s="271" customFormat="1">
      <c r="A129" s="14" t="s">
        <v>926</v>
      </c>
      <c r="B129" s="14" t="s">
        <v>388</v>
      </c>
      <c r="C129" s="14" t="s">
        <v>1134</v>
      </c>
      <c r="D129" s="137" t="s">
        <v>1423</v>
      </c>
      <c r="E129" s="14"/>
      <c r="F129" s="72"/>
      <c r="G129" s="70"/>
      <c r="H129" s="71"/>
    </row>
    <row r="130" spans="1:8" s="271" customFormat="1" ht="13">
      <c r="A130" s="14" t="s">
        <v>1910</v>
      </c>
      <c r="B130" s="14" t="s">
        <v>670</v>
      </c>
      <c r="C130" s="14" t="s">
        <v>1230</v>
      </c>
      <c r="D130" s="14" t="s">
        <v>1886</v>
      </c>
      <c r="E130" s="111"/>
      <c r="F130" s="72"/>
      <c r="G130" s="70"/>
      <c r="H130" s="71"/>
    </row>
    <row r="131" spans="1:8" s="271" customFormat="1" ht="13">
      <c r="A131" s="14" t="s">
        <v>954</v>
      </c>
      <c r="B131" s="14" t="s">
        <v>1143</v>
      </c>
      <c r="C131" s="14" t="s">
        <v>798</v>
      </c>
      <c r="D131" s="14" t="s">
        <v>675</v>
      </c>
      <c r="E131" s="14"/>
      <c r="F131" s="72"/>
      <c r="G131" s="70"/>
      <c r="H131" s="71"/>
    </row>
    <row r="132" spans="1:8" s="271" customFormat="1" ht="13">
      <c r="A132" s="14" t="s">
        <v>1950</v>
      </c>
      <c r="B132" s="14" t="s">
        <v>1908</v>
      </c>
      <c r="C132" s="14" t="s">
        <v>787</v>
      </c>
      <c r="D132" s="14" t="s">
        <v>1955</v>
      </c>
      <c r="E132" s="14"/>
      <c r="F132" s="72"/>
      <c r="G132" s="70"/>
      <c r="H132" s="71"/>
    </row>
    <row r="133" spans="1:8" s="271" customFormat="1" ht="13">
      <c r="A133" s="14" t="s">
        <v>414</v>
      </c>
      <c r="B133" s="14" t="s">
        <v>1315</v>
      </c>
      <c r="C133" s="14" t="s">
        <v>995</v>
      </c>
      <c r="D133" s="14" t="s">
        <v>1881</v>
      </c>
      <c r="E133" s="14"/>
      <c r="F133" s="72"/>
      <c r="G133" s="70"/>
      <c r="H133" s="71"/>
    </row>
    <row r="134" spans="1:8" s="271" customFormat="1" ht="13">
      <c r="A134" s="14" t="s">
        <v>472</v>
      </c>
      <c r="B134" s="14" t="s">
        <v>174</v>
      </c>
      <c r="C134" s="14" t="s">
        <v>1896</v>
      </c>
      <c r="D134" s="14" t="s">
        <v>529</v>
      </c>
      <c r="E134" s="14"/>
      <c r="F134" s="72"/>
      <c r="G134" s="70"/>
      <c r="H134" s="71"/>
    </row>
    <row r="135" spans="1:8" s="271" customFormat="1" ht="13">
      <c r="A135" s="14" t="s">
        <v>1307</v>
      </c>
      <c r="B135" s="14" t="s">
        <v>1909</v>
      </c>
      <c r="C135" s="14" t="s">
        <v>1949</v>
      </c>
      <c r="D135" s="14" t="s">
        <v>1088</v>
      </c>
      <c r="E135" s="14"/>
      <c r="F135" s="72"/>
      <c r="G135" s="70"/>
      <c r="H135" s="71"/>
    </row>
    <row r="136" spans="1:8" s="271" customFormat="1" ht="13">
      <c r="A136" s="14" t="s">
        <v>1908</v>
      </c>
      <c r="B136" s="14" t="s">
        <v>153</v>
      </c>
      <c r="C136" s="14" t="s">
        <v>447</v>
      </c>
      <c r="D136" s="14" t="s">
        <v>1948</v>
      </c>
      <c r="E136" s="14"/>
      <c r="F136" s="72"/>
      <c r="G136" s="70"/>
      <c r="H136" s="71"/>
    </row>
    <row r="137" spans="1:8" s="271" customFormat="1" ht="13">
      <c r="A137" s="14" t="s">
        <v>1965</v>
      </c>
      <c r="B137" s="14" t="s">
        <v>1281</v>
      </c>
      <c r="C137" s="14" t="s">
        <v>988</v>
      </c>
      <c r="D137" s="14" t="s">
        <v>1968</v>
      </c>
      <c r="E137" s="14"/>
      <c r="F137" s="72"/>
      <c r="G137" s="70"/>
      <c r="H137" s="71"/>
    </row>
    <row r="138" spans="1:8" s="271" customFormat="1" ht="13">
      <c r="A138" s="14" t="s">
        <v>1886</v>
      </c>
      <c r="B138" s="14" t="s">
        <v>1864</v>
      </c>
      <c r="C138" s="14" t="s">
        <v>1868</v>
      </c>
      <c r="D138" s="14" t="s">
        <v>615</v>
      </c>
      <c r="E138" s="14"/>
      <c r="F138" s="72"/>
      <c r="G138" s="70"/>
      <c r="H138" s="71"/>
    </row>
    <row r="139" spans="1:8" s="271" customFormat="1" ht="13">
      <c r="A139" s="14" t="s">
        <v>385</v>
      </c>
      <c r="B139" s="14" t="s">
        <v>1261</v>
      </c>
      <c r="C139" s="14" t="s">
        <v>441</v>
      </c>
      <c r="D139" s="14" t="s">
        <v>1756</v>
      </c>
      <c r="E139" s="14"/>
      <c r="F139" s="72"/>
      <c r="G139" s="70"/>
      <c r="H139" s="71"/>
    </row>
    <row r="140" spans="1:8" s="271" customFormat="1" ht="13">
      <c r="A140" s="14" t="s">
        <v>488</v>
      </c>
      <c r="B140" s="14" t="s">
        <v>603</v>
      </c>
      <c r="C140" s="14" t="s">
        <v>1075</v>
      </c>
      <c r="D140" s="14" t="s">
        <v>1584</v>
      </c>
      <c r="E140" s="14"/>
      <c r="F140" s="72"/>
      <c r="G140" s="70"/>
      <c r="H140" s="71"/>
    </row>
    <row r="141" spans="1:8" s="271" customFormat="1" ht="13">
      <c r="A141" s="14" t="s">
        <v>1317</v>
      </c>
      <c r="B141" s="14" t="s">
        <v>1248</v>
      </c>
      <c r="C141" s="14" t="s">
        <v>808</v>
      </c>
      <c r="D141" s="14" t="s">
        <v>1207</v>
      </c>
      <c r="E141" s="14"/>
      <c r="F141" s="72"/>
      <c r="G141" s="70"/>
      <c r="H141" s="71"/>
    </row>
    <row r="142" spans="1:8" s="271" customFormat="1" ht="13">
      <c r="A142" s="14" t="s">
        <v>1957</v>
      </c>
      <c r="B142" s="14" t="s">
        <v>881</v>
      </c>
      <c r="C142" s="14" t="s">
        <v>683</v>
      </c>
      <c r="D142" s="14" t="s">
        <v>610</v>
      </c>
      <c r="E142" s="14"/>
      <c r="F142" s="72"/>
      <c r="G142" s="70"/>
      <c r="H142" s="71"/>
    </row>
    <row r="143" spans="1:8" s="271" customFormat="1" ht="13">
      <c r="A143" s="14" t="s">
        <v>1070</v>
      </c>
      <c r="B143" s="14" t="s">
        <v>1871</v>
      </c>
      <c r="C143" s="14" t="s">
        <v>806</v>
      </c>
      <c r="D143" s="14" t="s">
        <v>1291</v>
      </c>
      <c r="E143" s="14"/>
      <c r="F143" s="72"/>
      <c r="G143" s="70"/>
      <c r="H143" s="71"/>
    </row>
    <row r="144" spans="1:8" s="271" customFormat="1" ht="13">
      <c r="A144" s="14" t="s">
        <v>1113</v>
      </c>
      <c r="B144" s="14" t="s">
        <v>255</v>
      </c>
      <c r="C144" s="14" t="s">
        <v>1939</v>
      </c>
      <c r="D144" s="14" t="s">
        <v>467</v>
      </c>
      <c r="E144" s="14"/>
      <c r="F144" s="72"/>
      <c r="G144" s="70"/>
      <c r="H144" s="71"/>
    </row>
    <row r="145" spans="1:8" s="271" customFormat="1" ht="13">
      <c r="A145" s="14" t="s">
        <v>1921</v>
      </c>
      <c r="B145" s="14" t="s">
        <v>1948</v>
      </c>
      <c r="C145" s="14" t="s">
        <v>203</v>
      </c>
      <c r="D145" s="14" t="s">
        <v>995</v>
      </c>
      <c r="E145" s="14"/>
      <c r="F145" s="72"/>
      <c r="G145" s="70"/>
      <c r="H145" s="71"/>
    </row>
    <row r="146" spans="1:8" s="271" customFormat="1" ht="13">
      <c r="A146" s="14" t="s">
        <v>1230</v>
      </c>
      <c r="B146" s="14" t="s">
        <v>569</v>
      </c>
      <c r="C146" s="14" t="s">
        <v>1299</v>
      </c>
      <c r="D146" s="14" t="s">
        <v>1235</v>
      </c>
      <c r="E146" s="14"/>
      <c r="F146" s="72"/>
      <c r="G146" s="70"/>
      <c r="H146" s="71"/>
    </row>
    <row r="147" spans="1:8" s="271" customFormat="1" ht="13">
      <c r="A147" s="14" t="s">
        <v>1315</v>
      </c>
      <c r="B147" s="14" t="s">
        <v>1030</v>
      </c>
      <c r="C147" s="14" t="s">
        <v>1235</v>
      </c>
      <c r="D147" s="14" t="s">
        <v>330</v>
      </c>
      <c r="E147" s="14"/>
      <c r="F147" s="72"/>
      <c r="G147" s="70"/>
      <c r="H147" s="71"/>
    </row>
    <row r="148" spans="1:8" s="271" customFormat="1" ht="13">
      <c r="A148" s="14" t="s">
        <v>1872</v>
      </c>
      <c r="B148" s="14" t="s">
        <v>741</v>
      </c>
      <c r="C148" s="14" t="s">
        <v>1892</v>
      </c>
      <c r="D148" s="14" t="s">
        <v>1105</v>
      </c>
      <c r="E148" s="14"/>
      <c r="F148" s="72"/>
      <c r="G148" s="70"/>
      <c r="H148" s="71"/>
    </row>
    <row r="149" spans="1:8" s="271" customFormat="1" ht="13">
      <c r="A149" s="14" t="s">
        <v>656</v>
      </c>
      <c r="B149" s="14" t="s">
        <v>1937</v>
      </c>
      <c r="C149" s="14" t="s">
        <v>681</v>
      </c>
      <c r="D149" s="14" t="s">
        <v>557</v>
      </c>
      <c r="E149" s="14"/>
      <c r="F149" s="72"/>
      <c r="G149" s="70"/>
      <c r="H149" s="71"/>
    </row>
    <row r="150" spans="1:8" s="271" customFormat="1" ht="13">
      <c r="A150" s="14" t="s">
        <v>751</v>
      </c>
      <c r="B150" s="14" t="s">
        <v>1922</v>
      </c>
      <c r="C150" s="14" t="s">
        <v>1034</v>
      </c>
      <c r="D150" s="14" t="s">
        <v>497</v>
      </c>
      <c r="E150" s="14"/>
      <c r="F150" s="72"/>
      <c r="G150" s="70"/>
      <c r="H150" s="71"/>
    </row>
    <row r="151" spans="1:8" s="271" customFormat="1" ht="13">
      <c r="A151" s="14" t="s">
        <v>550</v>
      </c>
      <c r="B151" s="14" t="s">
        <v>1904</v>
      </c>
      <c r="C151" s="14" t="s">
        <v>1966</v>
      </c>
      <c r="D151" s="14" t="s">
        <v>1965</v>
      </c>
      <c r="E151" s="14"/>
      <c r="F151" s="72"/>
      <c r="G151" s="70"/>
      <c r="H151" s="71"/>
    </row>
    <row r="152" spans="1:8" s="271" customFormat="1" ht="13">
      <c r="A152" s="14" t="s">
        <v>1917</v>
      </c>
      <c r="B152" s="14" t="s">
        <v>1082</v>
      </c>
      <c r="C152" s="14" t="s">
        <v>923</v>
      </c>
      <c r="D152" s="14" t="s">
        <v>1085</v>
      </c>
      <c r="E152" s="14"/>
      <c r="F152" s="72"/>
      <c r="G152" s="70"/>
      <c r="H152" s="71"/>
    </row>
    <row r="153" spans="1:8" s="271" customFormat="1" ht="13">
      <c r="A153" s="14" t="s">
        <v>1051</v>
      </c>
      <c r="B153" s="14" t="s">
        <v>467</v>
      </c>
      <c r="C153" s="14" t="s">
        <v>1897</v>
      </c>
      <c r="D153" s="14" t="s">
        <v>574</v>
      </c>
      <c r="E153" s="14"/>
      <c r="F153" s="72"/>
      <c r="G153" s="70"/>
      <c r="H153" s="71"/>
    </row>
    <row r="154" spans="1:8" s="271" customFormat="1" ht="13">
      <c r="A154" s="14" t="s">
        <v>781</v>
      </c>
      <c r="B154" s="14" t="s">
        <v>866</v>
      </c>
      <c r="C154" s="14" t="s">
        <v>429</v>
      </c>
      <c r="D154" s="14" t="s">
        <v>1338</v>
      </c>
      <c r="E154" s="14"/>
      <c r="F154" s="72"/>
      <c r="G154" s="70"/>
      <c r="H154" s="71"/>
    </row>
    <row r="155" spans="1:8" s="271" customFormat="1" ht="13">
      <c r="A155" s="14" t="s">
        <v>1059</v>
      </c>
      <c r="B155" s="14" t="s">
        <v>1623</v>
      </c>
      <c r="C155" s="14" t="s">
        <v>1908</v>
      </c>
      <c r="D155" s="14" t="s">
        <v>885</v>
      </c>
      <c r="E155" s="14"/>
      <c r="F155" s="72"/>
      <c r="G155" s="70"/>
      <c r="H155" s="71"/>
    </row>
    <row r="156" spans="1:8" s="271" customFormat="1" ht="13">
      <c r="A156" s="14" t="s">
        <v>1020</v>
      </c>
      <c r="B156" s="14" t="s">
        <v>824</v>
      </c>
      <c r="C156" s="14" t="s">
        <v>1883</v>
      </c>
      <c r="D156" s="14" t="s">
        <v>525</v>
      </c>
      <c r="E156" s="14"/>
      <c r="F156" s="72"/>
      <c r="G156" s="70"/>
      <c r="H156" s="70"/>
    </row>
    <row r="157" spans="1:8" s="271" customFormat="1" ht="13">
      <c r="A157" s="14" t="s">
        <v>1936</v>
      </c>
      <c r="B157" s="14" t="s">
        <v>1423</v>
      </c>
      <c r="C157" s="14" t="s">
        <v>1341</v>
      </c>
      <c r="D157" s="14" t="s">
        <v>533</v>
      </c>
      <c r="E157" s="14"/>
      <c r="F157" s="72"/>
      <c r="G157" s="70"/>
      <c r="H157" s="70"/>
    </row>
    <row r="158" spans="1:8" s="271" customFormat="1" ht="13">
      <c r="A158" s="14" t="s">
        <v>840</v>
      </c>
      <c r="B158" s="14" t="s">
        <v>681</v>
      </c>
      <c r="C158" s="14" t="s">
        <v>486</v>
      </c>
      <c r="D158" s="14" t="s">
        <v>1392</v>
      </c>
      <c r="E158" s="14"/>
      <c r="F158" s="72"/>
      <c r="G158" s="70"/>
      <c r="H158" s="70"/>
    </row>
    <row r="159" spans="1:8" s="271" customFormat="1" ht="13">
      <c r="A159" s="14" t="s">
        <v>988</v>
      </c>
      <c r="B159" s="14" t="s">
        <v>1405</v>
      </c>
      <c r="C159" s="14" t="s">
        <v>187</v>
      </c>
      <c r="D159" s="14" t="s">
        <v>1258</v>
      </c>
      <c r="E159" s="14"/>
      <c r="F159" s="72"/>
      <c r="G159" s="70"/>
      <c r="H159" s="70"/>
    </row>
    <row r="160" spans="1:8" s="271" customFormat="1" ht="13">
      <c r="A160" s="14" t="s">
        <v>515</v>
      </c>
      <c r="B160" s="14" t="s">
        <v>961</v>
      </c>
      <c r="C160" s="14" t="s">
        <v>820</v>
      </c>
      <c r="D160" s="14" t="s">
        <v>1873</v>
      </c>
      <c r="E160" s="14"/>
      <c r="F160" s="72"/>
      <c r="G160" s="70"/>
      <c r="H160" s="70"/>
    </row>
    <row r="161" spans="1:8" s="271" customFormat="1" ht="13">
      <c r="A161" s="14" t="s">
        <v>903</v>
      </c>
      <c r="B161" s="14" t="s">
        <v>1059</v>
      </c>
      <c r="C161" s="14" t="s">
        <v>1085</v>
      </c>
      <c r="D161" s="14" t="s">
        <v>161</v>
      </c>
      <c r="E161" s="14"/>
      <c r="F161" s="72"/>
      <c r="G161" s="70"/>
      <c r="H161" s="70"/>
    </row>
    <row r="162" spans="1:8" s="271" customFormat="1" ht="13">
      <c r="A162" s="14" t="s">
        <v>961</v>
      </c>
      <c r="B162" s="14" t="s">
        <v>1902</v>
      </c>
      <c r="C162" s="14" t="s">
        <v>382</v>
      </c>
      <c r="D162" s="14" t="s">
        <v>396</v>
      </c>
      <c r="E162" s="14"/>
      <c r="F162" s="72"/>
      <c r="G162" s="70"/>
      <c r="H162" s="70"/>
    </row>
    <row r="163" spans="1:8" s="271" customFormat="1" ht="13">
      <c r="A163" s="14" t="s">
        <v>1092</v>
      </c>
      <c r="B163" s="14" t="s">
        <v>1349</v>
      </c>
      <c r="C163" s="14" t="s">
        <v>921</v>
      </c>
      <c r="D163" s="14" t="s">
        <v>1167</v>
      </c>
      <c r="E163" s="14"/>
      <c r="F163" s="72"/>
      <c r="G163" s="70"/>
      <c r="H163" s="70"/>
    </row>
    <row r="164" spans="1:8" s="271" customFormat="1" ht="13">
      <c r="A164" s="14" t="s">
        <v>745</v>
      </c>
      <c r="B164" s="14" t="s">
        <v>923</v>
      </c>
      <c r="C164" s="14" t="s">
        <v>574</v>
      </c>
      <c r="D164" s="14" t="s">
        <v>1872</v>
      </c>
      <c r="E164" s="14"/>
      <c r="F164" s="72"/>
      <c r="G164" s="70"/>
      <c r="H164" s="70"/>
    </row>
    <row r="165" spans="1:8" s="271" customFormat="1" ht="13">
      <c r="A165" s="14" t="s">
        <v>1401</v>
      </c>
      <c r="B165" s="14" t="s">
        <v>429</v>
      </c>
      <c r="C165" s="14" t="s">
        <v>592</v>
      </c>
      <c r="D165" s="14" t="s">
        <v>1230</v>
      </c>
      <c r="E165" s="14"/>
      <c r="F165" s="72"/>
      <c r="G165" s="70"/>
      <c r="H165" s="70"/>
    </row>
    <row r="166" spans="1:8" s="271" customFormat="1" ht="13">
      <c r="A166" s="14" t="s">
        <v>648</v>
      </c>
      <c r="B166" s="14" t="s">
        <v>738</v>
      </c>
      <c r="C166" s="14" t="s">
        <v>741</v>
      </c>
      <c r="D166" s="14" t="s">
        <v>1870</v>
      </c>
      <c r="E166" s="14"/>
      <c r="F166" s="72"/>
      <c r="G166" s="70"/>
      <c r="H166" s="70"/>
    </row>
    <row r="167" spans="1:8" s="271" customFormat="1" ht="13">
      <c r="A167" s="14" t="s">
        <v>529</v>
      </c>
      <c r="B167" s="14" t="s">
        <v>939</v>
      </c>
      <c r="C167" s="14" t="s">
        <v>1258</v>
      </c>
      <c r="D167" s="14" t="s">
        <v>1108</v>
      </c>
      <c r="E167" s="14"/>
      <c r="F167" s="72"/>
      <c r="G167" s="70"/>
      <c r="H167" s="70"/>
    </row>
    <row r="168" spans="1:8" s="271" customFormat="1" ht="13">
      <c r="A168" s="14" t="s">
        <v>1923</v>
      </c>
      <c r="B168" s="14" t="s">
        <v>505</v>
      </c>
      <c r="C168" s="14" t="s">
        <v>388</v>
      </c>
      <c r="D168" s="14" t="s">
        <v>1299</v>
      </c>
      <c r="E168" s="14"/>
      <c r="F168" s="72"/>
      <c r="G168" s="70"/>
      <c r="H168" s="70"/>
    </row>
    <row r="169" spans="1:8" s="271" customFormat="1" ht="13">
      <c r="A169" s="14" t="s">
        <v>1939</v>
      </c>
      <c r="B169" s="14" t="s">
        <v>941</v>
      </c>
      <c r="C169" s="14" t="s">
        <v>1053</v>
      </c>
      <c r="D169" s="14" t="s">
        <v>1943</v>
      </c>
      <c r="E169" s="14"/>
      <c r="F169" s="72"/>
      <c r="G169" s="70"/>
      <c r="H169" s="70"/>
    </row>
    <row r="170" spans="1:8" s="271" customFormat="1" ht="13">
      <c r="A170" s="14" t="s">
        <v>574</v>
      </c>
      <c r="B170" s="14" t="s">
        <v>1302</v>
      </c>
      <c r="C170" s="14" t="s">
        <v>1932</v>
      </c>
      <c r="D170" s="14" t="s">
        <v>1947</v>
      </c>
      <c r="E170" s="14"/>
      <c r="F170" s="72"/>
      <c r="G170" s="70"/>
      <c r="H170" s="70"/>
    </row>
    <row r="171" spans="1:8" s="271" customFormat="1" ht="13">
      <c r="A171" s="14" t="s">
        <v>1003</v>
      </c>
      <c r="B171" s="14" t="s">
        <v>469</v>
      </c>
      <c r="C171" s="14" t="s">
        <v>1361</v>
      </c>
      <c r="D171" s="14" t="s">
        <v>1039</v>
      </c>
      <c r="E171" s="14"/>
      <c r="F171" s="72"/>
      <c r="G171" s="70"/>
      <c r="H171" s="70"/>
    </row>
    <row r="172" spans="1:8" s="271" customFormat="1" ht="13">
      <c r="A172" s="14" t="s">
        <v>1085</v>
      </c>
      <c r="B172" s="14" t="s">
        <v>1368</v>
      </c>
      <c r="C172" s="14" t="s">
        <v>1924</v>
      </c>
      <c r="D172" s="14" t="s">
        <v>650</v>
      </c>
      <c r="E172" s="14"/>
      <c r="F172" s="72"/>
      <c r="G172" s="70"/>
      <c r="H172" s="70"/>
    </row>
    <row r="173" spans="1:8" s="271" customFormat="1" ht="13">
      <c r="A173" s="14" t="s">
        <v>1273</v>
      </c>
      <c r="B173" s="14" t="s">
        <v>615</v>
      </c>
      <c r="C173" s="14" t="s">
        <v>245</v>
      </c>
      <c r="D173" s="14" t="s">
        <v>926</v>
      </c>
      <c r="E173" s="14"/>
      <c r="F173" s="72"/>
      <c r="G173" s="70"/>
      <c r="H173" s="70"/>
    </row>
    <row r="174" spans="1:8" s="271" customFormat="1" ht="13">
      <c r="A174" s="14" t="s">
        <v>965</v>
      </c>
      <c r="B174" s="14" t="s">
        <v>501</v>
      </c>
      <c r="C174" s="14" t="s">
        <v>505</v>
      </c>
      <c r="D174" s="14" t="s">
        <v>1361</v>
      </c>
      <c r="E174" s="14"/>
      <c r="F174" s="72"/>
      <c r="G174" s="70"/>
      <c r="H174" s="70"/>
    </row>
    <row r="175" spans="1:8" s="271" customFormat="1" ht="13">
      <c r="A175" s="14" t="s">
        <v>1584</v>
      </c>
      <c r="B175" s="14" t="s">
        <v>709</v>
      </c>
      <c r="C175" s="14" t="s">
        <v>1397</v>
      </c>
      <c r="D175" s="14" t="s">
        <v>1941</v>
      </c>
      <c r="E175" s="14"/>
      <c r="F175" s="72"/>
      <c r="G175" s="70"/>
      <c r="H175" s="70"/>
    </row>
    <row r="176" spans="1:8" s="271" customFormat="1" ht="13">
      <c r="A176" s="14" t="s">
        <v>367</v>
      </c>
      <c r="B176" s="14" t="s">
        <v>1375</v>
      </c>
      <c r="C176" s="14" t="s">
        <v>1965</v>
      </c>
      <c r="D176" s="14" t="s">
        <v>1882</v>
      </c>
      <c r="E176" s="14"/>
      <c r="F176" s="72"/>
      <c r="G176" s="70"/>
      <c r="H176" s="70"/>
    </row>
    <row r="177" spans="1:8" s="271" customFormat="1" ht="13">
      <c r="A177" s="14" t="s">
        <v>1896</v>
      </c>
      <c r="B177" s="14" t="s">
        <v>396</v>
      </c>
      <c r="C177" s="14" t="s">
        <v>1349</v>
      </c>
      <c r="D177" s="14" t="s">
        <v>269</v>
      </c>
      <c r="E177" s="14"/>
      <c r="F177" s="72"/>
      <c r="G177" s="70"/>
      <c r="H177" s="70"/>
    </row>
    <row r="178" spans="1:8" s="271" customFormat="1" ht="13">
      <c r="A178" s="14" t="s">
        <v>1669</v>
      </c>
      <c r="B178" s="14" t="s">
        <v>963</v>
      </c>
      <c r="C178" s="14" t="s">
        <v>1137</v>
      </c>
      <c r="D178" s="14" t="s">
        <v>1187</v>
      </c>
      <c r="E178" s="14"/>
      <c r="F178" s="72"/>
      <c r="G178" s="70"/>
      <c r="H178" s="70"/>
    </row>
    <row r="179" spans="1:8" s="271" customFormat="1" ht="13">
      <c r="A179" s="14" t="s">
        <v>1894</v>
      </c>
      <c r="B179" s="14" t="s">
        <v>1043</v>
      </c>
      <c r="C179" s="14" t="s">
        <v>1943</v>
      </c>
      <c r="D179" s="14" t="s">
        <v>1349</v>
      </c>
      <c r="E179" s="14"/>
      <c r="F179" s="72"/>
      <c r="G179" s="70"/>
      <c r="H179" s="70"/>
    </row>
    <row r="180" spans="1:8" s="271" customFormat="1" ht="13">
      <c r="A180" s="14" t="s">
        <v>999</v>
      </c>
      <c r="B180" s="14" t="s">
        <v>897</v>
      </c>
      <c r="C180" s="14" t="s">
        <v>472</v>
      </c>
      <c r="D180" s="14" t="s">
        <v>1278</v>
      </c>
      <c r="E180" s="14"/>
      <c r="F180" s="72"/>
      <c r="G180" s="70"/>
      <c r="H180" s="70"/>
    </row>
    <row r="181" spans="1:8" s="271" customFormat="1" ht="13">
      <c r="A181" s="14" t="s">
        <v>1053</v>
      </c>
      <c r="B181" s="14" t="s">
        <v>887</v>
      </c>
      <c r="C181" s="14" t="s">
        <v>1934</v>
      </c>
      <c r="D181" s="14" t="s">
        <v>824</v>
      </c>
      <c r="E181" s="14"/>
      <c r="F181" s="72"/>
      <c r="G181" s="70"/>
      <c r="H181" s="70"/>
    </row>
    <row r="182" spans="1:8" s="271" customFormat="1" ht="13">
      <c r="A182" s="14" t="s">
        <v>900</v>
      </c>
      <c r="B182" s="14" t="s">
        <v>574</v>
      </c>
      <c r="C182" s="14" t="s">
        <v>335</v>
      </c>
      <c r="D182" s="14" t="s">
        <v>1952</v>
      </c>
      <c r="E182" s="14"/>
      <c r="F182" s="72"/>
      <c r="G182" s="70"/>
      <c r="H182" s="70"/>
    </row>
    <row r="183" spans="1:8" s="271" customFormat="1" ht="13">
      <c r="A183" s="14" t="s">
        <v>1013</v>
      </c>
      <c r="B183" s="14" t="s">
        <v>648</v>
      </c>
      <c r="C183" s="14" t="s">
        <v>1919</v>
      </c>
      <c r="D183" s="14" t="s">
        <v>1143</v>
      </c>
      <c r="E183" s="14"/>
      <c r="F183" s="72"/>
      <c r="G183" s="70"/>
      <c r="H183" s="70"/>
    </row>
    <row r="184" spans="1:8" s="271" customFormat="1" ht="13">
      <c r="A184" s="14" t="s">
        <v>1291</v>
      </c>
      <c r="B184" s="14" t="s">
        <v>1199</v>
      </c>
      <c r="C184" s="14" t="s">
        <v>1898</v>
      </c>
      <c r="D184" s="14" t="s">
        <v>1944</v>
      </c>
      <c r="E184" s="14"/>
      <c r="F184" s="72"/>
      <c r="G184" s="70"/>
      <c r="H184" s="70"/>
    </row>
    <row r="185" spans="1:8" s="271" customFormat="1" ht="13">
      <c r="A185" s="14" t="s">
        <v>330</v>
      </c>
      <c r="B185" s="14" t="s">
        <v>457</v>
      </c>
      <c r="C185" s="14" t="s">
        <v>1170</v>
      </c>
      <c r="D185" s="14" t="s">
        <v>1925</v>
      </c>
      <c r="E185" s="14"/>
      <c r="F185" s="72"/>
      <c r="G185" s="70"/>
      <c r="H185" s="70"/>
    </row>
    <row r="186" spans="1:8" s="271" customFormat="1">
      <c r="A186" s="14" t="s">
        <v>1043</v>
      </c>
      <c r="B186" s="14" t="s">
        <v>745</v>
      </c>
      <c r="C186" s="137" t="s">
        <v>1423</v>
      </c>
      <c r="D186" s="14" t="s">
        <v>1894</v>
      </c>
      <c r="E186" s="14"/>
      <c r="F186" s="72"/>
      <c r="G186" s="70"/>
      <c r="H186" s="70"/>
    </row>
    <row r="187" spans="1:8" s="271" customFormat="1" ht="13">
      <c r="A187" s="14" t="s">
        <v>615</v>
      </c>
      <c r="B187" s="14" t="s">
        <v>659</v>
      </c>
      <c r="C187" s="14" t="s">
        <v>1346</v>
      </c>
      <c r="D187" s="14" t="s">
        <v>414</v>
      </c>
      <c r="E187" s="14"/>
      <c r="F187" s="72"/>
      <c r="G187" s="70"/>
      <c r="H187" s="70"/>
    </row>
    <row r="188" spans="1:8" s="271" customFormat="1" ht="13">
      <c r="A188" s="14" t="s">
        <v>1295</v>
      </c>
      <c r="B188" s="14" t="s">
        <v>190</v>
      </c>
      <c r="C188" s="14" t="s">
        <v>926</v>
      </c>
      <c r="D188" s="14" t="s">
        <v>302</v>
      </c>
      <c r="E188" s="14"/>
      <c r="F188" s="72"/>
      <c r="G188" s="70"/>
      <c r="H188" s="70"/>
    </row>
    <row r="189" spans="1:8" s="271" customFormat="1" ht="13">
      <c r="A189" s="14" t="s">
        <v>1890</v>
      </c>
      <c r="B189" s="14" t="s">
        <v>885</v>
      </c>
      <c r="C189" s="14" t="s">
        <v>1895</v>
      </c>
      <c r="D189" s="14" t="s">
        <v>255</v>
      </c>
      <c r="E189" s="14"/>
      <c r="F189" s="72"/>
      <c r="G189" s="70"/>
      <c r="H189" s="70"/>
    </row>
    <row r="190" spans="1:8" s="271" customFormat="1" ht="13">
      <c r="A190" s="14" t="s">
        <v>1928</v>
      </c>
      <c r="B190" s="14" t="s">
        <v>1204</v>
      </c>
      <c r="C190" s="14" t="s">
        <v>949</v>
      </c>
      <c r="D190" s="14" t="s">
        <v>1214</v>
      </c>
      <c r="E190" s="14"/>
      <c r="F190" s="72"/>
      <c r="G190" s="70"/>
      <c r="H190" s="70"/>
    </row>
    <row r="191" spans="1:8" s="271" customFormat="1" ht="13">
      <c r="A191" s="14" t="s">
        <v>1156</v>
      </c>
      <c r="B191" s="14" t="s">
        <v>545</v>
      </c>
      <c r="C191" s="14" t="s">
        <v>467</v>
      </c>
      <c r="D191" s="14" t="s">
        <v>1893</v>
      </c>
      <c r="E191" s="14"/>
      <c r="F191" s="72"/>
      <c r="G191" s="70"/>
      <c r="H191" s="70"/>
    </row>
    <row r="192" spans="1:8" s="271" customFormat="1" ht="13">
      <c r="A192" s="14" t="s">
        <v>505</v>
      </c>
      <c r="B192" s="14" t="s">
        <v>1212</v>
      </c>
      <c r="C192" s="14" t="s">
        <v>111</v>
      </c>
      <c r="D192" s="14" t="s">
        <v>422</v>
      </c>
      <c r="E192" s="14"/>
      <c r="F192" s="72"/>
      <c r="G192" s="70"/>
      <c r="H192" s="70"/>
    </row>
    <row r="193" spans="1:8" s="271" customFormat="1" ht="13">
      <c r="A193" s="14" t="s">
        <v>507</v>
      </c>
      <c r="B193" s="14" t="s">
        <v>965</v>
      </c>
      <c r="C193" s="14" t="s">
        <v>1953</v>
      </c>
      <c r="D193" s="14" t="s">
        <v>1397</v>
      </c>
      <c r="E193" s="14"/>
      <c r="F193" s="72"/>
      <c r="G193" s="70"/>
      <c r="H193" s="70"/>
    </row>
    <row r="194" spans="1:8" s="271" customFormat="1" ht="13">
      <c r="A194" s="14" t="s">
        <v>1611</v>
      </c>
      <c r="B194" s="14" t="s">
        <v>1882</v>
      </c>
      <c r="C194" s="14" t="s">
        <v>745</v>
      </c>
      <c r="D194" s="14" t="s">
        <v>1901</v>
      </c>
      <c r="E194" s="14"/>
      <c r="F194" s="72"/>
      <c r="G194" s="70"/>
      <c r="H194" s="70"/>
    </row>
    <row r="195" spans="1:8" s="271" customFormat="1" ht="13">
      <c r="A195" s="14" t="s">
        <v>1178</v>
      </c>
      <c r="B195" s="14" t="s">
        <v>1197</v>
      </c>
      <c r="C195" s="14" t="s">
        <v>1025</v>
      </c>
      <c r="D195" s="14" t="s">
        <v>306</v>
      </c>
      <c r="E195" s="14"/>
      <c r="F195" s="72"/>
      <c r="G195" s="70"/>
      <c r="H195" s="70"/>
    </row>
    <row r="196" spans="1:8" s="271" customFormat="1" ht="13">
      <c r="A196" s="14" t="s">
        <v>914</v>
      </c>
      <c r="B196" s="14" t="s">
        <v>382</v>
      </c>
      <c r="C196" s="14" t="s">
        <v>492</v>
      </c>
      <c r="D196" s="14" t="s">
        <v>1923</v>
      </c>
      <c r="E196" s="14"/>
      <c r="F196" s="72"/>
      <c r="G196" s="70"/>
      <c r="H196" s="70"/>
    </row>
    <row r="197" spans="1:8" s="271" customFormat="1" ht="13">
      <c r="A197" s="14" t="s">
        <v>681</v>
      </c>
      <c r="B197" s="14" t="s">
        <v>242</v>
      </c>
      <c r="C197" s="14" t="s">
        <v>1929</v>
      </c>
      <c r="D197" s="14" t="s">
        <v>1331</v>
      </c>
      <c r="E197" s="14"/>
      <c r="F197" s="72"/>
      <c r="G197" s="70"/>
      <c r="H197" s="70"/>
    </row>
    <row r="198" spans="1:8" s="271" customFormat="1" ht="13">
      <c r="A198" s="14" t="s">
        <v>1756</v>
      </c>
      <c r="B198" s="14" t="s">
        <v>218</v>
      </c>
      <c r="C198" s="14" t="s">
        <v>1937</v>
      </c>
      <c r="D198" s="14" t="s">
        <v>364</v>
      </c>
      <c r="E198" s="14"/>
      <c r="F198" s="72"/>
      <c r="G198" s="70"/>
      <c r="H198" s="70"/>
    </row>
    <row r="199" spans="1:8" s="271" customFormat="1" ht="13">
      <c r="A199" s="14" t="s">
        <v>1900</v>
      </c>
      <c r="B199" s="14" t="s">
        <v>480</v>
      </c>
      <c r="C199" s="14" t="s">
        <v>597</v>
      </c>
      <c r="D199" s="14" t="s">
        <v>346</v>
      </c>
      <c r="E199" s="14"/>
      <c r="F199" s="72"/>
      <c r="G199" s="70"/>
      <c r="H199" s="70"/>
    </row>
    <row r="200" spans="1:8" s="271" customFormat="1" ht="13">
      <c r="A200" s="14" t="s">
        <v>995</v>
      </c>
      <c r="B200" s="14" t="s">
        <v>949</v>
      </c>
      <c r="C200" s="14" t="s">
        <v>364</v>
      </c>
      <c r="D200" s="14" t="s">
        <v>1030</v>
      </c>
      <c r="E200" s="14"/>
      <c r="F200" s="72"/>
      <c r="G200" s="70"/>
      <c r="H200" s="70"/>
    </row>
    <row r="201" spans="1:8" s="271" customFormat="1" ht="13">
      <c r="A201" s="14" t="s">
        <v>1278</v>
      </c>
      <c r="B201" s="14" t="s">
        <v>1311</v>
      </c>
      <c r="C201" s="14" t="s">
        <v>1377</v>
      </c>
      <c r="D201" s="14" t="s">
        <v>453</v>
      </c>
      <c r="E201" s="14"/>
      <c r="F201" s="72"/>
      <c r="G201" s="70"/>
      <c r="H201" s="70"/>
    </row>
    <row r="202" spans="1:8" s="271" customFormat="1" ht="13">
      <c r="A202" s="14" t="s">
        <v>467</v>
      </c>
      <c r="B202" s="14" t="s">
        <v>1952</v>
      </c>
      <c r="C202" s="14" t="s">
        <v>434</v>
      </c>
      <c r="D202" s="14" t="s">
        <v>1311</v>
      </c>
      <c r="E202" s="14"/>
      <c r="F202" s="72"/>
      <c r="G202" s="70"/>
      <c r="H202" s="70"/>
    </row>
    <row r="203" spans="1:8" s="271" customFormat="1" ht="13">
      <c r="A203" s="14" t="s">
        <v>1258</v>
      </c>
      <c r="B203" s="14" t="s">
        <v>755</v>
      </c>
      <c r="C203" s="14" t="s">
        <v>881</v>
      </c>
      <c r="D203" s="14" t="s">
        <v>434</v>
      </c>
      <c r="E203" s="14"/>
      <c r="F203" s="72"/>
      <c r="G203" s="70"/>
      <c r="H203" s="70"/>
    </row>
    <row r="204" spans="1:8" s="271" customFormat="1" ht="13">
      <c r="A204" s="14" t="s">
        <v>486</v>
      </c>
      <c r="B204" s="14" t="s">
        <v>781</v>
      </c>
      <c r="C204" s="14" t="s">
        <v>132</v>
      </c>
      <c r="D204" s="14" t="s">
        <v>727</v>
      </c>
      <c r="E204" s="14"/>
      <c r="F204" s="72"/>
      <c r="G204" s="70"/>
      <c r="H204" s="70"/>
    </row>
    <row r="205" spans="1:8" s="271" customFormat="1" ht="13">
      <c r="A205" s="14" t="s">
        <v>302</v>
      </c>
      <c r="B205" s="14" t="s">
        <v>492</v>
      </c>
      <c r="C205" s="14" t="s">
        <v>507</v>
      </c>
      <c r="D205" s="14" t="s">
        <v>1170</v>
      </c>
      <c r="E205" s="14"/>
      <c r="F205" s="72"/>
      <c r="G205" s="70"/>
      <c r="H205" s="70"/>
    </row>
    <row r="206" spans="1:8" s="271" customFormat="1" ht="13">
      <c r="A206" s="14" t="s">
        <v>480</v>
      </c>
      <c r="B206" s="14" t="s">
        <v>1936</v>
      </c>
      <c r="C206" s="14" t="s">
        <v>1957</v>
      </c>
      <c r="D206" s="14" t="s">
        <v>1863</v>
      </c>
      <c r="E206" s="14"/>
      <c r="F206" s="72"/>
      <c r="G206" s="70"/>
      <c r="H206" s="70"/>
    </row>
    <row r="207" spans="1:8" s="271" customFormat="1" ht="13">
      <c r="A207" s="14" t="s">
        <v>557</v>
      </c>
      <c r="B207" s="14" t="s">
        <v>1116</v>
      </c>
      <c r="C207" s="14" t="s">
        <v>346</v>
      </c>
      <c r="D207" s="14" t="s">
        <v>1027</v>
      </c>
      <c r="E207" s="14"/>
      <c r="F207" s="72"/>
      <c r="G207" s="70"/>
      <c r="H207" s="70"/>
    </row>
    <row r="208" spans="1:8" s="271" customFormat="1" ht="13">
      <c r="A208" s="14" t="s">
        <v>1364</v>
      </c>
      <c r="B208" s="14" t="s">
        <v>1183</v>
      </c>
      <c r="C208" s="14" t="s">
        <v>1870</v>
      </c>
      <c r="D208" s="14" t="s">
        <v>648</v>
      </c>
      <c r="E208" s="14"/>
      <c r="F208" s="72"/>
      <c r="G208" s="70"/>
      <c r="H208" s="70"/>
    </row>
    <row r="209" spans="1:8" s="271" customFormat="1" ht="13">
      <c r="A209" s="14" t="s">
        <v>492</v>
      </c>
      <c r="B209" s="14" t="s">
        <v>1110</v>
      </c>
      <c r="C209" s="14" t="s">
        <v>545</v>
      </c>
      <c r="D209" s="14" t="s">
        <v>1013</v>
      </c>
      <c r="E209" s="14"/>
      <c r="F209" s="72"/>
      <c r="G209" s="70"/>
      <c r="H209" s="70"/>
    </row>
    <row r="210" spans="1:8" s="271" customFormat="1" ht="13">
      <c r="A210" s="14" t="s">
        <v>1346</v>
      </c>
      <c r="B210" s="14" t="s">
        <v>1361</v>
      </c>
      <c r="C210" s="14" t="s">
        <v>1193</v>
      </c>
      <c r="D210" s="14" t="s">
        <v>1056</v>
      </c>
      <c r="E210" s="14"/>
      <c r="F210" s="72"/>
      <c r="G210" s="70"/>
      <c r="H210" s="70"/>
    </row>
    <row r="211" spans="1:8" s="271" customFormat="1" ht="13">
      <c r="A211" s="14" t="s">
        <v>1958</v>
      </c>
      <c r="B211" s="14" t="s">
        <v>1408</v>
      </c>
      <c r="C211" s="14" t="s">
        <v>595</v>
      </c>
      <c r="D211" s="14" t="s">
        <v>1865</v>
      </c>
      <c r="E211" s="14"/>
      <c r="F211" s="72"/>
      <c r="G211" s="70"/>
      <c r="H211" s="70"/>
    </row>
    <row r="212" spans="1:8" s="271" customFormat="1" ht="13">
      <c r="A212" s="14" t="s">
        <v>1864</v>
      </c>
      <c r="B212" s="14" t="s">
        <v>1866</v>
      </c>
      <c r="C212" s="14" t="s">
        <v>238</v>
      </c>
      <c r="D212" s="14" t="s">
        <v>550</v>
      </c>
      <c r="E212" s="14"/>
      <c r="F212" s="72"/>
      <c r="G212" s="70"/>
      <c r="H212" s="70"/>
    </row>
    <row r="213" spans="1:8" s="271" customFormat="1" ht="13">
      <c r="A213" s="14" t="s">
        <v>921</v>
      </c>
      <c r="B213" s="14" t="s">
        <v>978</v>
      </c>
      <c r="C213" s="14" t="s">
        <v>437</v>
      </c>
      <c r="D213" s="14" t="s">
        <v>327</v>
      </c>
      <c r="E213" s="14"/>
      <c r="F213" s="72"/>
      <c r="G213" s="70"/>
      <c r="H213" s="70"/>
    </row>
    <row r="214" spans="1:8" s="271" customFormat="1" ht="13">
      <c r="A214" s="14" t="s">
        <v>978</v>
      </c>
      <c r="B214" s="14" t="s">
        <v>180</v>
      </c>
      <c r="C214" s="14" t="s">
        <v>275</v>
      </c>
      <c r="D214" s="14" t="s">
        <v>262</v>
      </c>
      <c r="E214" s="14"/>
      <c r="F214" s="72"/>
      <c r="G214" s="70"/>
      <c r="H214" s="70"/>
    </row>
    <row r="215" spans="1:8" s="271" customFormat="1" ht="13">
      <c r="A215" s="14" t="s">
        <v>1039</v>
      </c>
      <c r="B215" s="14" t="s">
        <v>1970</v>
      </c>
      <c r="C215" s="14" t="s">
        <v>153</v>
      </c>
      <c r="D215" s="14" t="s">
        <v>690</v>
      </c>
      <c r="E215" s="14"/>
      <c r="F215" s="72"/>
      <c r="G215" s="70"/>
      <c r="H215" s="70"/>
    </row>
    <row r="216" spans="1:8" s="271" customFormat="1" ht="13">
      <c r="A216" s="14" t="s">
        <v>798</v>
      </c>
      <c r="B216" s="14" t="s">
        <v>592</v>
      </c>
      <c r="C216" s="14" t="s">
        <v>385</v>
      </c>
      <c r="D216" s="14" t="s">
        <v>595</v>
      </c>
      <c r="E216" s="14"/>
      <c r="F216" s="72"/>
      <c r="G216" s="70"/>
      <c r="H216" s="70"/>
    </row>
    <row r="217" spans="1:8" s="271" customFormat="1" ht="13">
      <c r="A217" s="14" t="s">
        <v>1137</v>
      </c>
      <c r="B217" s="14" t="s">
        <v>1214</v>
      </c>
      <c r="C217" s="14" t="s">
        <v>1669</v>
      </c>
      <c r="D217" s="14" t="s">
        <v>1883</v>
      </c>
      <c r="E217" s="14"/>
      <c r="F217" s="72"/>
      <c r="G217" s="70"/>
      <c r="H217" s="70"/>
    </row>
    <row r="218" spans="1:8" s="271" customFormat="1" ht="13">
      <c r="A218" s="14" t="s">
        <v>1370</v>
      </c>
      <c r="B218" s="14" t="s">
        <v>1595</v>
      </c>
      <c r="C218" s="14" t="s">
        <v>139</v>
      </c>
      <c r="D218" s="14" t="s">
        <v>1960</v>
      </c>
      <c r="E218" s="14"/>
      <c r="F218" s="72"/>
      <c r="G218" s="70"/>
      <c r="H218" s="70"/>
    </row>
    <row r="219" spans="1:8" s="271" customFormat="1" ht="13">
      <c r="A219" s="14" t="s">
        <v>610</v>
      </c>
      <c r="B219" s="14" t="s">
        <v>610</v>
      </c>
      <c r="C219" s="14" t="s">
        <v>887</v>
      </c>
      <c r="D219" s="14" t="s">
        <v>1899</v>
      </c>
      <c r="E219" s="14"/>
      <c r="F219" s="72"/>
      <c r="G219" s="70"/>
      <c r="H219" s="70"/>
    </row>
    <row r="220" spans="1:8" s="271" customFormat="1" ht="13">
      <c r="A220" s="14" t="s">
        <v>1361</v>
      </c>
      <c r="B220" s="14" t="s">
        <v>1039</v>
      </c>
      <c r="C220" s="14" t="s">
        <v>1936</v>
      </c>
      <c r="D220" s="14" t="s">
        <v>190</v>
      </c>
      <c r="E220" s="14"/>
      <c r="F220" s="72"/>
      <c r="G220" s="70"/>
      <c r="H220" s="70"/>
    </row>
    <row r="221" spans="1:8" s="271" customFormat="1" ht="13">
      <c r="A221" s="14" t="s">
        <v>1146</v>
      </c>
      <c r="B221" s="14" t="s">
        <v>589</v>
      </c>
      <c r="C221" s="14" t="s">
        <v>306</v>
      </c>
      <c r="D221" s="14" t="s">
        <v>507</v>
      </c>
      <c r="E221" s="14"/>
      <c r="F221" s="72"/>
      <c r="G221" s="70"/>
      <c r="H221" s="70"/>
    </row>
    <row r="222" spans="1:8" s="271" customFormat="1" ht="13">
      <c r="A222" s="14" t="s">
        <v>1034</v>
      </c>
      <c r="B222" s="14" t="s">
        <v>1341</v>
      </c>
      <c r="C222" s="14" t="s">
        <v>1913</v>
      </c>
      <c r="D222" s="14" t="s">
        <v>1341</v>
      </c>
      <c r="E222" s="14"/>
      <c r="F222" s="72"/>
      <c r="G222" s="70"/>
      <c r="H222" s="70"/>
    </row>
    <row r="223" spans="1:8" s="271" customFormat="1" ht="13">
      <c r="A223" s="14" t="s">
        <v>1199</v>
      </c>
      <c r="B223" s="14" t="s">
        <v>621</v>
      </c>
      <c r="C223" s="14" t="s">
        <v>509</v>
      </c>
      <c r="D223" s="14" t="s">
        <v>745</v>
      </c>
      <c r="E223" s="14"/>
      <c r="F223" s="72"/>
      <c r="G223" s="70"/>
      <c r="H223" s="70"/>
    </row>
    <row r="224" spans="1:8" s="271" customFormat="1" ht="13">
      <c r="A224" s="14" t="s">
        <v>1897</v>
      </c>
      <c r="B224" s="14" t="s">
        <v>542</v>
      </c>
      <c r="C224" s="14" t="s">
        <v>1143</v>
      </c>
      <c r="D224" s="14" t="s">
        <v>1951</v>
      </c>
      <c r="E224" s="14"/>
      <c r="F224" s="72"/>
      <c r="G224" s="70"/>
      <c r="H224" s="70"/>
    </row>
    <row r="225" spans="1:8" s="271" customFormat="1" ht="13">
      <c r="A225" s="14" t="s">
        <v>1090</v>
      </c>
      <c r="B225" s="14" t="s">
        <v>1056</v>
      </c>
      <c r="C225" s="14" t="s">
        <v>1039</v>
      </c>
      <c r="D225" s="14" t="s">
        <v>1940</v>
      </c>
      <c r="E225" s="14"/>
      <c r="F225" s="72"/>
      <c r="G225" s="70"/>
      <c r="H225" s="70"/>
    </row>
    <row r="226" spans="1:8" s="271" customFormat="1" ht="13">
      <c r="A226" s="14" t="s">
        <v>1942</v>
      </c>
      <c r="B226" s="14" t="s">
        <v>1338</v>
      </c>
      <c r="C226" s="14" t="s">
        <v>1331</v>
      </c>
      <c r="D226" s="14" t="s">
        <v>1273</v>
      </c>
      <c r="E226" s="14"/>
      <c r="F226" s="72"/>
      <c r="G226" s="70"/>
      <c r="H226" s="70"/>
    </row>
    <row r="227" spans="1:8" s="271" customFormat="1" ht="13">
      <c r="A227" s="14" t="s">
        <v>1193</v>
      </c>
      <c r="B227" s="14" t="s">
        <v>1237</v>
      </c>
      <c r="C227" s="14" t="s">
        <v>781</v>
      </c>
      <c r="D227" s="14" t="s">
        <v>1905</v>
      </c>
      <c r="E227" s="14"/>
      <c r="F227" s="72"/>
      <c r="G227" s="70"/>
      <c r="H227" s="70"/>
    </row>
    <row r="228" spans="1:8" s="271" customFormat="1" ht="13">
      <c r="A228" s="14" t="s">
        <v>382</v>
      </c>
      <c r="B228" s="14" t="s">
        <v>111</v>
      </c>
      <c r="C228" s="14" t="s">
        <v>1905</v>
      </c>
      <c r="D228" s="14" t="s">
        <v>961</v>
      </c>
      <c r="E228" s="14"/>
      <c r="F228" s="72"/>
      <c r="G228" s="70"/>
      <c r="H228" s="70"/>
    </row>
    <row r="229" spans="1:8" s="271" customFormat="1" ht="13">
      <c r="A229" s="14" t="s">
        <v>1338</v>
      </c>
      <c r="B229" s="14" t="s">
        <v>1156</v>
      </c>
      <c r="C229" s="14" t="s">
        <v>1082</v>
      </c>
      <c r="D229" s="14" t="s">
        <v>1401</v>
      </c>
      <c r="E229" s="14"/>
      <c r="F229" s="72"/>
      <c r="G229" s="70"/>
      <c r="H229" s="70"/>
    </row>
    <row r="230" spans="1:8" s="271" customFormat="1" ht="13">
      <c r="A230" s="14" t="s">
        <v>469</v>
      </c>
      <c r="B230" s="14" t="s">
        <v>166</v>
      </c>
      <c r="C230" s="14" t="s">
        <v>1088</v>
      </c>
      <c r="D230" s="14" t="s">
        <v>683</v>
      </c>
      <c r="E230" s="14"/>
      <c r="F230" s="72"/>
      <c r="G230" s="70"/>
      <c r="H230" s="70"/>
    </row>
    <row r="231" spans="1:8" s="271" customFormat="1" ht="13">
      <c r="A231" s="14" t="s">
        <v>741</v>
      </c>
      <c r="B231" s="14" t="s">
        <v>414</v>
      </c>
      <c r="C231" s="14" t="s">
        <v>1070</v>
      </c>
      <c r="D231" s="14" t="s">
        <v>1891</v>
      </c>
      <c r="E231" s="14"/>
      <c r="F231" s="72"/>
      <c r="G231" s="70"/>
      <c r="H231" s="70"/>
    </row>
    <row r="232" spans="1:8" s="271" customFormat="1" ht="13">
      <c r="A232" s="14" t="s">
        <v>161</v>
      </c>
      <c r="B232" s="14" t="s">
        <v>860</v>
      </c>
      <c r="C232" s="14" t="s">
        <v>580</v>
      </c>
      <c r="D232" s="14" t="s">
        <v>1010</v>
      </c>
      <c r="E232" s="14"/>
      <c r="F232" s="72"/>
      <c r="G232" s="70"/>
      <c r="H232" s="70"/>
    </row>
    <row r="233" spans="1:8" s="271" customFormat="1" ht="13">
      <c r="A233" s="14" t="s">
        <v>210</v>
      </c>
      <c r="B233" s="14" t="s">
        <v>184</v>
      </c>
      <c r="C233" s="14" t="s">
        <v>1942</v>
      </c>
      <c r="D233" s="14" t="s">
        <v>840</v>
      </c>
      <c r="E233" s="14"/>
      <c r="F233" s="72"/>
      <c r="G233" s="70"/>
      <c r="H233" s="70"/>
    </row>
    <row r="234" spans="1:8" s="271" customFormat="1" ht="13">
      <c r="A234" s="14" t="s">
        <v>589</v>
      </c>
      <c r="B234" s="14" t="s">
        <v>1868</v>
      </c>
      <c r="C234" s="14" t="s">
        <v>480</v>
      </c>
      <c r="D234" s="14" t="s">
        <v>95</v>
      </c>
      <c r="E234" s="14"/>
      <c r="F234" s="72"/>
      <c r="G234" s="70"/>
      <c r="H234" s="70"/>
    </row>
    <row r="235" spans="1:8" s="271" customFormat="1" ht="13">
      <c r="A235" s="14" t="s">
        <v>1933</v>
      </c>
      <c r="B235" s="14" t="s">
        <v>432</v>
      </c>
      <c r="C235" s="14" t="s">
        <v>396</v>
      </c>
      <c r="D235" s="14" t="s">
        <v>184</v>
      </c>
      <c r="E235" s="14"/>
      <c r="F235" s="72"/>
      <c r="G235" s="70"/>
      <c r="H235" s="70"/>
    </row>
    <row r="236" spans="1:8" s="271" customFormat="1" ht="13">
      <c r="A236" s="14" t="s">
        <v>1375</v>
      </c>
      <c r="B236" s="14" t="s">
        <v>1872</v>
      </c>
      <c r="C236" s="14" t="s">
        <v>762</v>
      </c>
      <c r="D236" s="14" t="s">
        <v>1119</v>
      </c>
      <c r="E236" s="14"/>
      <c r="F236" s="72"/>
      <c r="G236" s="70"/>
      <c r="H236" s="70"/>
    </row>
    <row r="237" spans="1:8" s="271" customFormat="1" ht="13">
      <c r="A237" s="14" t="s">
        <v>727</v>
      </c>
      <c r="B237" s="14" t="s">
        <v>1955</v>
      </c>
      <c r="C237" s="14" t="s">
        <v>525</v>
      </c>
      <c r="D237" s="14" t="s">
        <v>1163</v>
      </c>
      <c r="E237" s="14"/>
      <c r="F237" s="72"/>
      <c r="G237" s="70"/>
      <c r="H237" s="70"/>
    </row>
    <row r="238" spans="1:8" s="271" customFormat="1" ht="13">
      <c r="A238" s="14" t="s">
        <v>984</v>
      </c>
      <c r="B238" s="14" t="s">
        <v>1146</v>
      </c>
      <c r="C238" s="14" t="s">
        <v>1960</v>
      </c>
      <c r="D238" s="14" t="s">
        <v>881</v>
      </c>
      <c r="E238" s="14"/>
      <c r="F238" s="72"/>
      <c r="G238" s="70"/>
      <c r="H238" s="70"/>
    </row>
    <row r="239" spans="1:8" s="271" customFormat="1" ht="13">
      <c r="A239" s="14" t="s">
        <v>1392</v>
      </c>
      <c r="B239" s="14" t="s">
        <v>1894</v>
      </c>
      <c r="C239" s="14" t="s">
        <v>610</v>
      </c>
      <c r="D239" s="14" t="s">
        <v>409</v>
      </c>
      <c r="E239" s="14"/>
      <c r="F239" s="72"/>
      <c r="G239" s="70"/>
      <c r="H239" s="70"/>
    </row>
    <row r="240" spans="1:8" s="271" customFormat="1" ht="13">
      <c r="A240" s="14" t="s">
        <v>1017</v>
      </c>
      <c r="B240" s="14" t="s">
        <v>995</v>
      </c>
      <c r="C240" s="14" t="s">
        <v>971</v>
      </c>
      <c r="D240" s="14" t="s">
        <v>1879</v>
      </c>
      <c r="E240" s="14"/>
      <c r="F240" s="72"/>
      <c r="G240" s="70"/>
      <c r="H240" s="70"/>
    </row>
    <row r="241" spans="1:8" s="271" customFormat="1" ht="13">
      <c r="A241" s="14" t="s">
        <v>1025</v>
      </c>
      <c r="B241" s="14" t="s">
        <v>1187</v>
      </c>
      <c r="C241" s="14" t="s">
        <v>718</v>
      </c>
      <c r="D241" s="14" t="s">
        <v>900</v>
      </c>
      <c r="E241" s="14"/>
      <c r="F241" s="72"/>
      <c r="G241" s="70"/>
      <c r="H241" s="70"/>
    </row>
    <row r="242" spans="1:8" s="271" customFormat="1" ht="13">
      <c r="A242" s="14" t="s">
        <v>1030</v>
      </c>
      <c r="B242" s="14" t="s">
        <v>206</v>
      </c>
      <c r="C242" s="14" t="s">
        <v>1199</v>
      </c>
      <c r="D242" s="14" t="s">
        <v>486</v>
      </c>
      <c r="E242" s="14"/>
      <c r="F242" s="72"/>
      <c r="G242" s="70"/>
      <c r="H242" s="70"/>
    </row>
    <row r="243" spans="1:8" s="271" customFormat="1" ht="13">
      <c r="A243" s="14" t="s">
        <v>1245</v>
      </c>
      <c r="B243" s="14" t="s">
        <v>1070</v>
      </c>
      <c r="C243" s="14" t="s">
        <v>1947</v>
      </c>
      <c r="D243" s="14" t="s">
        <v>963</v>
      </c>
      <c r="E243" s="14"/>
      <c r="F243" s="72"/>
      <c r="G243" s="70"/>
      <c r="H243" s="70"/>
    </row>
    <row r="244" spans="1:8" s="271" customFormat="1" ht="13">
      <c r="A244" s="14" t="s">
        <v>1881</v>
      </c>
      <c r="B244" s="14" t="s">
        <v>993</v>
      </c>
      <c r="C244" s="14" t="s">
        <v>918</v>
      </c>
      <c r="D244" s="14" t="s">
        <v>1191</v>
      </c>
      <c r="E244" s="14"/>
      <c r="F244" s="72"/>
      <c r="G244" s="70"/>
      <c r="H244" s="70"/>
    </row>
    <row r="245" spans="1:8" s="271" customFormat="1" ht="13">
      <c r="A245" s="14" t="s">
        <v>580</v>
      </c>
      <c r="B245" s="14" t="s">
        <v>1025</v>
      </c>
      <c r="C245" s="14" t="s">
        <v>1065</v>
      </c>
      <c r="D245" s="14" t="s">
        <v>1248</v>
      </c>
      <c r="E245" s="14"/>
      <c r="F245" s="72"/>
      <c r="G245" s="70"/>
      <c r="H245" s="70"/>
    </row>
    <row r="246" spans="1:8" s="271" customFormat="1" ht="13">
      <c r="A246" s="14" t="s">
        <v>1349</v>
      </c>
      <c r="B246" s="14" t="s">
        <v>918</v>
      </c>
      <c r="C246" s="14" t="s">
        <v>1163</v>
      </c>
      <c r="D246" s="14" t="s">
        <v>1075</v>
      </c>
      <c r="E246" s="14"/>
      <c r="F246" s="72"/>
      <c r="G246" s="70"/>
      <c r="H246" s="70"/>
    </row>
    <row r="247" spans="1:8" s="271" customFormat="1" ht="13">
      <c r="A247" s="14" t="s">
        <v>1871</v>
      </c>
      <c r="B247" s="14" t="s">
        <v>645</v>
      </c>
      <c r="C247" s="14" t="s">
        <v>262</v>
      </c>
      <c r="D247" s="14" t="s">
        <v>1669</v>
      </c>
      <c r="E247" s="14"/>
      <c r="F247" s="72"/>
      <c r="G247" s="70"/>
      <c r="H247" s="70"/>
    </row>
    <row r="248" spans="1:8" s="271" customFormat="1" ht="13">
      <c r="A248" s="14" t="s">
        <v>396</v>
      </c>
      <c r="B248" s="14" t="s">
        <v>335</v>
      </c>
      <c r="C248" s="14" t="s">
        <v>1013</v>
      </c>
      <c r="D248" s="14" t="s">
        <v>310</v>
      </c>
      <c r="E248" s="14"/>
      <c r="F248" s="72"/>
      <c r="G248" s="70"/>
      <c r="H248" s="70"/>
    </row>
    <row r="249" spans="1:8" s="271" customFormat="1" ht="13">
      <c r="A249" s="14" t="s">
        <v>1119</v>
      </c>
      <c r="B249" s="14" t="s">
        <v>302</v>
      </c>
      <c r="C249" s="14" t="s">
        <v>394</v>
      </c>
      <c r="D249" s="14" t="s">
        <v>1884</v>
      </c>
      <c r="E249" s="14"/>
      <c r="F249" s="72"/>
      <c r="G249" s="70"/>
      <c r="H249" s="70"/>
    </row>
    <row r="250" spans="1:8" s="271" customFormat="1" ht="13">
      <c r="A250" s="14" t="s">
        <v>1163</v>
      </c>
      <c r="B250" s="14" t="s">
        <v>422</v>
      </c>
      <c r="C250" s="14" t="s">
        <v>1214</v>
      </c>
      <c r="D250" s="14" t="s">
        <v>1887</v>
      </c>
      <c r="E250" s="14"/>
      <c r="F250" s="72"/>
      <c r="G250" s="70"/>
      <c r="H250" s="70"/>
    </row>
    <row r="251" spans="1:8" s="271" customFormat="1" ht="13">
      <c r="A251" s="14" t="s">
        <v>1130</v>
      </c>
      <c r="B251" s="14" t="s">
        <v>1896</v>
      </c>
      <c r="C251" s="14" t="s">
        <v>533</v>
      </c>
      <c r="D251" s="14" t="s">
        <v>1315</v>
      </c>
      <c r="E251" s="14"/>
      <c r="F251" s="72"/>
      <c r="G251" s="70"/>
      <c r="H251" s="70"/>
    </row>
    <row r="252" spans="1:8" s="271" customFormat="1" ht="13">
      <c r="A252" s="14" t="s">
        <v>184</v>
      </c>
      <c r="B252" s="14" t="s">
        <v>1956</v>
      </c>
      <c r="C252" s="14" t="s">
        <v>1047</v>
      </c>
      <c r="D252" s="14" t="s">
        <v>709</v>
      </c>
      <c r="E252" s="14"/>
      <c r="F252" s="72"/>
      <c r="G252" s="70"/>
      <c r="H252" s="70"/>
    </row>
    <row r="253" spans="1:8" s="271" customFormat="1" ht="13">
      <c r="A253" s="14" t="s">
        <v>269</v>
      </c>
      <c r="B253" s="14" t="s">
        <v>1928</v>
      </c>
      <c r="C253" s="14" t="s">
        <v>1871</v>
      </c>
      <c r="D253" s="14" t="s">
        <v>1934</v>
      </c>
      <c r="E253" s="14"/>
      <c r="F253" s="72"/>
      <c r="G253" s="70"/>
      <c r="H253" s="70"/>
    </row>
    <row r="254" spans="1:8" s="271" customFormat="1" ht="13">
      <c r="A254" s="14" t="s">
        <v>1304</v>
      </c>
      <c r="B254" s="14" t="s">
        <v>1174</v>
      </c>
      <c r="C254" s="14" t="s">
        <v>903</v>
      </c>
      <c r="D254" s="14" t="s">
        <v>866</v>
      </c>
      <c r="E254" s="14"/>
      <c r="F254" s="72"/>
      <c r="G254" s="70"/>
      <c r="H254" s="70"/>
    </row>
    <row r="255" spans="1:8" s="271" customFormat="1" ht="13">
      <c r="A255" s="14" t="s">
        <v>1955</v>
      </c>
      <c r="B255" s="14" t="s">
        <v>472</v>
      </c>
      <c r="C255" s="14" t="s">
        <v>294</v>
      </c>
      <c r="D255" s="14" t="s">
        <v>931</v>
      </c>
      <c r="E255" s="14"/>
      <c r="F255" s="72"/>
      <c r="G255" s="70"/>
      <c r="H255" s="70"/>
    </row>
    <row r="256" spans="1:8" s="271" customFormat="1" ht="13">
      <c r="A256" s="14" t="s">
        <v>1870</v>
      </c>
      <c r="B256" s="14" t="s">
        <v>846</v>
      </c>
      <c r="C256" s="14" t="s">
        <v>1043</v>
      </c>
      <c r="D256" s="14" t="s">
        <v>483</v>
      </c>
      <c r="E256" s="14"/>
      <c r="F256" s="72"/>
      <c r="G256" s="70"/>
      <c r="H256" s="70"/>
    </row>
    <row r="257" spans="1:8" s="271" customFormat="1" ht="13">
      <c r="A257" s="14" t="s">
        <v>450</v>
      </c>
      <c r="B257" s="14" t="s">
        <v>597</v>
      </c>
      <c r="C257" s="14" t="s">
        <v>1925</v>
      </c>
      <c r="D257" s="14" t="s">
        <v>1949</v>
      </c>
      <c r="E257" s="14"/>
      <c r="F257" s="72"/>
      <c r="G257" s="70"/>
      <c r="H257" s="70"/>
    </row>
    <row r="258" spans="1:8" s="271" customFormat="1" ht="13">
      <c r="A258" s="14" t="s">
        <v>1905</v>
      </c>
      <c r="B258" s="14" t="s">
        <v>931</v>
      </c>
      <c r="C258" s="14" t="s">
        <v>1886</v>
      </c>
      <c r="D258" s="14" t="s">
        <v>1174</v>
      </c>
      <c r="E258" s="14"/>
      <c r="F258" s="72"/>
      <c r="G258" s="70"/>
      <c r="H258" s="70"/>
    </row>
    <row r="259" spans="1:8" s="271" customFormat="1" ht="13">
      <c r="A259" s="14" t="s">
        <v>310</v>
      </c>
      <c r="B259" s="14" t="s">
        <v>1134</v>
      </c>
      <c r="C259" s="14" t="s">
        <v>1191</v>
      </c>
      <c r="D259" s="14" t="s">
        <v>681</v>
      </c>
      <c r="E259" s="14"/>
      <c r="F259" s="72"/>
      <c r="G259" s="70"/>
      <c r="H259" s="70"/>
    </row>
    <row r="260" spans="1:8" s="271" customFormat="1" ht="13">
      <c r="A260" s="14" t="s">
        <v>1941</v>
      </c>
      <c r="B260" s="14" t="s">
        <v>1023</v>
      </c>
      <c r="C260" s="14" t="s">
        <v>1197</v>
      </c>
      <c r="D260" s="14" t="s">
        <v>394</v>
      </c>
      <c r="E260" s="14"/>
      <c r="F260" s="72"/>
      <c r="G260" s="70"/>
      <c r="H260" s="70"/>
    </row>
    <row r="261" spans="1:8" s="271" customFormat="1" ht="13">
      <c r="A261" s="14" t="s">
        <v>180</v>
      </c>
      <c r="B261" s="14" t="s">
        <v>1068</v>
      </c>
      <c r="C261" s="14" t="s">
        <v>1930</v>
      </c>
      <c r="D261" s="14" t="s">
        <v>1237</v>
      </c>
      <c r="E261" s="14"/>
      <c r="F261" s="72"/>
      <c r="G261" s="70"/>
      <c r="H261" s="70"/>
    </row>
    <row r="262" spans="1:8" s="271" customFormat="1" ht="13">
      <c r="A262" s="14" t="s">
        <v>409</v>
      </c>
      <c r="B262" s="14" t="s">
        <v>1354</v>
      </c>
      <c r="C262" s="14" t="s">
        <v>1278</v>
      </c>
      <c r="D262" s="14" t="s">
        <v>1065</v>
      </c>
      <c r="E262" s="14"/>
      <c r="F262" s="72"/>
      <c r="G262" s="70"/>
      <c r="H262" s="70"/>
    </row>
    <row r="263" spans="1:8" s="271" customFormat="1" ht="13">
      <c r="A263" s="14" t="s">
        <v>422</v>
      </c>
      <c r="B263" s="14" t="s">
        <v>650</v>
      </c>
      <c r="C263" s="14" t="s">
        <v>1922</v>
      </c>
      <c r="D263" s="14" t="s">
        <v>1375</v>
      </c>
      <c r="E263" s="14"/>
      <c r="F263" s="72"/>
      <c r="G263" s="70"/>
      <c r="H263" s="70"/>
    </row>
    <row r="264" spans="1:8" s="271" customFormat="1" ht="13">
      <c r="A264" s="14" t="s">
        <v>762</v>
      </c>
      <c r="B264" s="14" t="s">
        <v>840</v>
      </c>
      <c r="C264" s="14" t="s">
        <v>424</v>
      </c>
      <c r="D264" s="14" t="s">
        <v>1090</v>
      </c>
      <c r="E264" s="14"/>
      <c r="F264" s="72"/>
      <c r="G264" s="70"/>
      <c r="H264" s="70"/>
    </row>
    <row r="265" spans="1:8" s="271" customFormat="1" ht="13">
      <c r="A265" s="14" t="s">
        <v>294</v>
      </c>
      <c r="B265" s="14" t="s">
        <v>1401</v>
      </c>
      <c r="C265" s="14" t="s">
        <v>1116</v>
      </c>
      <c r="D265" s="14" t="s">
        <v>153</v>
      </c>
      <c r="E265" s="14"/>
      <c r="F265" s="72"/>
      <c r="G265" s="70"/>
      <c r="H265" s="70"/>
    </row>
    <row r="266" spans="1:8" s="271" customFormat="1" ht="13">
      <c r="A266" s="14" t="s">
        <v>1948</v>
      </c>
      <c r="B266" s="14" t="s">
        <v>751</v>
      </c>
      <c r="C266" s="14" t="s">
        <v>310</v>
      </c>
      <c r="D266" s="14" t="s">
        <v>450</v>
      </c>
      <c r="E266" s="14"/>
      <c r="F266" s="72"/>
      <c r="G266" s="70"/>
      <c r="H266" s="70"/>
    </row>
    <row r="267" spans="1:8" s="271" customFormat="1" ht="13">
      <c r="A267" s="14" t="s">
        <v>923</v>
      </c>
      <c r="B267" s="14" t="s">
        <v>1932</v>
      </c>
      <c r="C267" s="14" t="s">
        <v>1920</v>
      </c>
      <c r="D267" s="14" t="s">
        <v>1405</v>
      </c>
      <c r="E267" s="14"/>
      <c r="F267" s="72"/>
      <c r="G267" s="70"/>
      <c r="H267" s="70"/>
    </row>
    <row r="268" spans="1:8" s="271" customFormat="1" ht="13">
      <c r="A268" s="14" t="s">
        <v>497</v>
      </c>
      <c r="B268" s="14" t="s">
        <v>1273</v>
      </c>
      <c r="C268" s="14" t="s">
        <v>161</v>
      </c>
      <c r="D268" s="14" t="s">
        <v>1946</v>
      </c>
      <c r="E268" s="14"/>
      <c r="F268" s="72"/>
      <c r="G268" s="70"/>
      <c r="H268" s="70"/>
    </row>
    <row r="269" spans="1:8" s="271" customFormat="1" ht="13">
      <c r="A269" s="14" t="s">
        <v>483</v>
      </c>
      <c r="B269" s="14" t="s">
        <v>447</v>
      </c>
      <c r="C269" s="14" t="s">
        <v>1950</v>
      </c>
      <c r="D269" s="14" t="s">
        <v>488</v>
      </c>
      <c r="E269" s="14"/>
      <c r="F269" s="72"/>
      <c r="G269" s="70"/>
      <c r="H269" s="70"/>
    </row>
    <row r="270" spans="1:8" s="271" customFormat="1" ht="13">
      <c r="A270" s="14" t="s">
        <v>521</v>
      </c>
      <c r="B270" s="14" t="s">
        <v>1893</v>
      </c>
      <c r="C270" s="14" t="s">
        <v>1281</v>
      </c>
      <c r="D270" s="14" t="s">
        <v>206</v>
      </c>
      <c r="E270" s="14"/>
      <c r="F270" s="72"/>
      <c r="G270" s="70"/>
      <c r="H270" s="70"/>
    </row>
    <row r="271" spans="1:8" s="271" customFormat="1" ht="13">
      <c r="A271" s="14" t="s">
        <v>653</v>
      </c>
      <c r="B271" s="14" t="s">
        <v>856</v>
      </c>
      <c r="C271" s="14" t="s">
        <v>1873</v>
      </c>
      <c r="D271" s="14" t="s">
        <v>1346</v>
      </c>
      <c r="E271" s="14"/>
      <c r="F271" s="72"/>
      <c r="G271" s="70"/>
      <c r="H271" s="70"/>
    </row>
    <row r="272" spans="1:8" s="271" customFormat="1" ht="13">
      <c r="A272" s="14" t="s">
        <v>1253</v>
      </c>
      <c r="B272" s="14" t="s">
        <v>294</v>
      </c>
      <c r="C272" s="14" t="s">
        <v>184</v>
      </c>
      <c r="D272" s="14" t="s">
        <v>1364</v>
      </c>
      <c r="E272" s="14"/>
      <c r="F272" s="72"/>
      <c r="G272" s="70"/>
      <c r="H272" s="70"/>
    </row>
    <row r="273" spans="1:8" s="271" customFormat="1" ht="13">
      <c r="A273" s="14" t="s">
        <v>1377</v>
      </c>
      <c r="B273" s="14" t="s">
        <v>1167</v>
      </c>
      <c r="C273" s="14" t="s">
        <v>1098</v>
      </c>
      <c r="D273" s="14" t="s">
        <v>480</v>
      </c>
      <c r="E273" s="14"/>
      <c r="F273" s="72"/>
      <c r="G273" s="70"/>
      <c r="H273" s="70"/>
    </row>
    <row r="274" spans="1:8" s="271" customFormat="1" ht="13">
      <c r="A274" s="14" t="s">
        <v>1098</v>
      </c>
      <c r="B274" s="14" t="s">
        <v>441</v>
      </c>
      <c r="C274" s="14" t="s">
        <v>731</v>
      </c>
      <c r="D274" s="14" t="s">
        <v>1969</v>
      </c>
      <c r="E274" s="14"/>
      <c r="F274" s="72"/>
      <c r="G274" s="70"/>
      <c r="H274" s="70"/>
    </row>
    <row r="275" spans="1:8" s="271" customFormat="1" ht="13">
      <c r="A275" s="14" t="s">
        <v>918</v>
      </c>
      <c r="B275" s="14" t="s">
        <v>943</v>
      </c>
      <c r="C275" s="14" t="s">
        <v>409</v>
      </c>
      <c r="D275" s="14" t="s">
        <v>469</v>
      </c>
      <c r="E275" s="14"/>
      <c r="F275" s="72"/>
      <c r="G275" s="70"/>
      <c r="H275" s="70"/>
    </row>
    <row r="276" spans="1:8" s="271" customFormat="1" ht="13">
      <c r="A276" s="14" t="s">
        <v>1237</v>
      </c>
      <c r="B276" s="14" t="s">
        <v>1895</v>
      </c>
      <c r="C276" s="14" t="s">
        <v>221</v>
      </c>
      <c r="D276" s="14" t="s">
        <v>509</v>
      </c>
      <c r="E276" s="14"/>
      <c r="F276" s="72"/>
      <c r="G276" s="70"/>
      <c r="H276" s="70"/>
    </row>
    <row r="277" spans="1:8" s="271" customFormat="1" ht="13">
      <c r="A277" s="14" t="s">
        <v>1408</v>
      </c>
      <c r="B277" s="14" t="s">
        <v>221</v>
      </c>
      <c r="C277" s="14" t="s">
        <v>1311</v>
      </c>
      <c r="D277" s="14" t="s">
        <v>988</v>
      </c>
      <c r="E277" s="14"/>
      <c r="F277" s="72"/>
      <c r="G277" s="70"/>
      <c r="H277" s="70"/>
    </row>
    <row r="278" spans="1:8" s="271" customFormat="1" ht="13">
      <c r="A278" s="14" t="s">
        <v>190</v>
      </c>
      <c r="B278" s="14" t="s">
        <v>1886</v>
      </c>
      <c r="C278" s="14" t="s">
        <v>1911</v>
      </c>
      <c r="D278" s="14" t="s">
        <v>385</v>
      </c>
      <c r="E278" s="14"/>
      <c r="F278" s="72"/>
      <c r="G278" s="70"/>
      <c r="H278" s="70"/>
    </row>
    <row r="279" spans="1:8" s="271" customFormat="1" ht="13">
      <c r="A279" s="14" t="s">
        <v>424</v>
      </c>
      <c r="B279" s="14" t="s">
        <v>364</v>
      </c>
      <c r="C279" s="14" t="s">
        <v>965</v>
      </c>
      <c r="D279" s="14" t="s">
        <v>404</v>
      </c>
      <c r="E279" s="14"/>
      <c r="F279" s="72"/>
      <c r="G279" s="70"/>
      <c r="H279" s="70"/>
    </row>
    <row r="280" spans="1:8" s="271" customFormat="1" ht="13">
      <c r="A280" s="14" t="s">
        <v>1405</v>
      </c>
      <c r="B280" s="14" t="s">
        <v>762</v>
      </c>
      <c r="C280" s="14" t="s">
        <v>1899</v>
      </c>
      <c r="D280" s="14" t="s">
        <v>627</v>
      </c>
      <c r="E280" s="14"/>
      <c r="F280" s="72"/>
      <c r="G280" s="70"/>
      <c r="H280" s="70"/>
    </row>
    <row r="281" spans="1:8" s="271" customFormat="1" ht="13">
      <c r="A281" s="14" t="s">
        <v>636</v>
      </c>
      <c r="B281" s="14" t="s">
        <v>683</v>
      </c>
      <c r="C281" s="14" t="s">
        <v>1237</v>
      </c>
      <c r="D281" s="14" t="s">
        <v>1950</v>
      </c>
      <c r="E281" s="14"/>
      <c r="F281" s="72"/>
      <c r="G281" s="70"/>
      <c r="H281" s="70"/>
    </row>
    <row r="282" spans="1:8" s="271" customFormat="1" ht="13">
      <c r="A282" s="14" t="s">
        <v>1903</v>
      </c>
      <c r="B282" s="14" t="s">
        <v>187</v>
      </c>
      <c r="C282" s="14" t="s">
        <v>1912</v>
      </c>
      <c r="D282" s="14" t="s">
        <v>197</v>
      </c>
      <c r="E282" s="14"/>
      <c r="F282" s="72"/>
      <c r="G282" s="70"/>
      <c r="H282" s="70"/>
    </row>
    <row r="283" spans="1:8" s="271" customFormat="1" ht="13">
      <c r="A283" s="14" t="s">
        <v>1916</v>
      </c>
      <c r="B283" s="14" t="s">
        <v>1939</v>
      </c>
      <c r="C283" s="14" t="s">
        <v>824</v>
      </c>
      <c r="D283" s="14" t="s">
        <v>1017</v>
      </c>
      <c r="E283" s="14"/>
      <c r="F283" s="72"/>
      <c r="G283" s="70"/>
      <c r="H283" s="70"/>
    </row>
    <row r="284" spans="1:8" s="271" customFormat="1" ht="13">
      <c r="A284" s="14" t="s">
        <v>1918</v>
      </c>
      <c r="B284" s="14" t="s">
        <v>988</v>
      </c>
      <c r="C284" s="14" t="s">
        <v>1890</v>
      </c>
      <c r="D284" s="14" t="s">
        <v>1930</v>
      </c>
      <c r="E284" s="14"/>
      <c r="F284" s="72"/>
      <c r="G284" s="70"/>
      <c r="H284" s="70"/>
    </row>
    <row r="285" spans="1:8" s="271" customFormat="1" ht="13">
      <c r="A285" s="14" t="s">
        <v>974</v>
      </c>
      <c r="B285" s="14" t="s">
        <v>1954</v>
      </c>
      <c r="C285" s="14" t="s">
        <v>1270</v>
      </c>
      <c r="D285" s="14" t="s">
        <v>1288</v>
      </c>
      <c r="E285" s="14"/>
      <c r="F285" s="72"/>
      <c r="G285" s="70"/>
      <c r="H285" s="70"/>
    </row>
    <row r="286" spans="1:8" s="271" customFormat="1" ht="13">
      <c r="A286" s="14" t="s">
        <v>569</v>
      </c>
      <c r="B286" s="14" t="s">
        <v>1891</v>
      </c>
      <c r="C286" s="14" t="s">
        <v>269</v>
      </c>
      <c r="D286" s="14" t="s">
        <v>862</v>
      </c>
      <c r="E286" s="14"/>
      <c r="F286" s="72"/>
      <c r="G286" s="70"/>
      <c r="H286" s="70"/>
    </row>
    <row r="287" spans="1:8" s="271" customFormat="1" ht="13">
      <c r="A287" s="14" t="s">
        <v>1088</v>
      </c>
      <c r="B287" s="14" t="s">
        <v>844</v>
      </c>
      <c r="C287" s="14" t="s">
        <v>1940</v>
      </c>
      <c r="D287" s="14" t="s">
        <v>1116</v>
      </c>
      <c r="E287" s="14"/>
      <c r="F287" s="72"/>
      <c r="G287" s="70"/>
      <c r="H287" s="70"/>
    </row>
    <row r="288" spans="1:8" s="271" customFormat="1" ht="13">
      <c r="A288" s="14" t="s">
        <v>862</v>
      </c>
      <c r="B288" s="14" t="s">
        <v>862</v>
      </c>
      <c r="C288" s="14" t="s">
        <v>1401</v>
      </c>
      <c r="D288" s="14" t="s">
        <v>210</v>
      </c>
      <c r="E288" s="14"/>
      <c r="F288" s="72"/>
      <c r="G288" s="70"/>
      <c r="H288" s="70"/>
    </row>
    <row r="289" spans="1:8" s="271" customFormat="1" ht="13">
      <c r="A289" s="14" t="s">
        <v>881</v>
      </c>
      <c r="B289" s="14" t="s">
        <v>900</v>
      </c>
      <c r="C289" s="14" t="s">
        <v>1904</v>
      </c>
      <c r="D289" s="14" t="s">
        <v>762</v>
      </c>
      <c r="E289" s="14"/>
      <c r="F289" s="72"/>
      <c r="G289" s="70"/>
      <c r="H289" s="70"/>
    </row>
    <row r="290" spans="1:8" s="271" customFormat="1" ht="13">
      <c r="A290" s="14" t="s">
        <v>1270</v>
      </c>
      <c r="B290" s="14" t="s">
        <v>1611</v>
      </c>
      <c r="C290" s="14" t="s">
        <v>959</v>
      </c>
      <c r="D290" s="14" t="s">
        <v>1928</v>
      </c>
      <c r="E290" s="14"/>
      <c r="F290" s="72"/>
      <c r="G290" s="70"/>
      <c r="H290" s="70"/>
    </row>
    <row r="291" spans="1:8" s="271" customFormat="1" ht="13">
      <c r="A291" s="14" t="s">
        <v>1116</v>
      </c>
      <c r="B291" s="14" t="s">
        <v>1013</v>
      </c>
      <c r="C291" s="14" t="s">
        <v>557</v>
      </c>
      <c r="D291" s="14" t="s">
        <v>505</v>
      </c>
      <c r="E291" s="14"/>
      <c r="F291" s="72"/>
      <c r="G291" s="70"/>
      <c r="H291" s="70"/>
    </row>
    <row r="292" spans="1:8" s="271" customFormat="1" ht="13">
      <c r="A292" s="14" t="s">
        <v>1248</v>
      </c>
      <c r="B292" s="14" t="s">
        <v>1969</v>
      </c>
      <c r="C292" s="14" t="s">
        <v>349</v>
      </c>
      <c r="D292" s="14" t="s">
        <v>844</v>
      </c>
      <c r="E292" s="14"/>
      <c r="F292" s="72"/>
      <c r="G292" s="70"/>
      <c r="H292" s="70"/>
    </row>
    <row r="293" spans="1:8" s="271" customFormat="1" ht="13">
      <c r="A293" s="14" t="s">
        <v>824</v>
      </c>
      <c r="B293" s="14" t="s">
        <v>1912</v>
      </c>
      <c r="C293" s="14" t="s">
        <v>860</v>
      </c>
      <c r="D293" s="14" t="s">
        <v>846</v>
      </c>
      <c r="E293" s="14"/>
      <c r="F293" s="72"/>
      <c r="G293" s="70"/>
      <c r="H293" s="70"/>
    </row>
    <row r="294" spans="1:8" s="271" customFormat="1" ht="13">
      <c r="A294" s="14" t="s">
        <v>1143</v>
      </c>
      <c r="B294" s="14" t="s">
        <v>330</v>
      </c>
      <c r="C294" s="14" t="s">
        <v>497</v>
      </c>
      <c r="D294" s="14" t="s">
        <v>1623</v>
      </c>
      <c r="E294" s="14"/>
      <c r="F294" s="72"/>
      <c r="G294" s="70"/>
      <c r="H294" s="70"/>
    </row>
    <row r="295" spans="1:8" s="271" customFormat="1" ht="13">
      <c r="A295" s="14" t="s">
        <v>1895</v>
      </c>
      <c r="B295" s="14" t="s">
        <v>1950</v>
      </c>
      <c r="C295" s="14" t="s">
        <v>656</v>
      </c>
      <c r="D295" s="14" t="s">
        <v>820</v>
      </c>
      <c r="E295" s="14"/>
      <c r="F295" s="72"/>
      <c r="G295" s="70"/>
      <c r="H295" s="70"/>
    </row>
    <row r="296" spans="1:8" s="271" customFormat="1" ht="13">
      <c r="A296" s="14" t="s">
        <v>683</v>
      </c>
      <c r="B296" s="14" t="s">
        <v>1885</v>
      </c>
      <c r="C296" s="14" t="s">
        <v>943</v>
      </c>
      <c r="D296" s="14" t="s">
        <v>492</v>
      </c>
      <c r="E296" s="14"/>
      <c r="F296" s="72"/>
      <c r="G296" s="70"/>
      <c r="H296" s="70"/>
    </row>
    <row r="297" spans="1:8" s="271" customFormat="1" ht="13">
      <c r="A297" s="14" t="s">
        <v>1935</v>
      </c>
      <c r="B297" s="14" t="s">
        <v>1085</v>
      </c>
      <c r="C297" s="14" t="s">
        <v>1003</v>
      </c>
      <c r="D297" s="14" t="s">
        <v>1914</v>
      </c>
      <c r="E297" s="14"/>
      <c r="F297" s="72"/>
      <c r="G297" s="70"/>
      <c r="H297" s="70"/>
    </row>
    <row r="298" spans="1:8" s="271" customFormat="1" ht="13">
      <c r="A298" s="14" t="s">
        <v>1885</v>
      </c>
      <c r="B298" s="14" t="s">
        <v>1942</v>
      </c>
      <c r="C298" s="14" t="s">
        <v>1955</v>
      </c>
      <c r="D298" s="14" t="s">
        <v>1098</v>
      </c>
      <c r="E298" s="14"/>
      <c r="F298" s="72"/>
      <c r="G298" s="70"/>
      <c r="H298" s="70"/>
    </row>
    <row r="299" spans="1:8" s="271" customFormat="1" ht="13">
      <c r="A299" s="14" t="s">
        <v>511</v>
      </c>
      <c r="B299" s="14" t="s">
        <v>1003</v>
      </c>
      <c r="C299" s="14" t="s">
        <v>1941</v>
      </c>
      <c r="D299" s="14" t="s">
        <v>718</v>
      </c>
      <c r="E299" s="14"/>
      <c r="F299" s="72"/>
      <c r="G299" s="70"/>
      <c r="H299" s="70"/>
    </row>
    <row r="300" spans="1:8" s="271" customFormat="1" ht="13">
      <c r="A300" s="14" t="s">
        <v>463</v>
      </c>
      <c r="B300" s="14" t="s">
        <v>483</v>
      </c>
      <c r="C300" s="14" t="s">
        <v>851</v>
      </c>
      <c r="D300" s="14" t="s">
        <v>1869</v>
      </c>
      <c r="E300" s="14"/>
      <c r="F300" s="72"/>
      <c r="G300" s="70"/>
      <c r="H300" s="70"/>
    </row>
    <row r="301" spans="1:8" s="271" customFormat="1" ht="13">
      <c r="A301" s="14" t="s">
        <v>599</v>
      </c>
      <c r="B301" s="14" t="s">
        <v>1931</v>
      </c>
      <c r="C301" s="14" t="s">
        <v>885</v>
      </c>
      <c r="D301" s="14" t="s">
        <v>1915</v>
      </c>
      <c r="E301" s="14"/>
      <c r="F301" s="72"/>
      <c r="G301" s="70"/>
      <c r="H301" s="70"/>
    </row>
    <row r="302" spans="1:8" s="271" customFormat="1" ht="13">
      <c r="A302" s="14" t="s">
        <v>851</v>
      </c>
      <c r="B302" s="14" t="s">
        <v>636</v>
      </c>
      <c r="C302" s="14" t="s">
        <v>1869</v>
      </c>
      <c r="D302" s="14" t="s">
        <v>965</v>
      </c>
      <c r="E302" s="14"/>
      <c r="F302" s="72"/>
      <c r="G302" s="70"/>
      <c r="H302" s="70"/>
    </row>
    <row r="303" spans="1:8" s="271" customFormat="1" ht="13">
      <c r="A303" s="14" t="s">
        <v>1105</v>
      </c>
      <c r="B303" s="14" t="s">
        <v>1364</v>
      </c>
      <c r="C303" s="14" t="s">
        <v>190</v>
      </c>
      <c r="D303" s="14" t="s">
        <v>1935</v>
      </c>
      <c r="E303" s="14"/>
      <c r="F303" s="72"/>
      <c r="G303" s="70"/>
      <c r="H303" s="70"/>
    </row>
    <row r="304" spans="1:8" s="271" customFormat="1" ht="13">
      <c r="A304" s="14" t="s">
        <v>1235</v>
      </c>
      <c r="B304" s="14" t="s">
        <v>1878</v>
      </c>
      <c r="C304" s="14" t="s">
        <v>1119</v>
      </c>
      <c r="D304" s="14" t="s">
        <v>851</v>
      </c>
      <c r="E304" s="14"/>
      <c r="F304" s="72"/>
      <c r="G304" s="70"/>
      <c r="H304" s="70"/>
    </row>
    <row r="305" spans="1:8" s="271" customFormat="1" ht="13">
      <c r="A305" s="14" t="s">
        <v>790</v>
      </c>
      <c r="B305" s="14" t="s">
        <v>509</v>
      </c>
      <c r="C305" s="14" t="s">
        <v>589</v>
      </c>
      <c r="D305" s="14" t="s">
        <v>1895</v>
      </c>
      <c r="E305" s="14"/>
      <c r="F305" s="72"/>
      <c r="G305" s="70"/>
      <c r="H305" s="70"/>
    </row>
    <row r="306" spans="1:8" s="271" customFormat="1" ht="13">
      <c r="A306" s="14" t="s">
        <v>885</v>
      </c>
      <c r="B306" s="14" t="s">
        <v>1380</v>
      </c>
      <c r="C306" s="14" t="s">
        <v>720</v>
      </c>
      <c r="D306" s="14" t="s">
        <v>1051</v>
      </c>
      <c r="E306" s="14"/>
      <c r="F306" s="72"/>
      <c r="G306" s="70"/>
      <c r="H306" s="70"/>
    </row>
    <row r="307" spans="1:8" s="271" customFormat="1" ht="13">
      <c r="A307" s="14" t="s">
        <v>1945</v>
      </c>
      <c r="B307" s="14" t="s">
        <v>1867</v>
      </c>
      <c r="C307" s="14" t="s">
        <v>1153</v>
      </c>
      <c r="D307" s="14" t="s">
        <v>437</v>
      </c>
      <c r="E307" s="14"/>
      <c r="F307" s="72"/>
      <c r="G307" s="70"/>
      <c r="H307" s="70"/>
    </row>
    <row r="308" spans="1:8" s="271" customFormat="1" ht="13">
      <c r="A308" s="14" t="s">
        <v>844</v>
      </c>
      <c r="B308" s="14" t="s">
        <v>1951</v>
      </c>
      <c r="C308" s="14" t="s">
        <v>621</v>
      </c>
      <c r="D308" s="14" t="s">
        <v>545</v>
      </c>
      <c r="E308" s="14"/>
      <c r="F308" s="72"/>
      <c r="G308" s="70"/>
      <c r="H308" s="70"/>
    </row>
    <row r="309" spans="1:8" s="271" customFormat="1" ht="13">
      <c r="A309" s="14" t="s">
        <v>1153</v>
      </c>
      <c r="B309" s="14" t="s">
        <v>848</v>
      </c>
      <c r="C309" s="14" t="s">
        <v>844</v>
      </c>
      <c r="D309" s="14" t="s">
        <v>1874</v>
      </c>
      <c r="E309" s="14"/>
      <c r="F309" s="72"/>
      <c r="G309" s="70"/>
      <c r="H309" s="70"/>
    </row>
    <row r="310" spans="1:8" s="271" customFormat="1" ht="13">
      <c r="A310" s="14" t="s">
        <v>1311</v>
      </c>
      <c r="B310" s="14" t="s">
        <v>1230</v>
      </c>
      <c r="C310" s="14" t="s">
        <v>1931</v>
      </c>
      <c r="D310" s="14" t="s">
        <v>1916</v>
      </c>
      <c r="E310" s="14"/>
      <c r="F310" s="72"/>
      <c r="G310" s="70"/>
      <c r="H310" s="70"/>
    </row>
    <row r="311" spans="1:8" s="271" customFormat="1" ht="13">
      <c r="A311" s="14" t="s">
        <v>346</v>
      </c>
      <c r="B311" s="14" t="s">
        <v>1899</v>
      </c>
      <c r="C311" s="14" t="s">
        <v>963</v>
      </c>
      <c r="D311" s="14" t="s">
        <v>1245</v>
      </c>
      <c r="E311" s="14"/>
      <c r="F311" s="72"/>
      <c r="G311" s="70"/>
      <c r="H311" s="70"/>
    </row>
    <row r="312" spans="1:8" s="271" customFormat="1" ht="13">
      <c r="A312" s="14" t="s">
        <v>1214</v>
      </c>
      <c r="B312" s="14" t="s">
        <v>245</v>
      </c>
      <c r="C312" s="14" t="s">
        <v>939</v>
      </c>
      <c r="D312" s="14" t="s">
        <v>1912</v>
      </c>
      <c r="E312" s="14"/>
      <c r="F312" s="72"/>
      <c r="G312" s="70"/>
      <c r="H312" s="70"/>
    </row>
    <row r="313" spans="1:8" s="271" customFormat="1" ht="13">
      <c r="A313" s="14" t="s">
        <v>275</v>
      </c>
      <c r="B313" s="14" t="s">
        <v>1953</v>
      </c>
      <c r="C313" s="14" t="s">
        <v>1242</v>
      </c>
      <c r="D313" s="14" t="s">
        <v>1875</v>
      </c>
      <c r="E313" s="14"/>
      <c r="F313" s="72"/>
      <c r="G313" s="70"/>
      <c r="H313" s="70"/>
    </row>
    <row r="314" spans="1:8" s="271" customFormat="1" ht="13">
      <c r="A314" s="14" t="s">
        <v>434</v>
      </c>
      <c r="B314" s="14" t="s">
        <v>643</v>
      </c>
      <c r="C314" s="14" t="s">
        <v>1887</v>
      </c>
      <c r="D314" s="14" t="s">
        <v>1261</v>
      </c>
      <c r="E314" s="14"/>
      <c r="F314" s="72"/>
      <c r="G314" s="70"/>
      <c r="H314" s="70"/>
    </row>
    <row r="315" spans="1:8" s="271" customFormat="1" ht="13">
      <c r="A315" s="14" t="s">
        <v>447</v>
      </c>
      <c r="B315" s="14" t="s">
        <v>550</v>
      </c>
      <c r="C315" s="14" t="s">
        <v>1288</v>
      </c>
      <c r="D315" s="14" t="s">
        <v>848</v>
      </c>
      <c r="E315" s="14"/>
      <c r="F315" s="72"/>
      <c r="G315" s="70"/>
      <c r="H315" s="70"/>
    </row>
    <row r="316" spans="1:8" s="271" customFormat="1" ht="13">
      <c r="A316" s="14" t="s">
        <v>931</v>
      </c>
      <c r="B316" s="14" t="s">
        <v>1957</v>
      </c>
      <c r="C316" s="14" t="s">
        <v>1881</v>
      </c>
      <c r="D316" s="14" t="s">
        <v>589</v>
      </c>
      <c r="E316" s="14"/>
      <c r="F316" s="72"/>
      <c r="G316" s="70"/>
      <c r="H316" s="70"/>
    </row>
    <row r="317" spans="1:8" s="271" customFormat="1" ht="13">
      <c r="A317" s="14" t="s">
        <v>1331</v>
      </c>
      <c r="B317" s="14" t="s">
        <v>1877</v>
      </c>
      <c r="C317" s="14" t="s">
        <v>1935</v>
      </c>
      <c r="D317" s="14" t="s">
        <v>1197</v>
      </c>
      <c r="E317" s="14"/>
      <c r="F317" s="72"/>
      <c r="G317" s="70"/>
      <c r="H317" s="70"/>
    </row>
    <row r="318" spans="1:8" s="271" customFormat="1" ht="13">
      <c r="A318" s="14" t="s">
        <v>963</v>
      </c>
      <c r="B318" s="14" t="s">
        <v>310</v>
      </c>
      <c r="C318" s="14" t="s">
        <v>483</v>
      </c>
      <c r="D318" s="14" t="s">
        <v>1242</v>
      </c>
      <c r="E318" s="14"/>
      <c r="F318" s="72"/>
      <c r="G318" s="70"/>
      <c r="H318" s="70"/>
    </row>
    <row r="319" spans="1:8" s="271" customFormat="1" ht="13">
      <c r="A319" s="14" t="s">
        <v>1127</v>
      </c>
      <c r="B319" s="14" t="s">
        <v>327</v>
      </c>
      <c r="C319" s="14" t="s">
        <v>569</v>
      </c>
      <c r="D319" s="14" t="s">
        <v>1927</v>
      </c>
      <c r="E319" s="14"/>
      <c r="F319" s="72"/>
      <c r="G319" s="70"/>
      <c r="H319" s="70"/>
    </row>
    <row r="320" spans="1:8" s="271" customFormat="1" ht="13">
      <c r="A320" s="14" t="s">
        <v>327</v>
      </c>
      <c r="B320" s="14" t="s">
        <v>453</v>
      </c>
      <c r="C320" s="14" t="s">
        <v>1105</v>
      </c>
      <c r="D320" s="14" t="s">
        <v>1140</v>
      </c>
      <c r="E320" s="14"/>
      <c r="F320" s="72"/>
      <c r="G320" s="70"/>
      <c r="H320" s="70"/>
    </row>
    <row r="321" spans="1:8" s="271" customFormat="1" ht="13">
      <c r="A321" s="14" t="s">
        <v>197</v>
      </c>
      <c r="B321" s="14" t="s">
        <v>1941</v>
      </c>
      <c r="C321" s="14" t="s">
        <v>795</v>
      </c>
      <c r="D321" s="14" t="s">
        <v>511</v>
      </c>
      <c r="E321" s="14"/>
      <c r="F321" s="72"/>
      <c r="G321" s="70"/>
      <c r="H321" s="70"/>
    </row>
    <row r="322" spans="1:8" s="271" customFormat="1" ht="13">
      <c r="A322" s="14" t="s">
        <v>1299</v>
      </c>
      <c r="B322" s="14" t="s">
        <v>450</v>
      </c>
      <c r="C322" s="14" t="s">
        <v>1884</v>
      </c>
      <c r="D322" s="14" t="s">
        <v>1025</v>
      </c>
      <c r="E322" s="14"/>
      <c r="F322" s="72"/>
      <c r="G322" s="70"/>
      <c r="H322" s="70"/>
    </row>
    <row r="323" spans="1:8" s="271" customFormat="1" ht="13">
      <c r="A323" s="14" t="s">
        <v>1913</v>
      </c>
      <c r="B323" s="14" t="s">
        <v>269</v>
      </c>
      <c r="C323" s="14" t="s">
        <v>1584</v>
      </c>
      <c r="D323" s="14" t="s">
        <v>180</v>
      </c>
      <c r="E323" s="14"/>
      <c r="F323" s="72"/>
      <c r="G323" s="70"/>
      <c r="H323" s="70"/>
    </row>
    <row r="324" spans="1:8" s="271" customFormat="1" ht="13">
      <c r="A324" s="14" t="s">
        <v>1368</v>
      </c>
      <c r="B324" s="14" t="s">
        <v>1907</v>
      </c>
      <c r="C324" s="14" t="s">
        <v>1865</v>
      </c>
      <c r="D324" s="14" t="s">
        <v>1900</v>
      </c>
      <c r="E324" s="14"/>
      <c r="F324" s="72"/>
      <c r="G324" s="70"/>
      <c r="H324" s="70"/>
    </row>
    <row r="325" spans="1:8" s="271" customFormat="1" ht="13">
      <c r="A325" s="14" t="s">
        <v>1204</v>
      </c>
      <c r="B325" s="14" t="s">
        <v>1870</v>
      </c>
      <c r="C325" s="14" t="s">
        <v>1027</v>
      </c>
      <c r="D325" s="14" t="s">
        <v>1911</v>
      </c>
      <c r="E325" s="14"/>
      <c r="F325" s="72"/>
      <c r="G325" s="70"/>
      <c r="H325" s="70"/>
    </row>
    <row r="326" spans="1:8" s="271" customFormat="1" ht="13">
      <c r="A326" s="14" t="s">
        <v>802</v>
      </c>
      <c r="B326" s="14" t="s">
        <v>1051</v>
      </c>
      <c r="C326" s="14" t="s">
        <v>1863</v>
      </c>
      <c r="D326" s="14" t="s">
        <v>521</v>
      </c>
      <c r="E326" s="14"/>
      <c r="F326" s="72"/>
      <c r="G326" s="70"/>
      <c r="H326" s="70"/>
    </row>
    <row r="327" spans="1:8" s="271" customFormat="1" ht="13">
      <c r="A327" s="14" t="s">
        <v>1284</v>
      </c>
      <c r="B327" s="14" t="s">
        <v>1873</v>
      </c>
      <c r="C327" s="14" t="s">
        <v>1915</v>
      </c>
      <c r="D327" s="14" t="s">
        <v>1370</v>
      </c>
      <c r="E327" s="14"/>
      <c r="F327" s="72"/>
      <c r="G327" s="70"/>
      <c r="H327" s="70"/>
    </row>
    <row r="328" spans="1:8" s="271" customFormat="1" ht="13">
      <c r="A328" s="14" t="s">
        <v>1940</v>
      </c>
      <c r="B328" s="14" t="s">
        <v>1163</v>
      </c>
      <c r="C328" s="14" t="s">
        <v>1877</v>
      </c>
      <c r="D328" s="14" t="s">
        <v>656</v>
      </c>
      <c r="E328" s="14"/>
      <c r="F328" s="72"/>
      <c r="G328" s="70"/>
      <c r="H328" s="70"/>
    </row>
    <row r="329" spans="1:8" s="271" customFormat="1" ht="13">
      <c r="A329" s="14" t="s">
        <v>709</v>
      </c>
      <c r="B329" s="14" t="s">
        <v>424</v>
      </c>
      <c r="C329" s="14" t="s">
        <v>1872</v>
      </c>
      <c r="D329" s="14" t="s">
        <v>1897</v>
      </c>
      <c r="E329" s="14"/>
      <c r="F329" s="72"/>
      <c r="G329" s="70"/>
      <c r="H329" s="70"/>
    </row>
    <row r="330" spans="1:8" s="271" customFormat="1" ht="13">
      <c r="A330" s="14" t="s">
        <v>1952</v>
      </c>
      <c r="B330" s="14" t="s">
        <v>1934</v>
      </c>
      <c r="C330" s="14" t="s">
        <v>1967</v>
      </c>
      <c r="D330" s="14" t="s">
        <v>1967</v>
      </c>
      <c r="E330" s="14"/>
      <c r="F330" s="72"/>
      <c r="G330" s="70"/>
      <c r="H330" s="70"/>
    </row>
    <row r="331" spans="1:8" s="271" customFormat="1" ht="13">
      <c r="A331" s="14" t="s">
        <v>238</v>
      </c>
      <c r="B331" s="14" t="s">
        <v>203</v>
      </c>
      <c r="C331" s="14" t="s">
        <v>95</v>
      </c>
      <c r="D331" s="14" t="s">
        <v>636</v>
      </c>
      <c r="E331" s="14"/>
      <c r="F331" s="72"/>
      <c r="G331" s="70"/>
      <c r="H331" s="70"/>
    </row>
    <row r="332" spans="1:8" s="271" customFormat="1" ht="13">
      <c r="A332" s="14" t="s">
        <v>195</v>
      </c>
      <c r="B332" s="14" t="s">
        <v>525</v>
      </c>
      <c r="C332" s="14" t="s">
        <v>210</v>
      </c>
      <c r="D332" s="14" t="s">
        <v>218</v>
      </c>
      <c r="E332" s="14"/>
      <c r="F332" s="72"/>
      <c r="G332" s="70"/>
      <c r="H332" s="70"/>
    </row>
    <row r="333" spans="1:8" s="271" customFormat="1" ht="13">
      <c r="A333" s="14" t="s">
        <v>968</v>
      </c>
      <c r="B333" s="14" t="s">
        <v>1392</v>
      </c>
      <c r="C333" s="14" t="s">
        <v>1952</v>
      </c>
      <c r="D333" s="14" t="s">
        <v>1110</v>
      </c>
      <c r="E333" s="14"/>
      <c r="F333" s="72"/>
      <c r="G333" s="70"/>
      <c r="H333" s="70"/>
    </row>
    <row r="334" spans="1:8" s="271" customFormat="1" ht="13">
      <c r="A334" s="14" t="s">
        <v>1047</v>
      </c>
      <c r="B334" s="14" t="s">
        <v>595</v>
      </c>
      <c r="C334" s="14" t="s">
        <v>1894</v>
      </c>
      <c r="D334" s="14" t="s">
        <v>1178</v>
      </c>
      <c r="E334" s="14"/>
      <c r="F334" s="72"/>
      <c r="G334" s="70"/>
      <c r="H334" s="70"/>
    </row>
    <row r="335" spans="1:8" s="271" customFormat="1" ht="13">
      <c r="A335" s="14" t="s">
        <v>221</v>
      </c>
      <c r="B335" s="14" t="s">
        <v>1278</v>
      </c>
      <c r="C335" s="14" t="s">
        <v>1914</v>
      </c>
      <c r="D335" s="14" t="s">
        <v>1939</v>
      </c>
      <c r="E335" s="14"/>
      <c r="F335" s="72"/>
      <c r="G335" s="70"/>
      <c r="H335" s="70"/>
    </row>
    <row r="336" spans="1:8" s="271" customFormat="1" ht="13">
      <c r="A336" s="14" t="s">
        <v>1967</v>
      </c>
      <c r="B336" s="14" t="s">
        <v>878</v>
      </c>
      <c r="C336" s="14" t="s">
        <v>218</v>
      </c>
      <c r="D336" s="14" t="s">
        <v>203</v>
      </c>
      <c r="E336" s="14"/>
      <c r="F336" s="72"/>
      <c r="G336" s="70"/>
      <c r="H336" s="70"/>
    </row>
    <row r="337" spans="1:8" s="271" customFormat="1" ht="13">
      <c r="A337" s="14" t="s">
        <v>1932</v>
      </c>
      <c r="B337" s="14" t="s">
        <v>1959</v>
      </c>
      <c r="C337" s="14" t="s">
        <v>127</v>
      </c>
      <c r="D337" s="14" t="s">
        <v>1113</v>
      </c>
      <c r="E337" s="14"/>
      <c r="F337" s="72"/>
      <c r="G337" s="70"/>
      <c r="H337" s="70"/>
    </row>
    <row r="338" spans="1:8" s="271" customFormat="1" ht="13">
      <c r="A338" s="14" t="s">
        <v>1946</v>
      </c>
      <c r="B338" s="14" t="s">
        <v>692</v>
      </c>
      <c r="C338" s="14" t="s">
        <v>206</v>
      </c>
      <c r="D338" s="14" t="s">
        <v>1920</v>
      </c>
      <c r="E338" s="14"/>
      <c r="F338" s="72"/>
      <c r="G338" s="70"/>
      <c r="H338" s="70"/>
    </row>
    <row r="339" spans="1:8" s="271" customFormat="1" ht="13">
      <c r="A339" s="14" t="s">
        <v>1926</v>
      </c>
      <c r="B339" s="14" t="s">
        <v>1207</v>
      </c>
      <c r="C339" s="14" t="s">
        <v>1611</v>
      </c>
      <c r="D339" s="14" t="s">
        <v>1932</v>
      </c>
      <c r="E339" s="14"/>
      <c r="F339" s="72"/>
      <c r="G339" s="70"/>
      <c r="H339" s="70"/>
    </row>
    <row r="340" spans="1:8" s="271" customFormat="1" ht="13">
      <c r="A340" s="14" t="s">
        <v>690</v>
      </c>
      <c r="B340" s="14" t="s">
        <v>627</v>
      </c>
      <c r="C340" s="14" t="s">
        <v>866</v>
      </c>
      <c r="D340" s="14" t="s">
        <v>1352</v>
      </c>
      <c r="E340" s="14"/>
      <c r="F340" s="72"/>
      <c r="G340" s="70"/>
      <c r="H340" s="70"/>
    </row>
    <row r="341" spans="1:8" s="271" customFormat="1" ht="13">
      <c r="A341" s="14" t="s">
        <v>1929</v>
      </c>
      <c r="B341" s="14" t="s">
        <v>1153</v>
      </c>
      <c r="C341" s="14" t="s">
        <v>846</v>
      </c>
      <c r="D341" s="14" t="s">
        <v>187</v>
      </c>
      <c r="E341" s="14"/>
      <c r="F341" s="72"/>
      <c r="G341" s="70"/>
      <c r="H341" s="70"/>
    </row>
    <row r="342" spans="1:8" s="271" customFormat="1" ht="13">
      <c r="A342" s="14" t="s">
        <v>1956</v>
      </c>
      <c r="B342" s="14" t="s">
        <v>1876</v>
      </c>
      <c r="C342" s="14" t="s">
        <v>709</v>
      </c>
      <c r="D342" s="14" t="s">
        <v>1921</v>
      </c>
      <c r="E342" s="14"/>
      <c r="F342" s="72"/>
      <c r="G342" s="70"/>
      <c r="H342" s="70"/>
    </row>
    <row r="343" spans="1:8" s="271" customFormat="1" ht="13">
      <c r="A343" s="14" t="s">
        <v>255</v>
      </c>
      <c r="B343" s="14" t="s">
        <v>806</v>
      </c>
      <c r="C343" s="14" t="s">
        <v>1909</v>
      </c>
      <c r="D343" s="14" t="s">
        <v>760</v>
      </c>
      <c r="E343" s="14"/>
      <c r="F343" s="72"/>
      <c r="G343" s="70"/>
      <c r="H343" s="70"/>
    </row>
    <row r="344" spans="1:8" s="271" customFormat="1" ht="13">
      <c r="A344" s="14" t="s">
        <v>846</v>
      </c>
      <c r="B344" s="14" t="s">
        <v>1092</v>
      </c>
      <c r="C344" s="14" t="s">
        <v>330</v>
      </c>
      <c r="D344" s="14" t="s">
        <v>294</v>
      </c>
      <c r="E344" s="14"/>
      <c r="F344" s="72"/>
      <c r="G344" s="70"/>
      <c r="H344" s="70"/>
    </row>
    <row r="345" spans="1:8" s="271" customFormat="1" ht="13">
      <c r="A345" s="14" t="s">
        <v>1904</v>
      </c>
      <c r="B345" s="14" t="s">
        <v>210</v>
      </c>
      <c r="C345" s="14" t="s">
        <v>197</v>
      </c>
      <c r="D345" s="14" t="s">
        <v>1959</v>
      </c>
      <c r="E345" s="14"/>
      <c r="F345" s="72"/>
      <c r="G345" s="70"/>
      <c r="H345" s="70"/>
    </row>
    <row r="346" spans="1:8" s="271" customFormat="1" ht="13">
      <c r="A346" s="14" t="s">
        <v>943</v>
      </c>
      <c r="B346" s="14" t="s">
        <v>1065</v>
      </c>
      <c r="C346" s="14" t="s">
        <v>802</v>
      </c>
      <c r="D346" s="14" t="s">
        <v>1917</v>
      </c>
      <c r="E346" s="14"/>
      <c r="F346" s="72"/>
      <c r="G346" s="70"/>
      <c r="H346" s="70"/>
    </row>
    <row r="347" spans="1:8" s="271" customFormat="1" ht="13">
      <c r="A347" s="14" t="s">
        <v>720</v>
      </c>
      <c r="B347" s="14" t="s">
        <v>1875</v>
      </c>
      <c r="C347" s="14" t="s">
        <v>450</v>
      </c>
      <c r="D347" s="14" t="s">
        <v>1903</v>
      </c>
      <c r="E347" s="14"/>
      <c r="F347" s="72"/>
      <c r="G347" s="70"/>
      <c r="H347" s="70"/>
    </row>
    <row r="348" spans="1:8" s="271" customFormat="1" ht="13">
      <c r="A348" s="14" t="s">
        <v>1170</v>
      </c>
      <c r="B348" s="14" t="s">
        <v>262</v>
      </c>
      <c r="C348" s="14" t="s">
        <v>469</v>
      </c>
      <c r="D348" s="14" t="s">
        <v>1938</v>
      </c>
      <c r="E348" s="14"/>
      <c r="F348" s="72"/>
      <c r="G348" s="70"/>
      <c r="H348" s="70"/>
    </row>
    <row r="349" spans="1:8" s="271" customFormat="1" ht="13">
      <c r="A349" s="14" t="s">
        <v>1123</v>
      </c>
      <c r="B349" s="14" t="s">
        <v>1926</v>
      </c>
      <c r="C349" s="14" t="s">
        <v>1948</v>
      </c>
      <c r="D349" s="14" t="s">
        <v>790</v>
      </c>
      <c r="E349" s="14"/>
      <c r="F349" s="72"/>
      <c r="G349" s="70"/>
      <c r="H349" s="70"/>
    </row>
    <row r="350" spans="1:8" s="271" customFormat="1" ht="13">
      <c r="A350" s="14" t="s">
        <v>1191</v>
      </c>
      <c r="B350" s="14" t="s">
        <v>820</v>
      </c>
      <c r="C350" s="14" t="s">
        <v>1113</v>
      </c>
      <c r="D350" s="14" t="s">
        <v>731</v>
      </c>
      <c r="E350" s="14"/>
      <c r="F350" s="72"/>
      <c r="G350" s="70"/>
      <c r="H350" s="70"/>
    </row>
    <row r="351" spans="1:8" s="271" customFormat="1" ht="13">
      <c r="A351" s="14" t="s">
        <v>1352</v>
      </c>
      <c r="B351" s="14" t="s">
        <v>385</v>
      </c>
      <c r="C351" s="14" t="s">
        <v>1927</v>
      </c>
      <c r="D351" s="14" t="s">
        <v>1212</v>
      </c>
      <c r="E351" s="14"/>
      <c r="F351" s="72"/>
      <c r="G351" s="70"/>
      <c r="H351" s="70"/>
    </row>
    <row r="352" spans="1:8" s="271" customFormat="1" ht="13">
      <c r="A352" s="14" t="s">
        <v>1075</v>
      </c>
      <c r="B352" s="14" t="s">
        <v>1669</v>
      </c>
      <c r="C352" s="14" t="s">
        <v>1261</v>
      </c>
      <c r="D352" s="14" t="s">
        <v>1193</v>
      </c>
      <c r="E352" s="14"/>
      <c r="F352" s="72"/>
      <c r="G352" s="70"/>
      <c r="H352" s="70"/>
    </row>
    <row r="353" spans="1:8" s="271" customFormat="1" ht="13">
      <c r="A353" s="14" t="s">
        <v>153</v>
      </c>
      <c r="B353" s="14" t="s">
        <v>195</v>
      </c>
      <c r="C353" s="14" t="s">
        <v>143</v>
      </c>
      <c r="D353" s="14" t="s">
        <v>1204</v>
      </c>
      <c r="E353" s="14"/>
      <c r="F353" s="72"/>
      <c r="G353" s="70"/>
      <c r="H353" s="70"/>
    </row>
    <row r="354" spans="1:8" s="271" customFormat="1" ht="13">
      <c r="A354" s="14" t="s">
        <v>1922</v>
      </c>
      <c r="B354" s="14" t="s">
        <v>437</v>
      </c>
      <c r="C354" s="14" t="s">
        <v>856</v>
      </c>
      <c r="D354" s="14" t="s">
        <v>1926</v>
      </c>
      <c r="E354" s="14"/>
      <c r="F354" s="72"/>
      <c r="G354" s="70"/>
      <c r="H354" s="70"/>
    </row>
    <row r="355" spans="1:8" s="271" customFormat="1" ht="13">
      <c r="A355" s="14" t="s">
        <v>621</v>
      </c>
      <c r="B355" s="14" t="s">
        <v>1865</v>
      </c>
      <c r="C355" s="14" t="s">
        <v>422</v>
      </c>
      <c r="D355" s="14" t="s">
        <v>1867</v>
      </c>
      <c r="E355" s="14"/>
      <c r="F355" s="72"/>
      <c r="G355" s="70"/>
      <c r="H355" s="70"/>
    </row>
    <row r="356" spans="1:8" s="271" customFormat="1" ht="13">
      <c r="A356" s="14" t="s">
        <v>1924</v>
      </c>
      <c r="B356" s="14" t="s">
        <v>1413</v>
      </c>
      <c r="C356" s="14" t="s">
        <v>1903</v>
      </c>
      <c r="D356" s="14" t="s">
        <v>221</v>
      </c>
      <c r="E356" s="14"/>
      <c r="F356" s="72"/>
      <c r="G356" s="70"/>
      <c r="H356" s="70"/>
    </row>
    <row r="357" spans="1:8" s="271" customFormat="1" ht="13">
      <c r="A357" s="14" t="s">
        <v>545</v>
      </c>
      <c r="B357" s="14" t="s">
        <v>1944</v>
      </c>
      <c r="C357" s="14" t="s">
        <v>1123</v>
      </c>
      <c r="D357" s="14" t="s">
        <v>424</v>
      </c>
      <c r="E357" s="14"/>
      <c r="F357" s="72"/>
      <c r="G357" s="70"/>
      <c r="H357" s="70"/>
    </row>
    <row r="358" spans="1:8" s="271" customFormat="1" ht="13">
      <c r="A358" s="14" t="s">
        <v>143</v>
      </c>
      <c r="B358" s="14" t="s">
        <v>1193</v>
      </c>
      <c r="C358" s="14" t="s">
        <v>993</v>
      </c>
      <c r="D358" s="14" t="s">
        <v>1956</v>
      </c>
      <c r="E358" s="14"/>
      <c r="F358" s="72"/>
      <c r="G358" s="70"/>
      <c r="H358" s="70"/>
    </row>
    <row r="359" spans="1:8" s="271" customFormat="1" ht="13">
      <c r="A359" s="14" t="s">
        <v>358</v>
      </c>
      <c r="B359" s="14" t="s">
        <v>1883</v>
      </c>
      <c r="C359" s="14" t="s">
        <v>1945</v>
      </c>
      <c r="D359" s="14" t="s">
        <v>795</v>
      </c>
      <c r="E359" s="14"/>
      <c r="F359" s="72"/>
      <c r="G359" s="70"/>
      <c r="H359" s="70"/>
    </row>
    <row r="360" spans="1:8" s="271" customFormat="1" ht="13">
      <c r="A360" s="14" t="s">
        <v>795</v>
      </c>
      <c r="B360" s="14" t="s">
        <v>1935</v>
      </c>
      <c r="C360" s="14" t="s">
        <v>180</v>
      </c>
      <c r="D360" s="14" t="s">
        <v>903</v>
      </c>
      <c r="E360" s="14"/>
      <c r="F360" s="72"/>
      <c r="G360" s="70"/>
      <c r="H360" s="70"/>
    </row>
    <row r="361" spans="1:8" s="271" customFormat="1" ht="13">
      <c r="A361" s="14" t="s">
        <v>959</v>
      </c>
      <c r="B361" s="14" t="s">
        <v>511</v>
      </c>
      <c r="C361" s="14" t="s">
        <v>1140</v>
      </c>
      <c r="D361" s="14" t="s">
        <v>755</v>
      </c>
      <c r="E361" s="14"/>
      <c r="F361" s="72"/>
      <c r="G361" s="70"/>
      <c r="H361" s="70"/>
    </row>
    <row r="362" spans="1:8" s="271" customFormat="1" ht="13">
      <c r="A362" s="14" t="s">
        <v>718</v>
      </c>
      <c r="B362" s="14" t="s">
        <v>1090</v>
      </c>
      <c r="C362" s="14" t="s">
        <v>427</v>
      </c>
      <c r="D362" s="14" t="s">
        <v>1123</v>
      </c>
      <c r="E362" s="14"/>
      <c r="F362" s="72"/>
      <c r="G362" s="70"/>
      <c r="H362" s="70"/>
    </row>
    <row r="363" spans="1:8" s="271" customFormat="1" ht="13">
      <c r="A363" s="14" t="s">
        <v>394</v>
      </c>
      <c r="B363" s="14" t="s">
        <v>675</v>
      </c>
      <c r="C363" s="14" t="s">
        <v>751</v>
      </c>
      <c r="D363" s="14" t="s">
        <v>1408</v>
      </c>
      <c r="E363" s="14"/>
      <c r="F363" s="72"/>
      <c r="G363" s="70"/>
      <c r="H363" s="70"/>
    </row>
    <row r="364" spans="1:8" s="271" customFormat="1" ht="13">
      <c r="A364" s="14" t="s">
        <v>1943</v>
      </c>
      <c r="B364" s="14" t="s">
        <v>1245</v>
      </c>
      <c r="C364" s="14" t="s">
        <v>1245</v>
      </c>
      <c r="D364" s="14" t="s">
        <v>382</v>
      </c>
      <c r="E364" s="14"/>
      <c r="F364" s="72"/>
      <c r="G364" s="70"/>
      <c r="H364" s="70"/>
    </row>
    <row r="365" spans="1:8" s="271" customFormat="1" ht="13">
      <c r="A365" s="14" t="s">
        <v>1183</v>
      </c>
      <c r="B365" s="14" t="s">
        <v>1900</v>
      </c>
      <c r="C365" s="14" t="s">
        <v>862</v>
      </c>
      <c r="D365" s="14" t="s">
        <v>1919</v>
      </c>
      <c r="E365" s="14"/>
      <c r="F365" s="72"/>
      <c r="G365" s="70"/>
      <c r="H365" s="70"/>
    </row>
    <row r="366" spans="1:8" s="271" customFormat="1" ht="13">
      <c r="A366" s="14" t="s">
        <v>1197</v>
      </c>
      <c r="B366" s="14" t="s">
        <v>903</v>
      </c>
      <c r="C366" s="14" t="s">
        <v>1946</v>
      </c>
      <c r="D366" s="14" t="s">
        <v>993</v>
      </c>
      <c r="E366" s="14"/>
      <c r="F366" s="72"/>
      <c r="G366" s="70"/>
      <c r="H366" s="70"/>
    </row>
    <row r="367" spans="1:8" s="271" customFormat="1" ht="13">
      <c r="A367" s="14" t="s">
        <v>95</v>
      </c>
      <c r="B367" s="14" t="s">
        <v>790</v>
      </c>
      <c r="C367" s="14" t="s">
        <v>1183</v>
      </c>
      <c r="D367" s="14" t="s">
        <v>427</v>
      </c>
      <c r="E367" s="14"/>
      <c r="F367" s="72"/>
      <c r="G367" s="70"/>
      <c r="H367" s="70"/>
    </row>
    <row r="368" spans="1:8" s="271" customFormat="1" ht="13">
      <c r="A368" s="14" t="s">
        <v>911</v>
      </c>
      <c r="B368" s="14" t="s">
        <v>1920</v>
      </c>
      <c r="C368" s="14" t="s">
        <v>511</v>
      </c>
      <c r="D368" s="14" t="s">
        <v>1876</v>
      </c>
      <c r="E368" s="14"/>
      <c r="F368" s="72"/>
      <c r="G368" s="70"/>
      <c r="H368" s="70"/>
    </row>
    <row r="369" spans="1:8" s="271" customFormat="1" ht="13">
      <c r="A369" s="14" t="s">
        <v>206</v>
      </c>
      <c r="B369" s="14" t="s">
        <v>795</v>
      </c>
      <c r="C369" s="14" t="s">
        <v>255</v>
      </c>
      <c r="D369" s="14" t="s">
        <v>856</v>
      </c>
      <c r="E369" s="14"/>
      <c r="F369" s="72"/>
      <c r="G369" s="70"/>
      <c r="H369" s="70"/>
    </row>
    <row r="370" spans="1:8" s="271" customFormat="1" ht="13">
      <c r="A370" s="14" t="s">
        <v>1413</v>
      </c>
      <c r="B370" s="14" t="s">
        <v>1968</v>
      </c>
      <c r="C370" s="14" t="s">
        <v>900</v>
      </c>
      <c r="D370" s="14" t="s">
        <v>645</v>
      </c>
      <c r="E370" s="14"/>
      <c r="F370" s="72"/>
      <c r="G370" s="70"/>
      <c r="H370" s="70"/>
    </row>
    <row r="371" spans="1:8" s="271" customFormat="1" ht="13">
      <c r="A371" s="14" t="s">
        <v>1623</v>
      </c>
      <c r="B371" s="14" t="s">
        <v>1949</v>
      </c>
      <c r="C371" s="14" t="s">
        <v>1178</v>
      </c>
      <c r="D371" s="14" t="s">
        <v>1413</v>
      </c>
      <c r="E371" s="14"/>
      <c r="F371" s="72"/>
      <c r="G371" s="70"/>
      <c r="H371" s="70"/>
    </row>
    <row r="372" spans="1:8" s="271" customFormat="1" ht="13">
      <c r="A372" s="14" t="s">
        <v>1110</v>
      </c>
      <c r="B372" s="14" t="s">
        <v>1346</v>
      </c>
      <c r="C372" s="14" t="s">
        <v>1392</v>
      </c>
      <c r="D372" s="14" t="s">
        <v>1878</v>
      </c>
      <c r="E372" s="14"/>
      <c r="F372" s="72"/>
      <c r="G372" s="70"/>
      <c r="H372" s="70"/>
    </row>
    <row r="373" spans="1:8" s="271" customFormat="1" ht="13">
      <c r="A373" s="14" t="s">
        <v>555</v>
      </c>
      <c r="B373" s="14" t="s">
        <v>1397</v>
      </c>
      <c r="C373" s="14" t="s">
        <v>931</v>
      </c>
      <c r="D373" s="14" t="s">
        <v>1924</v>
      </c>
      <c r="E373" s="14"/>
      <c r="F373" s="72"/>
      <c r="G373" s="70"/>
      <c r="H373" s="70"/>
    </row>
    <row r="374" spans="1:8" s="271" customFormat="1" ht="13">
      <c r="A374" s="14" t="s">
        <v>907</v>
      </c>
      <c r="B374" s="14" t="s">
        <v>971</v>
      </c>
      <c r="C374" s="14" t="s">
        <v>1879</v>
      </c>
      <c r="D374" s="14" t="s">
        <v>621</v>
      </c>
      <c r="E374" s="14"/>
      <c r="F374" s="72"/>
      <c r="G374" s="70"/>
      <c r="H374" s="70"/>
    </row>
    <row r="375" spans="1:8" s="271" customFormat="1" ht="13">
      <c r="A375" s="14" t="s">
        <v>1959</v>
      </c>
      <c r="B375" s="14" t="s">
        <v>1919</v>
      </c>
      <c r="C375" s="14" t="s">
        <v>941</v>
      </c>
      <c r="D375" s="14" t="s">
        <v>1153</v>
      </c>
      <c r="E375" s="14"/>
      <c r="F375" s="72"/>
      <c r="G375" s="70"/>
      <c r="H375" s="70"/>
    </row>
    <row r="376" spans="1:8" s="271" customFormat="1" ht="13">
      <c r="A376" s="14" t="s">
        <v>755</v>
      </c>
      <c r="B376" s="14" t="s">
        <v>409</v>
      </c>
      <c r="C376" s="14" t="s">
        <v>195</v>
      </c>
      <c r="D376" s="14" t="s">
        <v>1380</v>
      </c>
      <c r="E376" s="14"/>
      <c r="F376" s="72"/>
      <c r="G376" s="70"/>
      <c r="H376" s="70"/>
    </row>
    <row r="377" spans="1:8" s="271" customFormat="1" ht="13">
      <c r="A377" s="14" t="s">
        <v>878</v>
      </c>
      <c r="B377" s="14" t="s">
        <v>1901</v>
      </c>
      <c r="C377" s="14" t="s">
        <v>1956</v>
      </c>
      <c r="D377" s="14" t="s">
        <v>1913</v>
      </c>
      <c r="E377" s="14"/>
      <c r="F377" s="72"/>
      <c r="G377" s="70"/>
      <c r="H377" s="70"/>
    </row>
    <row r="378" spans="1:8" s="271" customFormat="1" ht="13">
      <c r="A378" s="14" t="s">
        <v>866</v>
      </c>
      <c r="B378" s="14" t="s">
        <v>656</v>
      </c>
      <c r="C378" s="14" t="s">
        <v>1364</v>
      </c>
      <c r="D378" s="14" t="s">
        <v>878</v>
      </c>
      <c r="E378" s="14"/>
      <c r="F378" s="72"/>
      <c r="G378" s="70"/>
      <c r="H378" s="70"/>
    </row>
    <row r="379" spans="1:8" s="271" customFormat="1" ht="13">
      <c r="A379" s="14" t="s">
        <v>1875</v>
      </c>
      <c r="B379" s="14" t="s">
        <v>533</v>
      </c>
      <c r="C379" s="14" t="s">
        <v>1212</v>
      </c>
      <c r="D379" s="14" t="s">
        <v>127</v>
      </c>
      <c r="E379" s="14"/>
      <c r="F379" s="72"/>
      <c r="G379" s="70"/>
      <c r="H379" s="70"/>
    </row>
    <row r="380" spans="1:8" s="271" customFormat="1" ht="13">
      <c r="A380" s="14" t="s">
        <v>1898</v>
      </c>
      <c r="B380" s="14" t="s">
        <v>1925</v>
      </c>
      <c r="C380" s="14" t="s">
        <v>1874</v>
      </c>
      <c r="D380" s="14" t="s">
        <v>1183</v>
      </c>
      <c r="E380" s="14"/>
      <c r="F380" s="72"/>
      <c r="G380" s="70"/>
      <c r="H380" s="70"/>
    </row>
    <row r="381" spans="1:8" s="271" customFormat="1" ht="13">
      <c r="A381" s="14" t="s">
        <v>860</v>
      </c>
      <c r="B381" s="14" t="s">
        <v>404</v>
      </c>
      <c r="C381" s="14" t="s">
        <v>1413</v>
      </c>
      <c r="D381" s="14" t="s">
        <v>860</v>
      </c>
      <c r="E381" s="14"/>
      <c r="F381" s="72"/>
      <c r="G381" s="70"/>
      <c r="H381" s="70"/>
    </row>
    <row r="382" spans="1:8" s="271" customFormat="1" ht="13">
      <c r="A382" s="14" t="s">
        <v>856</v>
      </c>
      <c r="B382" s="14" t="s">
        <v>1370</v>
      </c>
      <c r="C382" s="14" t="s">
        <v>327</v>
      </c>
      <c r="D382" s="14" t="s">
        <v>195</v>
      </c>
      <c r="E382" s="14"/>
      <c r="F382" s="72"/>
      <c r="G382" s="70"/>
      <c r="H382" s="70"/>
    </row>
    <row r="383" spans="1:8" s="271" customFormat="1" ht="13">
      <c r="A383" s="14" t="s">
        <v>1880</v>
      </c>
      <c r="B383" s="14" t="s">
        <v>1938</v>
      </c>
      <c r="C383" s="14" t="s">
        <v>1370</v>
      </c>
      <c r="D383" s="14" t="s">
        <v>643</v>
      </c>
      <c r="E383" s="14"/>
      <c r="F383" s="72"/>
      <c r="G383" s="70"/>
      <c r="H383" s="70"/>
    </row>
    <row r="384" spans="1:8" s="271" customFormat="1" ht="13">
      <c r="A384" s="14" t="s">
        <v>643</v>
      </c>
      <c r="B384" s="14" t="s">
        <v>1123</v>
      </c>
      <c r="C384" s="14" t="s">
        <v>1110</v>
      </c>
      <c r="D384" s="14" t="s">
        <v>1933</v>
      </c>
      <c r="E384" s="14"/>
      <c r="F384" s="72"/>
      <c r="G384" s="70"/>
      <c r="H384" s="70"/>
    </row>
    <row r="385" spans="1:8" s="271" customFormat="1" ht="13">
      <c r="A385" s="14" t="s">
        <v>1863</v>
      </c>
      <c r="B385" s="14" t="s">
        <v>488</v>
      </c>
      <c r="C385" s="14" t="s">
        <v>1380</v>
      </c>
      <c r="D385" s="14" t="s">
        <v>939</v>
      </c>
      <c r="E385" s="14"/>
      <c r="F385" s="72"/>
      <c r="G385" s="70"/>
      <c r="H385" s="70"/>
    </row>
    <row r="386" spans="1:8" s="271" customFormat="1" ht="13">
      <c r="A386" s="14" t="s">
        <v>1027</v>
      </c>
      <c r="B386" s="14" t="s">
        <v>1933</v>
      </c>
      <c r="C386" s="14" t="s">
        <v>1926</v>
      </c>
      <c r="D386" s="14" t="s">
        <v>1922</v>
      </c>
      <c r="E386" s="14"/>
      <c r="F386" s="72"/>
      <c r="G386" s="70"/>
      <c r="H386" s="70"/>
    </row>
    <row r="387" spans="1:8" s="271" customFormat="1" ht="13">
      <c r="A387" s="14" t="s">
        <v>1212</v>
      </c>
      <c r="B387" s="14" t="s">
        <v>306</v>
      </c>
      <c r="C387" s="14" t="s">
        <v>755</v>
      </c>
      <c r="D387" s="14" t="s">
        <v>943</v>
      </c>
      <c r="E387" s="14"/>
      <c r="F387" s="72"/>
      <c r="G387" s="70"/>
      <c r="H387" s="70"/>
    </row>
    <row r="388" spans="1:8" s="271" customFormat="1" ht="13">
      <c r="A388" s="14" t="s">
        <v>1281</v>
      </c>
      <c r="B388" s="14" t="s">
        <v>1897</v>
      </c>
      <c r="C388" s="14" t="s">
        <v>636</v>
      </c>
      <c r="D388" s="14" t="s">
        <v>1907</v>
      </c>
      <c r="E388" s="14"/>
      <c r="F388" s="72"/>
      <c r="G388" s="70"/>
      <c r="H388" s="70"/>
    </row>
    <row r="389" spans="1:8" s="271" customFormat="1" ht="13">
      <c r="A389" s="14" t="s">
        <v>1261</v>
      </c>
      <c r="B389" s="14" t="s">
        <v>1929</v>
      </c>
      <c r="C389" s="14" t="s">
        <v>645</v>
      </c>
      <c r="D389" s="14" t="s">
        <v>555</v>
      </c>
      <c r="E389" s="14"/>
      <c r="F389" s="72"/>
      <c r="G389" s="70"/>
      <c r="H389" s="70"/>
    </row>
    <row r="390" spans="1:8" s="271" customFormat="1" ht="13">
      <c r="A390" s="14" t="s">
        <v>218</v>
      </c>
      <c r="B390" s="14" t="s">
        <v>1020</v>
      </c>
      <c r="C390" s="14" t="s">
        <v>1010</v>
      </c>
      <c r="D390" s="14" t="s">
        <v>1942</v>
      </c>
      <c r="E390" s="14"/>
      <c r="F390" s="72"/>
      <c r="G390" s="70"/>
      <c r="H390" s="70"/>
    </row>
    <row r="391" spans="1:8" s="271" customFormat="1" ht="13">
      <c r="A391" s="14" t="s">
        <v>1242</v>
      </c>
      <c r="B391" s="14" t="s">
        <v>1869</v>
      </c>
      <c r="C391" s="14" t="s">
        <v>1623</v>
      </c>
      <c r="D391" s="14" t="s">
        <v>941</v>
      </c>
      <c r="E391" s="14"/>
      <c r="F391" s="72"/>
      <c r="G391" s="70"/>
      <c r="H391" s="70"/>
    </row>
    <row r="392" spans="1:8" s="271" customFormat="1" ht="13">
      <c r="A392" s="14" t="s">
        <v>1595</v>
      </c>
      <c r="B392" s="14" t="s">
        <v>1879</v>
      </c>
      <c r="C392" s="14" t="s">
        <v>878</v>
      </c>
      <c r="D392" s="14" t="s">
        <v>1929</v>
      </c>
      <c r="E392" s="14"/>
      <c r="F392" s="72"/>
      <c r="G392" s="70"/>
      <c r="H392" s="70"/>
    </row>
    <row r="393" spans="1:8" s="271" customFormat="1" ht="13">
      <c r="A393" s="14" t="s">
        <v>1911</v>
      </c>
      <c r="B393" s="14" t="s">
        <v>1947</v>
      </c>
      <c r="C393" s="14" t="s">
        <v>1959</v>
      </c>
      <c r="D393" s="14" t="s">
        <v>907</v>
      </c>
      <c r="E393" s="14"/>
      <c r="F393" s="72"/>
      <c r="G393" s="70"/>
      <c r="H393" s="70"/>
    </row>
    <row r="394" spans="1:8" s="271" customFormat="1" ht="13">
      <c r="A394" s="14" t="s">
        <v>645</v>
      </c>
      <c r="B394" s="14" t="s">
        <v>1108</v>
      </c>
      <c r="C394" s="14" t="s">
        <v>1595</v>
      </c>
      <c r="D394" s="14" t="s">
        <v>447</v>
      </c>
      <c r="E394" s="14"/>
      <c r="F394" s="72"/>
      <c r="G394" s="70"/>
      <c r="H394" s="70"/>
    </row>
    <row r="395" spans="1:8" s="271" customFormat="1" ht="13">
      <c r="A395" s="14" t="s">
        <v>760</v>
      </c>
      <c r="B395" s="14" t="s">
        <v>1178</v>
      </c>
      <c r="C395" s="14" t="s">
        <v>1878</v>
      </c>
      <c r="D395" s="14"/>
      <c r="E395" s="14"/>
      <c r="F395" s="72"/>
      <c r="G395" s="70"/>
      <c r="H395" s="70"/>
    </row>
    <row r="396" spans="1:8" s="271" customFormat="1" ht="13">
      <c r="A396" s="14" t="s">
        <v>939</v>
      </c>
      <c r="B396" s="14" t="s">
        <v>1874</v>
      </c>
      <c r="C396" s="14" t="s">
        <v>643</v>
      </c>
      <c r="D396" s="14"/>
      <c r="E396" s="14"/>
      <c r="F396" s="72"/>
      <c r="G396" s="70"/>
      <c r="H396" s="70"/>
    </row>
    <row r="397" spans="1:8" s="271" customFormat="1" ht="13">
      <c r="A397" s="14" t="s">
        <v>993</v>
      </c>
      <c r="B397" s="14" t="s">
        <v>1884</v>
      </c>
      <c r="C397" s="14" t="s">
        <v>1875</v>
      </c>
      <c r="D397" s="14"/>
      <c r="E397" s="14"/>
      <c r="F397" s="72"/>
      <c r="G397" s="70"/>
      <c r="H397" s="70"/>
    </row>
    <row r="398" spans="1:8" s="271" customFormat="1" ht="13">
      <c r="A398" s="14" t="s">
        <v>1915</v>
      </c>
      <c r="B398" s="14" t="s">
        <v>1887</v>
      </c>
      <c r="C398" s="14" t="s">
        <v>1876</v>
      </c>
      <c r="D398" s="14"/>
      <c r="E398" s="14"/>
      <c r="F398" s="72"/>
      <c r="G398" s="70"/>
      <c r="H398" s="70"/>
    </row>
    <row r="399" spans="1:8" s="271" customFormat="1" ht="13">
      <c r="A399" s="14" t="s">
        <v>1876</v>
      </c>
      <c r="B399" s="14" t="s">
        <v>1914</v>
      </c>
      <c r="C399" s="14" t="s">
        <v>1867</v>
      </c>
      <c r="D399" s="14"/>
      <c r="E399" s="14"/>
      <c r="F399" s="72"/>
      <c r="G399" s="70"/>
      <c r="H399" s="70"/>
    </row>
    <row r="400" spans="1:8" s="271" customFormat="1" ht="13">
      <c r="A400" s="14" t="s">
        <v>1380</v>
      </c>
      <c r="B400" s="14" t="s">
        <v>1960</v>
      </c>
      <c r="C400" s="14" t="s">
        <v>555</v>
      </c>
      <c r="D400" s="14"/>
      <c r="E400" s="14"/>
      <c r="F400" s="72"/>
      <c r="G400" s="70"/>
      <c r="H400" s="70"/>
    </row>
    <row r="401" spans="1:8" s="271" customFormat="1" ht="13">
      <c r="A401" s="14" t="s">
        <v>1010</v>
      </c>
      <c r="B401" s="122" t="s">
        <v>1903</v>
      </c>
      <c r="C401" s="122"/>
      <c r="D401" s="122"/>
      <c r="E401" s="14"/>
      <c r="F401" s="72"/>
      <c r="G401" s="70"/>
      <c r="H401" s="70"/>
    </row>
    <row r="402" spans="1:8" s="271" customFormat="1" ht="13">
      <c r="A402" s="14" t="s">
        <v>427</v>
      </c>
      <c r="B402" s="122" t="s">
        <v>1930</v>
      </c>
      <c r="C402" s="122"/>
      <c r="D402" s="122"/>
      <c r="E402" s="14"/>
      <c r="F402" s="72"/>
      <c r="G402" s="70"/>
      <c r="H402" s="70"/>
    </row>
    <row r="403" spans="1:8" s="271" customFormat="1" ht="13">
      <c r="A403" s="14" t="s">
        <v>1927</v>
      </c>
      <c r="B403" s="122" t="s">
        <v>907</v>
      </c>
      <c r="C403" s="122"/>
      <c r="D403" s="122"/>
      <c r="E403" s="14"/>
      <c r="F403" s="72"/>
      <c r="G403" s="70"/>
      <c r="H403" s="70"/>
    </row>
    <row r="404" spans="1:8" s="271" customFormat="1" ht="13">
      <c r="A404" s="14" t="s">
        <v>1878</v>
      </c>
      <c r="B404" s="122" t="s">
        <v>1113</v>
      </c>
      <c r="C404" s="122"/>
      <c r="D404" s="122"/>
      <c r="E404" s="14"/>
      <c r="F404" s="72"/>
      <c r="G404" s="70"/>
      <c r="H404" s="70"/>
    </row>
    <row r="405" spans="1:8" s="271" customFormat="1" ht="13">
      <c r="A405" s="14" t="s">
        <v>1867</v>
      </c>
      <c r="B405" s="122" t="s">
        <v>1288</v>
      </c>
      <c r="C405" s="122"/>
      <c r="D405" s="122"/>
      <c r="E405" s="122"/>
      <c r="F405" s="72"/>
      <c r="G405" s="70"/>
      <c r="H405" s="70"/>
    </row>
    <row r="406" spans="1:8" s="271" customFormat="1" ht="13">
      <c r="A406" s="14" t="s">
        <v>1909</v>
      </c>
      <c r="B406" s="122" t="s">
        <v>555</v>
      </c>
      <c r="C406" s="122"/>
      <c r="D406" s="122"/>
      <c r="E406" s="122"/>
      <c r="F406" s="72"/>
      <c r="G406" s="70"/>
      <c r="H406" s="70"/>
    </row>
    <row r="407" spans="1:8" s="271" customFormat="1" ht="13">
      <c r="A407" s="14" t="s">
        <v>1140</v>
      </c>
      <c r="B407" s="122" t="s">
        <v>127</v>
      </c>
      <c r="C407" s="122"/>
      <c r="D407" s="122"/>
      <c r="E407" s="122"/>
      <c r="F407" s="72"/>
      <c r="G407" s="70"/>
      <c r="H407" s="70"/>
    </row>
    <row r="408" spans="1:8" s="271" customFormat="1" ht="13.5" thickBot="1">
      <c r="A408" s="74" t="s">
        <v>941</v>
      </c>
      <c r="B408" s="272" t="s">
        <v>731</v>
      </c>
      <c r="C408" s="272"/>
      <c r="D408" s="272"/>
      <c r="E408" s="272"/>
      <c r="F408" s="72"/>
      <c r="G408" s="70"/>
      <c r="H408" s="70"/>
    </row>
    <row r="409" spans="1:8" s="271" customFormat="1">
      <c r="A409" s="273"/>
      <c r="B409" s="274"/>
      <c r="C409" s="274"/>
      <c r="D409" s="274"/>
      <c r="E409" s="276"/>
      <c r="F409" s="72"/>
      <c r="G409" s="70"/>
      <c r="H409" s="70"/>
    </row>
    <row r="410" spans="1:8" s="271" customFormat="1">
      <c r="A410" s="275"/>
      <c r="B410" s="274"/>
      <c r="C410" s="274"/>
      <c r="D410" s="274"/>
      <c r="E410" s="276"/>
      <c r="F410" s="72"/>
      <c r="G410" s="70"/>
      <c r="H410" s="70"/>
    </row>
    <row r="411" spans="1:8" s="271" customFormat="1">
      <c r="A411" s="275"/>
      <c r="B411" s="274"/>
      <c r="C411" s="274"/>
      <c r="D411" s="274"/>
      <c r="E411" s="276"/>
      <c r="F411" s="72"/>
      <c r="G411" s="70"/>
      <c r="H411" s="70"/>
    </row>
    <row r="412" spans="1:8" s="271" customFormat="1">
      <c r="A412" s="273"/>
      <c r="B412" s="274"/>
      <c r="C412" s="274"/>
      <c r="D412" s="274"/>
      <c r="E412" s="276"/>
      <c r="F412" s="72"/>
      <c r="G412" s="70"/>
      <c r="H412" s="70"/>
    </row>
    <row r="413" spans="1:8" s="271" customFormat="1">
      <c r="A413" s="273"/>
      <c r="B413" s="274"/>
      <c r="C413" s="274"/>
      <c r="D413" s="274"/>
      <c r="E413" s="274"/>
      <c r="F413" s="72"/>
      <c r="G413" s="70"/>
      <c r="H413" s="70"/>
    </row>
    <row r="414" spans="1:8">
      <c r="A414" s="275"/>
      <c r="B414" s="162"/>
    </row>
  </sheetData>
  <phoneticPr fontId="31" type="noConversion"/>
  <conditionalFormatting sqref="F4">
    <cfRule type="duplicateValues" dxfId="58" priority="87"/>
    <cfRule type="colorScale" priority="88">
      <colorScale>
        <cfvo type="min"/>
        <cfvo type="max"/>
        <color rgb="FFFF7128"/>
        <color rgb="FFFFEF9C"/>
      </colorScale>
    </cfRule>
    <cfRule type="duplicateValues" dxfId="57" priority="89"/>
  </conditionalFormatting>
  <conditionalFormatting sqref="F5">
    <cfRule type="duplicateValues" dxfId="56" priority="84"/>
    <cfRule type="colorScale" priority="85">
      <colorScale>
        <cfvo type="min"/>
        <cfvo type="max"/>
        <color rgb="FFFF7128"/>
        <color rgb="FFFFEF9C"/>
      </colorScale>
    </cfRule>
    <cfRule type="duplicateValues" dxfId="55" priority="86"/>
  </conditionalFormatting>
  <conditionalFormatting sqref="F6">
    <cfRule type="duplicateValues" dxfId="54" priority="81"/>
    <cfRule type="colorScale" priority="82">
      <colorScale>
        <cfvo type="min"/>
        <cfvo type="max"/>
        <color rgb="FFFF7128"/>
        <color rgb="FFFFEF9C"/>
      </colorScale>
    </cfRule>
    <cfRule type="duplicateValues" dxfId="53" priority="83"/>
  </conditionalFormatting>
  <conditionalFormatting sqref="F7">
    <cfRule type="duplicateValues" dxfId="52" priority="78"/>
    <cfRule type="colorScale" priority="79">
      <colorScale>
        <cfvo type="min"/>
        <cfvo type="max"/>
        <color rgb="FFFF7128"/>
        <color rgb="FFFFEF9C"/>
      </colorScale>
    </cfRule>
    <cfRule type="duplicateValues" dxfId="51" priority="80"/>
  </conditionalFormatting>
  <conditionalFormatting sqref="F8">
    <cfRule type="duplicateValues" dxfId="50" priority="75"/>
    <cfRule type="colorScale" priority="76">
      <colorScale>
        <cfvo type="min"/>
        <cfvo type="max"/>
        <color rgb="FFFF7128"/>
        <color rgb="FFFFEF9C"/>
      </colorScale>
    </cfRule>
    <cfRule type="duplicateValues" dxfId="49" priority="77"/>
  </conditionalFormatting>
  <conditionalFormatting sqref="F9">
    <cfRule type="duplicateValues" dxfId="48" priority="72"/>
    <cfRule type="colorScale" priority="73">
      <colorScale>
        <cfvo type="min"/>
        <cfvo type="max"/>
        <color rgb="FFFF7128"/>
        <color rgb="FFFFEF9C"/>
      </colorScale>
    </cfRule>
    <cfRule type="duplicateValues" dxfId="47" priority="74"/>
  </conditionalFormatting>
  <conditionalFormatting sqref="F10">
    <cfRule type="duplicateValues" dxfId="46" priority="69"/>
    <cfRule type="colorScale" priority="70">
      <colorScale>
        <cfvo type="min"/>
        <cfvo type="max"/>
        <color rgb="FFFF7128"/>
        <color rgb="FFFFEF9C"/>
      </colorScale>
    </cfRule>
    <cfRule type="duplicateValues" dxfId="45" priority="71"/>
  </conditionalFormatting>
  <conditionalFormatting sqref="F11">
    <cfRule type="duplicateValues" dxfId="44" priority="66"/>
    <cfRule type="colorScale" priority="67">
      <colorScale>
        <cfvo type="min"/>
        <cfvo type="max"/>
        <color rgb="FFFF7128"/>
        <color rgb="FFFFEF9C"/>
      </colorScale>
    </cfRule>
    <cfRule type="duplicateValues" dxfId="43" priority="68"/>
  </conditionalFormatting>
  <conditionalFormatting sqref="F12">
    <cfRule type="duplicateValues" dxfId="42" priority="63"/>
    <cfRule type="colorScale" priority="64">
      <colorScale>
        <cfvo type="min"/>
        <cfvo type="max"/>
        <color rgb="FFFF7128"/>
        <color rgb="FFFFEF9C"/>
      </colorScale>
    </cfRule>
    <cfRule type="duplicateValues" dxfId="41" priority="65"/>
  </conditionalFormatting>
  <conditionalFormatting sqref="F13">
    <cfRule type="duplicateValues" dxfId="40" priority="60"/>
    <cfRule type="colorScale" priority="61">
      <colorScale>
        <cfvo type="min"/>
        <cfvo type="max"/>
        <color rgb="FFFF7128"/>
        <color rgb="FFFFEF9C"/>
      </colorScale>
    </cfRule>
    <cfRule type="duplicateValues" dxfId="39" priority="62"/>
  </conditionalFormatting>
  <conditionalFormatting sqref="F14">
    <cfRule type="duplicateValues" dxfId="38" priority="57"/>
    <cfRule type="colorScale" priority="58">
      <colorScale>
        <cfvo type="min"/>
        <cfvo type="max"/>
        <color rgb="FFFF7128"/>
        <color rgb="FFFFEF9C"/>
      </colorScale>
    </cfRule>
    <cfRule type="duplicateValues" dxfId="37" priority="59"/>
  </conditionalFormatting>
  <conditionalFormatting sqref="F15">
    <cfRule type="duplicateValues" dxfId="36" priority="54"/>
    <cfRule type="colorScale" priority="55">
      <colorScale>
        <cfvo type="min"/>
        <cfvo type="max"/>
        <color rgb="FFFF7128"/>
        <color rgb="FFFFEF9C"/>
      </colorScale>
    </cfRule>
    <cfRule type="duplicateValues" dxfId="35" priority="56"/>
  </conditionalFormatting>
  <conditionalFormatting sqref="F16">
    <cfRule type="duplicateValues" dxfId="34" priority="51"/>
    <cfRule type="colorScale" priority="52">
      <colorScale>
        <cfvo type="min"/>
        <cfvo type="max"/>
        <color rgb="FFFF7128"/>
        <color rgb="FFFFEF9C"/>
      </colorScale>
    </cfRule>
    <cfRule type="duplicateValues" dxfId="33" priority="53"/>
  </conditionalFormatting>
  <conditionalFormatting sqref="F17">
    <cfRule type="duplicateValues" dxfId="32" priority="48"/>
    <cfRule type="colorScale" priority="49">
      <colorScale>
        <cfvo type="min"/>
        <cfvo type="max"/>
        <color rgb="FFFF7128"/>
        <color rgb="FFFFEF9C"/>
      </colorScale>
    </cfRule>
    <cfRule type="duplicateValues" dxfId="31" priority="50"/>
  </conditionalFormatting>
  <conditionalFormatting sqref="F18">
    <cfRule type="duplicateValues" dxfId="30" priority="45"/>
    <cfRule type="colorScale" priority="46">
      <colorScale>
        <cfvo type="min"/>
        <cfvo type="max"/>
        <color rgb="FFFF7128"/>
        <color rgb="FFFFEF9C"/>
      </colorScale>
    </cfRule>
    <cfRule type="duplicateValues" dxfId="29" priority="47"/>
  </conditionalFormatting>
  <conditionalFormatting sqref="F19">
    <cfRule type="duplicateValues" dxfId="28" priority="42"/>
    <cfRule type="colorScale" priority="43">
      <colorScale>
        <cfvo type="min"/>
        <cfvo type="max"/>
        <color rgb="FFFF7128"/>
        <color rgb="FFFFEF9C"/>
      </colorScale>
    </cfRule>
    <cfRule type="duplicateValues" dxfId="27" priority="44"/>
  </conditionalFormatting>
  <conditionalFormatting sqref="F20">
    <cfRule type="duplicateValues" dxfId="26" priority="39"/>
    <cfRule type="colorScale" priority="40">
      <colorScale>
        <cfvo type="min"/>
        <cfvo type="max"/>
        <color rgb="FFFF7128"/>
        <color rgb="FFFFEF9C"/>
      </colorScale>
    </cfRule>
    <cfRule type="duplicateValues" dxfId="25" priority="41"/>
  </conditionalFormatting>
  <conditionalFormatting sqref="F21">
    <cfRule type="duplicateValues" dxfId="24" priority="36"/>
    <cfRule type="colorScale" priority="37">
      <colorScale>
        <cfvo type="min"/>
        <cfvo type="max"/>
        <color rgb="FFFF7128"/>
        <color rgb="FFFFEF9C"/>
      </colorScale>
    </cfRule>
    <cfRule type="duplicateValues" dxfId="23" priority="38"/>
  </conditionalFormatting>
  <conditionalFormatting sqref="F22">
    <cfRule type="duplicateValues" dxfId="22" priority="33"/>
    <cfRule type="colorScale" priority="34">
      <colorScale>
        <cfvo type="min"/>
        <cfvo type="max"/>
        <color rgb="FFFF7128"/>
        <color rgb="FFFFEF9C"/>
      </colorScale>
    </cfRule>
    <cfRule type="duplicateValues" dxfId="21" priority="35"/>
  </conditionalFormatting>
  <conditionalFormatting sqref="F23">
    <cfRule type="duplicateValues" dxfId="20" priority="30"/>
    <cfRule type="colorScale" priority="31">
      <colorScale>
        <cfvo type="min"/>
        <cfvo type="max"/>
        <color rgb="FFFF7128"/>
        <color rgb="FFFFEF9C"/>
      </colorScale>
    </cfRule>
    <cfRule type="duplicateValues" dxfId="19" priority="32"/>
  </conditionalFormatting>
  <conditionalFormatting sqref="F24">
    <cfRule type="duplicateValues" dxfId="18" priority="27"/>
    <cfRule type="colorScale" priority="28">
      <colorScale>
        <cfvo type="min"/>
        <cfvo type="max"/>
        <color rgb="FFFF7128"/>
        <color rgb="FFFFEF9C"/>
      </colorScale>
    </cfRule>
    <cfRule type="duplicateValues" dxfId="17" priority="29"/>
  </conditionalFormatting>
  <conditionalFormatting sqref="F25">
    <cfRule type="duplicateValues" dxfId="16" priority="24"/>
    <cfRule type="colorScale" priority="25">
      <colorScale>
        <cfvo type="min"/>
        <cfvo type="max"/>
        <color rgb="FFFF7128"/>
        <color rgb="FFFFEF9C"/>
      </colorScale>
    </cfRule>
    <cfRule type="duplicateValues" dxfId="15" priority="26"/>
  </conditionalFormatting>
  <conditionalFormatting sqref="F26">
    <cfRule type="duplicateValues" dxfId="14" priority="21"/>
    <cfRule type="colorScale" priority="22">
      <colorScale>
        <cfvo type="min"/>
        <cfvo type="max"/>
        <color rgb="FFFF7128"/>
        <color rgb="FFFFEF9C"/>
      </colorScale>
    </cfRule>
    <cfRule type="duplicateValues" dxfId="13" priority="23"/>
  </conditionalFormatting>
  <conditionalFormatting sqref="F27">
    <cfRule type="duplicateValues" dxfId="12" priority="18"/>
    <cfRule type="colorScale" priority="19">
      <colorScale>
        <cfvo type="min"/>
        <cfvo type="max"/>
        <color rgb="FFFF7128"/>
        <color rgb="FFFFEF9C"/>
      </colorScale>
    </cfRule>
    <cfRule type="duplicateValues" dxfId="11" priority="20"/>
  </conditionalFormatting>
  <conditionalFormatting sqref="F28">
    <cfRule type="duplicateValues" dxfId="10" priority="15"/>
    <cfRule type="colorScale" priority="16">
      <colorScale>
        <cfvo type="min"/>
        <cfvo type="max"/>
        <color rgb="FFFF7128"/>
        <color rgb="FFFFEF9C"/>
      </colorScale>
    </cfRule>
    <cfRule type="duplicateValues" dxfId="9" priority="17"/>
  </conditionalFormatting>
  <conditionalFormatting sqref="F29">
    <cfRule type="duplicateValues" dxfId="8" priority="1"/>
    <cfRule type="colorScale" priority="2">
      <colorScale>
        <cfvo type="min"/>
        <cfvo type="max"/>
        <color rgb="FFFF7128"/>
        <color rgb="FFFFEF9C"/>
      </colorScale>
    </cfRule>
  </conditionalFormatting>
  <conditionalFormatting sqref="F30">
    <cfRule type="duplicateValues" dxfId="7" priority="12"/>
    <cfRule type="colorScale" priority="13">
      <colorScale>
        <cfvo type="min"/>
        <cfvo type="max"/>
        <color rgb="FFFF7128"/>
        <color rgb="FFFFEF9C"/>
      </colorScale>
    </cfRule>
    <cfRule type="duplicateValues" dxfId="6" priority="14"/>
  </conditionalFormatting>
  <conditionalFormatting sqref="F31">
    <cfRule type="duplicateValues" dxfId="5" priority="9"/>
    <cfRule type="colorScale" priority="10">
      <colorScale>
        <cfvo type="min"/>
        <cfvo type="max"/>
        <color rgb="FFFF7128"/>
        <color rgb="FFFFEF9C"/>
      </colorScale>
    </cfRule>
    <cfRule type="duplicateValues" dxfId="4" priority="11"/>
  </conditionalFormatting>
  <conditionalFormatting sqref="F32">
    <cfRule type="duplicateValues" dxfId="3" priority="6"/>
    <cfRule type="colorScale" priority="7">
      <colorScale>
        <cfvo type="min"/>
        <cfvo type="max"/>
        <color rgb="FFFF7128"/>
        <color rgb="FFFFEF9C"/>
      </colorScale>
    </cfRule>
    <cfRule type="duplicateValues" dxfId="2" priority="8"/>
  </conditionalFormatting>
  <conditionalFormatting sqref="F33">
    <cfRule type="duplicateValues" dxfId="1" priority="3"/>
    <cfRule type="colorScale" priority="4">
      <colorScale>
        <cfvo type="min"/>
        <cfvo type="max"/>
        <color rgb="FFFF7128"/>
        <color rgb="FFFFEF9C"/>
      </colorScale>
    </cfRule>
    <cfRule type="duplicateValues" dxfId="0" priority="5"/>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80" zoomScaleNormal="80" workbookViewId="0">
      <selection activeCell="M20" sqref="M20"/>
    </sheetView>
  </sheetViews>
  <sheetFormatPr defaultColWidth="9" defaultRowHeight="15" customHeight="1"/>
  <cols>
    <col min="1" max="1" width="13.75" style="34" customWidth="1"/>
    <col min="2" max="2" width="18.1640625" style="35" customWidth="1"/>
    <col min="3" max="3" width="11" style="36" customWidth="1"/>
    <col min="4" max="4" width="9.75" style="36" customWidth="1"/>
    <col min="5" max="5" width="13" style="36" customWidth="1"/>
    <col min="6" max="7" width="9.1640625" style="36"/>
  </cols>
  <sheetData>
    <row r="1" spans="1:8" ht="15" customHeight="1">
      <c r="A1" s="8" t="s">
        <v>1976</v>
      </c>
    </row>
    <row r="2" spans="1:8" ht="15" customHeight="1">
      <c r="A2" s="351"/>
      <c r="B2" s="352"/>
      <c r="C2" s="352"/>
      <c r="D2" s="352"/>
      <c r="E2" s="352"/>
      <c r="F2" s="352"/>
      <c r="G2" s="352"/>
    </row>
    <row r="3" spans="1:8" ht="15" customHeight="1">
      <c r="A3" s="353" t="s">
        <v>1849</v>
      </c>
      <c r="B3" s="354"/>
      <c r="C3" s="37" t="s">
        <v>1848</v>
      </c>
      <c r="D3" s="38" t="s">
        <v>1738</v>
      </c>
      <c r="E3" s="39" t="s">
        <v>1739</v>
      </c>
      <c r="F3" s="40" t="s">
        <v>1850</v>
      </c>
      <c r="G3" s="39" t="s">
        <v>1851</v>
      </c>
      <c r="H3" s="41"/>
    </row>
    <row r="4" spans="1:8" ht="15" customHeight="1">
      <c r="A4" s="355" t="s">
        <v>1848</v>
      </c>
      <c r="B4" s="42" t="s">
        <v>1852</v>
      </c>
      <c r="C4" s="43">
        <v>1</v>
      </c>
      <c r="D4" s="43">
        <v>0.42644920966949701</v>
      </c>
      <c r="E4" s="43">
        <v>0.715605159314748</v>
      </c>
      <c r="F4" s="43">
        <v>0.164068497946111</v>
      </c>
      <c r="G4" s="43">
        <v>0.10261467768615</v>
      </c>
      <c r="H4" s="41"/>
    </row>
    <row r="5" spans="1:8" ht="15" customHeight="1">
      <c r="A5" s="356"/>
      <c r="B5" s="44" t="s">
        <v>1853</v>
      </c>
      <c r="C5" s="45"/>
      <c r="D5" s="46">
        <v>1.6706812510599699E-19</v>
      </c>
      <c r="E5" s="46">
        <v>2.0806298548698601E-65</v>
      </c>
      <c r="F5" s="46">
        <v>8.6683557348652697E-4</v>
      </c>
      <c r="G5" s="46">
        <v>3.8043968130438498E-2</v>
      </c>
      <c r="H5" s="41"/>
    </row>
    <row r="6" spans="1:8" ht="15" customHeight="1">
      <c r="A6" s="356"/>
      <c r="B6" s="44" t="s">
        <v>1854</v>
      </c>
      <c r="C6" s="47">
        <v>409</v>
      </c>
      <c r="D6" s="47">
        <v>409</v>
      </c>
      <c r="E6" s="47">
        <v>409</v>
      </c>
      <c r="F6" s="47">
        <v>409</v>
      </c>
      <c r="G6" s="47">
        <v>409</v>
      </c>
      <c r="H6" s="41"/>
    </row>
    <row r="7" spans="1:8" ht="15" customHeight="1">
      <c r="A7" s="348" t="s">
        <v>1738</v>
      </c>
      <c r="B7" s="48" t="s">
        <v>1852</v>
      </c>
      <c r="C7" s="49">
        <v>0.42644920966949701</v>
      </c>
      <c r="D7" s="50">
        <v>1</v>
      </c>
      <c r="E7" s="49">
        <v>-0.25399362983546298</v>
      </c>
      <c r="F7" s="51">
        <v>0.16469403026555801</v>
      </c>
      <c r="G7" s="51">
        <v>0.113535035653811</v>
      </c>
      <c r="H7" s="41"/>
    </row>
    <row r="8" spans="1:8" ht="15" customHeight="1">
      <c r="A8" s="349"/>
      <c r="B8" s="44" t="s">
        <v>1853</v>
      </c>
      <c r="C8" s="46">
        <v>1.6706812510599699E-19</v>
      </c>
      <c r="D8" s="52"/>
      <c r="E8" s="46">
        <v>1.9232174420412101E-7</v>
      </c>
      <c r="F8" s="46">
        <v>8.27599615212765E-4</v>
      </c>
      <c r="G8" s="46">
        <v>2.1646919422652001E-2</v>
      </c>
      <c r="H8" s="41"/>
    </row>
    <row r="9" spans="1:8" ht="15" customHeight="1">
      <c r="A9" s="350"/>
      <c r="B9" s="53" t="s">
        <v>1854</v>
      </c>
      <c r="C9" s="54">
        <v>409</v>
      </c>
      <c r="D9" s="54">
        <v>409</v>
      </c>
      <c r="E9" s="54">
        <v>409</v>
      </c>
      <c r="F9" s="54">
        <v>409</v>
      </c>
      <c r="G9" s="54">
        <v>409</v>
      </c>
      <c r="H9" s="41"/>
    </row>
    <row r="10" spans="1:8" ht="15" customHeight="1">
      <c r="A10" s="357" t="s">
        <v>1739</v>
      </c>
      <c r="B10" s="48" t="s">
        <v>1852</v>
      </c>
      <c r="C10" s="49">
        <v>0.715605159314748</v>
      </c>
      <c r="D10" s="49">
        <v>-0.25399362983546298</v>
      </c>
      <c r="E10" s="50">
        <v>1</v>
      </c>
      <c r="F10" s="49">
        <v>3.4297991445783403E-2</v>
      </c>
      <c r="G10" s="55">
        <v>1.7444887413928099E-2</v>
      </c>
      <c r="H10" s="41"/>
    </row>
    <row r="11" spans="1:8" ht="15" customHeight="1">
      <c r="A11" s="349"/>
      <c r="B11" s="44" t="s">
        <v>1853</v>
      </c>
      <c r="C11" s="46">
        <v>2.0806298548698601E-65</v>
      </c>
      <c r="D11" s="46">
        <v>1.9232174420412101E-7</v>
      </c>
      <c r="E11" s="52"/>
      <c r="F11" s="46">
        <v>0.48911658224327198</v>
      </c>
      <c r="G11" s="46">
        <v>0.72502724351855796</v>
      </c>
      <c r="H11" s="41"/>
    </row>
    <row r="12" spans="1:8" ht="15" customHeight="1">
      <c r="A12" s="350"/>
      <c r="B12" s="53" t="s">
        <v>1854</v>
      </c>
      <c r="C12" s="54">
        <v>409</v>
      </c>
      <c r="D12" s="54">
        <v>409</v>
      </c>
      <c r="E12" s="54">
        <v>409</v>
      </c>
      <c r="F12" s="54">
        <v>409</v>
      </c>
      <c r="G12" s="54">
        <v>409</v>
      </c>
      <c r="H12" s="41"/>
    </row>
    <row r="13" spans="1:8" ht="15" customHeight="1">
      <c r="A13" s="348" t="s">
        <v>1850</v>
      </c>
      <c r="B13" s="48" t="s">
        <v>1852</v>
      </c>
      <c r="C13" s="49">
        <v>0.164068497946111</v>
      </c>
      <c r="D13" s="51">
        <v>0.16469403026555801</v>
      </c>
      <c r="E13" s="49">
        <v>3.4297991445783403E-2</v>
      </c>
      <c r="F13" s="50">
        <v>1</v>
      </c>
      <c r="G13" s="51">
        <v>4.7578323874306903E-2</v>
      </c>
      <c r="H13" s="41"/>
    </row>
    <row r="14" spans="1:8" ht="15" customHeight="1">
      <c r="A14" s="349"/>
      <c r="B14" s="44" t="s">
        <v>1853</v>
      </c>
      <c r="C14" s="46">
        <v>8.6683557348652697E-4</v>
      </c>
      <c r="D14" s="46">
        <v>8.27599615212765E-4</v>
      </c>
      <c r="E14" s="46">
        <v>0.48911658224327198</v>
      </c>
      <c r="F14" s="52"/>
      <c r="G14" s="46">
        <v>0.33715043969775699</v>
      </c>
      <c r="H14" s="41"/>
    </row>
    <row r="15" spans="1:8" ht="15" customHeight="1">
      <c r="A15" s="350"/>
      <c r="B15" s="53" t="s">
        <v>1854</v>
      </c>
      <c r="C15" s="54">
        <v>409</v>
      </c>
      <c r="D15" s="54">
        <v>409</v>
      </c>
      <c r="E15" s="54">
        <v>409</v>
      </c>
      <c r="F15" s="54">
        <v>409</v>
      </c>
      <c r="G15" s="54">
        <v>409</v>
      </c>
      <c r="H15" s="41"/>
    </row>
    <row r="16" spans="1:8" ht="15" customHeight="1">
      <c r="A16" s="348" t="s">
        <v>1851</v>
      </c>
      <c r="B16" s="48" t="s">
        <v>1852</v>
      </c>
      <c r="C16" s="49">
        <v>0.10261467768615</v>
      </c>
      <c r="D16" s="51">
        <v>0.113535035653811</v>
      </c>
      <c r="E16" s="49">
        <v>1.7444887413928099E-2</v>
      </c>
      <c r="F16" s="51">
        <v>4.7578323874306903E-2</v>
      </c>
      <c r="G16" s="50">
        <v>1</v>
      </c>
      <c r="H16" s="41"/>
    </row>
    <row r="17" spans="1:8" ht="15" customHeight="1">
      <c r="A17" s="349"/>
      <c r="B17" s="44" t="s">
        <v>1853</v>
      </c>
      <c r="C17" s="46">
        <v>3.8043968130438498E-2</v>
      </c>
      <c r="D17" s="46">
        <v>2.1646919422652001E-2</v>
      </c>
      <c r="E17" s="46">
        <v>0.72502724351855796</v>
      </c>
      <c r="F17" s="46">
        <v>0.33715043969775699</v>
      </c>
      <c r="G17" s="52"/>
      <c r="H17" s="41"/>
    </row>
    <row r="18" spans="1:8" ht="15" customHeight="1">
      <c r="A18" s="350"/>
      <c r="B18" s="53" t="s">
        <v>1854</v>
      </c>
      <c r="C18" s="54">
        <v>409</v>
      </c>
      <c r="D18" s="54">
        <v>409</v>
      </c>
      <c r="E18" s="54">
        <v>409</v>
      </c>
      <c r="F18" s="54">
        <v>409</v>
      </c>
      <c r="G18" s="54">
        <v>409</v>
      </c>
      <c r="H18" s="41"/>
    </row>
    <row r="19" spans="1:8" ht="15" customHeight="1">
      <c r="A19" s="56"/>
      <c r="B19" s="57"/>
      <c r="C19" s="58"/>
      <c r="D19" s="58"/>
      <c r="E19" s="58"/>
      <c r="F19" s="58"/>
      <c r="G19" s="58"/>
      <c r="H19" s="41"/>
    </row>
    <row r="20" spans="1:8" ht="15" customHeight="1">
      <c r="A20" s="56"/>
      <c r="B20" s="59"/>
      <c r="C20" s="60"/>
      <c r="D20" s="60"/>
      <c r="E20" s="60"/>
      <c r="F20" s="60"/>
      <c r="G20" s="60"/>
      <c r="H20" s="41"/>
    </row>
    <row r="22" spans="1:8" ht="15" customHeight="1">
      <c r="A22" s="61"/>
    </row>
  </sheetData>
  <mergeCells count="7">
    <mergeCell ref="A13:A15"/>
    <mergeCell ref="A16:A18"/>
    <mergeCell ref="A2:G2"/>
    <mergeCell ref="A3:B3"/>
    <mergeCell ref="A4:A6"/>
    <mergeCell ref="A7:A9"/>
    <mergeCell ref="A10:A12"/>
  </mergeCells>
  <phoneticPr fontId="3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8"/>
  <sheetViews>
    <sheetView zoomScale="80" zoomScaleNormal="80" workbookViewId="0">
      <pane xSplit="1" ySplit="4" topLeftCell="B5" activePane="bottomRight" state="frozen"/>
      <selection pane="topRight"/>
      <selection pane="bottomLeft"/>
      <selection pane="bottomRight" activeCell="F19" sqref="F19"/>
    </sheetView>
  </sheetViews>
  <sheetFormatPr defaultColWidth="9.1640625" defaultRowHeight="13"/>
  <cols>
    <col min="1" max="1" width="9.83203125" style="3" customWidth="1"/>
    <col min="2" max="2" width="32.83203125" style="4" customWidth="1"/>
    <col min="3" max="3" width="10.25" style="3" customWidth="1"/>
    <col min="4" max="4" width="14.25" style="3" customWidth="1"/>
    <col min="5" max="5" width="17.75" style="5" customWidth="1"/>
    <col min="6" max="6" width="9.4140625" style="5" customWidth="1"/>
    <col min="7" max="7" width="12.1640625" style="5" customWidth="1"/>
    <col min="8" max="8" width="16.75" style="5" customWidth="1"/>
    <col min="9" max="9" width="10.1640625" style="5" customWidth="1"/>
    <col min="10" max="10" width="17.58203125" style="6" customWidth="1"/>
    <col min="11" max="16384" width="9.1640625" style="7"/>
  </cols>
  <sheetData>
    <row r="1" spans="1:10" ht="14">
      <c r="A1" s="125" t="s">
        <v>8</v>
      </c>
      <c r="C1" s="4"/>
    </row>
    <row r="2" spans="1:10" ht="13.5" thickBot="1">
      <c r="A2" s="9"/>
    </row>
    <row r="3" spans="1:10" ht="13.5" thickBot="1">
      <c r="A3" s="10" t="s">
        <v>10</v>
      </c>
      <c r="B3" s="11" t="s">
        <v>11</v>
      </c>
      <c r="C3" s="12" t="s">
        <v>74</v>
      </c>
      <c r="D3" s="12" t="s">
        <v>75</v>
      </c>
      <c r="E3" s="13" t="s">
        <v>76</v>
      </c>
      <c r="F3" s="13" t="s">
        <v>1483</v>
      </c>
      <c r="G3" s="13" t="s">
        <v>1484</v>
      </c>
      <c r="H3" s="13" t="s">
        <v>1855</v>
      </c>
      <c r="I3" s="13" t="s">
        <v>1856</v>
      </c>
      <c r="J3" s="19" t="s">
        <v>2013</v>
      </c>
    </row>
    <row r="4" spans="1:10">
      <c r="A4" s="14" t="s">
        <v>94</v>
      </c>
      <c r="B4" s="15" t="s">
        <v>95</v>
      </c>
      <c r="C4" s="16">
        <v>0</v>
      </c>
      <c r="D4" s="16">
        <v>0</v>
      </c>
      <c r="E4" s="17">
        <v>0</v>
      </c>
      <c r="F4" s="17">
        <v>0</v>
      </c>
      <c r="G4" s="17">
        <v>0.25</v>
      </c>
      <c r="H4" s="17">
        <v>0.25</v>
      </c>
      <c r="I4" s="20">
        <f t="shared" ref="I4:I66" si="0">1/6*(C4+D4+E4+F4+G4+H4)</f>
        <v>8.3333333333333329E-2</v>
      </c>
      <c r="J4" s="21">
        <v>2</v>
      </c>
    </row>
    <row r="5" spans="1:10">
      <c r="A5" s="14" t="s">
        <v>104</v>
      </c>
      <c r="B5" s="15" t="s">
        <v>105</v>
      </c>
      <c r="C5" s="16">
        <v>0</v>
      </c>
      <c r="D5" s="16">
        <v>0</v>
      </c>
      <c r="E5" s="17">
        <v>0</v>
      </c>
      <c r="F5" s="17">
        <v>0</v>
      </c>
      <c r="G5" s="17">
        <v>0</v>
      </c>
      <c r="H5" s="17">
        <v>0</v>
      </c>
      <c r="I5" s="20">
        <f t="shared" si="0"/>
        <v>0</v>
      </c>
      <c r="J5" s="21">
        <v>1</v>
      </c>
    </row>
    <row r="6" spans="1:10">
      <c r="A6" s="14" t="s">
        <v>110</v>
      </c>
      <c r="B6" s="15" t="s">
        <v>111</v>
      </c>
      <c r="C6" s="16">
        <v>0</v>
      </c>
      <c r="D6" s="16">
        <v>0</v>
      </c>
      <c r="E6" s="17">
        <v>0.25</v>
      </c>
      <c r="F6" s="17">
        <v>0</v>
      </c>
      <c r="G6" s="17">
        <v>0</v>
      </c>
      <c r="H6" s="17">
        <v>0</v>
      </c>
      <c r="I6" s="20">
        <f t="shared" si="0"/>
        <v>4.1666666666666664E-2</v>
      </c>
      <c r="J6" s="21">
        <v>3</v>
      </c>
    </row>
    <row r="7" spans="1:10">
      <c r="A7" s="14" t="s">
        <v>115</v>
      </c>
      <c r="B7" s="15" t="s">
        <v>1863</v>
      </c>
      <c r="C7" s="16">
        <v>0</v>
      </c>
      <c r="D7" s="16">
        <v>0</v>
      </c>
      <c r="E7" s="17">
        <v>0.25</v>
      </c>
      <c r="F7" s="17">
        <v>0</v>
      </c>
      <c r="G7" s="17">
        <v>0.25</v>
      </c>
      <c r="H7" s="17">
        <v>0.25</v>
      </c>
      <c r="I7" s="20">
        <f t="shared" si="0"/>
        <v>0.125</v>
      </c>
      <c r="J7" s="21">
        <v>4</v>
      </c>
    </row>
    <row r="8" spans="1:10">
      <c r="A8" s="14" t="s">
        <v>119</v>
      </c>
      <c r="B8" s="15" t="s">
        <v>1864</v>
      </c>
      <c r="C8" s="16">
        <v>0</v>
      </c>
      <c r="D8" s="16">
        <v>0</v>
      </c>
      <c r="E8" s="17">
        <v>0.25</v>
      </c>
      <c r="F8" s="17">
        <v>0</v>
      </c>
      <c r="G8" s="17">
        <v>0.25</v>
      </c>
      <c r="H8" s="17">
        <v>0.25</v>
      </c>
      <c r="I8" s="20">
        <f t="shared" si="0"/>
        <v>0.125</v>
      </c>
      <c r="J8" s="21">
        <v>4</v>
      </c>
    </row>
    <row r="9" spans="1:10">
      <c r="A9" s="14" t="s">
        <v>126</v>
      </c>
      <c r="B9" s="15" t="s">
        <v>127</v>
      </c>
      <c r="C9" s="16">
        <v>0</v>
      </c>
      <c r="D9" s="16">
        <v>0</v>
      </c>
      <c r="E9" s="17">
        <v>0</v>
      </c>
      <c r="F9" s="17">
        <v>0.25</v>
      </c>
      <c r="G9" s="17">
        <v>0.25</v>
      </c>
      <c r="H9" s="17">
        <v>0.25</v>
      </c>
      <c r="I9" s="20">
        <f t="shared" si="0"/>
        <v>0.125</v>
      </c>
      <c r="J9" s="21">
        <v>4</v>
      </c>
    </row>
    <row r="10" spans="1:10">
      <c r="A10" s="14" t="s">
        <v>131</v>
      </c>
      <c r="B10" s="15" t="s">
        <v>132</v>
      </c>
      <c r="C10" s="16">
        <v>0</v>
      </c>
      <c r="D10" s="16">
        <v>0</v>
      </c>
      <c r="E10" s="17">
        <v>0</v>
      </c>
      <c r="F10" s="17">
        <v>0</v>
      </c>
      <c r="G10" s="17">
        <v>0.25</v>
      </c>
      <c r="H10" s="17">
        <v>0.25</v>
      </c>
      <c r="I10" s="20">
        <f t="shared" si="0"/>
        <v>8.3333333333333329E-2</v>
      </c>
      <c r="J10" s="21">
        <v>2</v>
      </c>
    </row>
    <row r="11" spans="1:10">
      <c r="A11" s="14" t="s">
        <v>138</v>
      </c>
      <c r="B11" s="15" t="s">
        <v>139</v>
      </c>
      <c r="C11" s="16">
        <v>0</v>
      </c>
      <c r="D11" s="16">
        <v>0</v>
      </c>
      <c r="E11" s="17">
        <v>0</v>
      </c>
      <c r="F11" s="17">
        <v>0</v>
      </c>
      <c r="G11" s="17">
        <v>0</v>
      </c>
      <c r="H11" s="17">
        <v>0</v>
      </c>
      <c r="I11" s="20">
        <f t="shared" si="0"/>
        <v>0</v>
      </c>
      <c r="J11" s="21">
        <v>1</v>
      </c>
    </row>
    <row r="12" spans="1:10">
      <c r="A12" s="14" t="s">
        <v>142</v>
      </c>
      <c r="B12" s="15" t="s">
        <v>143</v>
      </c>
      <c r="C12" s="16">
        <v>0</v>
      </c>
      <c r="D12" s="16">
        <v>0</v>
      </c>
      <c r="E12" s="17">
        <v>0</v>
      </c>
      <c r="F12" s="17">
        <v>0</v>
      </c>
      <c r="G12" s="17">
        <v>0.25</v>
      </c>
      <c r="H12" s="17">
        <v>0.25</v>
      </c>
      <c r="I12" s="20">
        <f t="shared" si="0"/>
        <v>8.3333333333333329E-2</v>
      </c>
      <c r="J12" s="21">
        <v>2</v>
      </c>
    </row>
    <row r="13" spans="1:10">
      <c r="A13" s="14" t="s">
        <v>147</v>
      </c>
      <c r="B13" s="15" t="s">
        <v>1880</v>
      </c>
      <c r="C13" s="16">
        <v>0</v>
      </c>
      <c r="D13" s="16">
        <v>0</v>
      </c>
      <c r="E13" s="17">
        <v>0</v>
      </c>
      <c r="F13" s="17">
        <v>0</v>
      </c>
      <c r="G13" s="17">
        <v>0.25</v>
      </c>
      <c r="H13" s="17">
        <v>0.25</v>
      </c>
      <c r="I13" s="20">
        <f t="shared" si="0"/>
        <v>8.3333333333333329E-2</v>
      </c>
      <c r="J13" s="21">
        <v>2</v>
      </c>
    </row>
    <row r="14" spans="1:10">
      <c r="A14" s="14" t="s">
        <v>150</v>
      </c>
      <c r="B14" s="15" t="s">
        <v>1865</v>
      </c>
      <c r="C14" s="16">
        <v>0</v>
      </c>
      <c r="D14" s="16">
        <v>0</v>
      </c>
      <c r="E14" s="17">
        <v>0.25</v>
      </c>
      <c r="F14" s="17">
        <v>0.25</v>
      </c>
      <c r="G14" s="17">
        <v>0.25</v>
      </c>
      <c r="H14" s="17">
        <v>0.25</v>
      </c>
      <c r="I14" s="20">
        <f t="shared" si="0"/>
        <v>0.16666666666666666</v>
      </c>
      <c r="J14" s="21">
        <v>4</v>
      </c>
    </row>
    <row r="15" spans="1:10">
      <c r="A15" s="14" t="s">
        <v>152</v>
      </c>
      <c r="B15" s="15" t="s">
        <v>153</v>
      </c>
      <c r="C15" s="16">
        <v>0</v>
      </c>
      <c r="D15" s="16">
        <v>0</v>
      </c>
      <c r="E15" s="17">
        <v>0</v>
      </c>
      <c r="F15" s="17">
        <v>0.25</v>
      </c>
      <c r="G15" s="17">
        <v>0.25</v>
      </c>
      <c r="H15" s="17">
        <v>0.25</v>
      </c>
      <c r="I15" s="20">
        <f t="shared" si="0"/>
        <v>0.125</v>
      </c>
      <c r="J15" s="21">
        <v>4</v>
      </c>
    </row>
    <row r="16" spans="1:10">
      <c r="A16" s="14" t="s">
        <v>155</v>
      </c>
      <c r="B16" s="15" t="s">
        <v>1866</v>
      </c>
      <c r="C16" s="16">
        <v>0</v>
      </c>
      <c r="D16" s="16">
        <v>0</v>
      </c>
      <c r="E16" s="17">
        <v>0</v>
      </c>
      <c r="F16" s="17">
        <v>0</v>
      </c>
      <c r="G16" s="17">
        <v>0</v>
      </c>
      <c r="H16" s="17">
        <v>0</v>
      </c>
      <c r="I16" s="20">
        <f t="shared" si="0"/>
        <v>0</v>
      </c>
      <c r="J16" s="21">
        <v>1</v>
      </c>
    </row>
    <row r="17" spans="1:10">
      <c r="A17" s="14" t="s">
        <v>160</v>
      </c>
      <c r="B17" s="15" t="s">
        <v>161</v>
      </c>
      <c r="C17" s="16">
        <v>0</v>
      </c>
      <c r="D17" s="18">
        <v>0</v>
      </c>
      <c r="E17" s="17">
        <v>0</v>
      </c>
      <c r="F17" s="17">
        <v>0</v>
      </c>
      <c r="G17" s="17">
        <v>0.25</v>
      </c>
      <c r="H17" s="17">
        <v>0.25</v>
      </c>
      <c r="I17" s="22">
        <f t="shared" si="0"/>
        <v>8.3333333333333329E-2</v>
      </c>
      <c r="J17" s="21">
        <v>2</v>
      </c>
    </row>
    <row r="18" spans="1:10">
      <c r="A18" s="14" t="s">
        <v>165</v>
      </c>
      <c r="B18" s="15" t="s">
        <v>166</v>
      </c>
      <c r="C18" s="16">
        <v>0</v>
      </c>
      <c r="D18" s="16">
        <v>0</v>
      </c>
      <c r="E18" s="17">
        <v>0</v>
      </c>
      <c r="F18" s="17">
        <v>0</v>
      </c>
      <c r="G18" s="17">
        <v>0</v>
      </c>
      <c r="H18" s="17">
        <v>0</v>
      </c>
      <c r="I18" s="20">
        <f t="shared" si="0"/>
        <v>0</v>
      </c>
      <c r="J18" s="21">
        <v>1</v>
      </c>
    </row>
    <row r="19" spans="1:10">
      <c r="A19" s="14" t="s">
        <v>173</v>
      </c>
      <c r="B19" s="15" t="s">
        <v>174</v>
      </c>
      <c r="C19" s="16">
        <v>0</v>
      </c>
      <c r="D19" s="16">
        <v>0</v>
      </c>
      <c r="E19" s="17">
        <v>0</v>
      </c>
      <c r="F19" s="17">
        <v>0</v>
      </c>
      <c r="G19" s="17">
        <v>0.25</v>
      </c>
      <c r="H19" s="17">
        <v>0.25</v>
      </c>
      <c r="I19" s="20">
        <f t="shared" si="0"/>
        <v>8.3333333333333329E-2</v>
      </c>
      <c r="J19" s="21">
        <v>2</v>
      </c>
    </row>
    <row r="20" spans="1:10">
      <c r="A20" s="14" t="s">
        <v>179</v>
      </c>
      <c r="B20" s="15" t="s">
        <v>180</v>
      </c>
      <c r="C20" s="16">
        <v>0</v>
      </c>
      <c r="D20" s="16">
        <v>0</v>
      </c>
      <c r="E20" s="17">
        <v>0</v>
      </c>
      <c r="F20" s="17">
        <v>0.25</v>
      </c>
      <c r="G20" s="17">
        <v>0.25</v>
      </c>
      <c r="H20" s="17">
        <v>0.25</v>
      </c>
      <c r="I20" s="20">
        <f t="shared" si="0"/>
        <v>0.125</v>
      </c>
      <c r="J20" s="21">
        <v>4</v>
      </c>
    </row>
    <row r="21" spans="1:10">
      <c r="A21" s="14" t="s">
        <v>181</v>
      </c>
      <c r="B21" s="15" t="s">
        <v>1867</v>
      </c>
      <c r="C21" s="16">
        <v>0</v>
      </c>
      <c r="D21" s="16">
        <v>0</v>
      </c>
      <c r="E21" s="17">
        <v>0.25</v>
      </c>
      <c r="F21" s="17">
        <v>0.25</v>
      </c>
      <c r="G21" s="17">
        <v>0.25</v>
      </c>
      <c r="H21" s="17">
        <v>0.25</v>
      </c>
      <c r="I21" s="20">
        <f t="shared" si="0"/>
        <v>0.16666666666666666</v>
      </c>
      <c r="J21" s="21">
        <v>4</v>
      </c>
    </row>
    <row r="22" spans="1:10">
      <c r="A22" s="14" t="s">
        <v>183</v>
      </c>
      <c r="B22" s="15" t="s">
        <v>184</v>
      </c>
      <c r="C22" s="16">
        <v>0</v>
      </c>
      <c r="D22" s="16">
        <v>0</v>
      </c>
      <c r="E22" s="17">
        <v>0.25</v>
      </c>
      <c r="F22" s="17">
        <v>0.25</v>
      </c>
      <c r="G22" s="17">
        <v>0.25</v>
      </c>
      <c r="H22" s="17">
        <v>0.25</v>
      </c>
      <c r="I22" s="20">
        <f t="shared" si="0"/>
        <v>0.16666666666666666</v>
      </c>
      <c r="J22" s="21">
        <v>4</v>
      </c>
    </row>
    <row r="23" spans="1:10">
      <c r="A23" s="14" t="s">
        <v>186</v>
      </c>
      <c r="B23" s="15" t="s">
        <v>187</v>
      </c>
      <c r="C23" s="16">
        <v>0</v>
      </c>
      <c r="D23" s="16">
        <v>0</v>
      </c>
      <c r="E23" s="17">
        <v>0</v>
      </c>
      <c r="F23" s="17">
        <v>0.25</v>
      </c>
      <c r="G23" s="17">
        <v>0.25</v>
      </c>
      <c r="H23" s="17">
        <v>0.25</v>
      </c>
      <c r="I23" s="20">
        <f t="shared" si="0"/>
        <v>0.125</v>
      </c>
      <c r="J23" s="21">
        <v>4</v>
      </c>
    </row>
    <row r="24" spans="1:10">
      <c r="A24" s="14" t="s">
        <v>189</v>
      </c>
      <c r="B24" s="15" t="s">
        <v>190</v>
      </c>
      <c r="C24" s="16">
        <v>0</v>
      </c>
      <c r="D24" s="16">
        <v>0</v>
      </c>
      <c r="E24" s="17">
        <v>0</v>
      </c>
      <c r="F24" s="17">
        <v>0.5</v>
      </c>
      <c r="G24" s="17">
        <v>0.25</v>
      </c>
      <c r="H24" s="17">
        <v>0.25</v>
      </c>
      <c r="I24" s="20">
        <f t="shared" si="0"/>
        <v>0.16666666666666666</v>
      </c>
      <c r="J24" s="21">
        <v>4</v>
      </c>
    </row>
    <row r="25" spans="1:10">
      <c r="A25" s="14" t="s">
        <v>194</v>
      </c>
      <c r="B25" s="15" t="s">
        <v>195</v>
      </c>
      <c r="C25" s="16">
        <v>0</v>
      </c>
      <c r="D25" s="16">
        <v>0</v>
      </c>
      <c r="E25" s="17">
        <v>0</v>
      </c>
      <c r="F25" s="17">
        <v>0.25</v>
      </c>
      <c r="G25" s="17">
        <v>0.25</v>
      </c>
      <c r="H25" s="17">
        <v>0.25</v>
      </c>
      <c r="I25" s="20">
        <f t="shared" si="0"/>
        <v>0.125</v>
      </c>
      <c r="J25" s="21">
        <v>4</v>
      </c>
    </row>
    <row r="26" spans="1:10">
      <c r="A26" s="14" t="s">
        <v>196</v>
      </c>
      <c r="B26" s="15" t="s">
        <v>197</v>
      </c>
      <c r="C26" s="16">
        <v>0</v>
      </c>
      <c r="D26" s="16">
        <v>0</v>
      </c>
      <c r="E26" s="17">
        <v>0</v>
      </c>
      <c r="F26" s="17">
        <v>0</v>
      </c>
      <c r="G26" s="17">
        <v>0.25</v>
      </c>
      <c r="H26" s="17">
        <v>0.25</v>
      </c>
      <c r="I26" s="20">
        <f t="shared" si="0"/>
        <v>8.3333333333333329E-2</v>
      </c>
      <c r="J26" s="21">
        <v>2</v>
      </c>
    </row>
    <row r="27" spans="1:10">
      <c r="A27" s="14" t="s">
        <v>202</v>
      </c>
      <c r="B27" s="15" t="s">
        <v>203</v>
      </c>
      <c r="C27" s="16">
        <v>0</v>
      </c>
      <c r="D27" s="16">
        <v>0</v>
      </c>
      <c r="E27" s="17">
        <v>0</v>
      </c>
      <c r="F27" s="17">
        <v>0.25</v>
      </c>
      <c r="G27" s="17">
        <v>0.25</v>
      </c>
      <c r="H27" s="17">
        <v>0.25</v>
      </c>
      <c r="I27" s="20">
        <f t="shared" si="0"/>
        <v>0.125</v>
      </c>
      <c r="J27" s="21">
        <v>4</v>
      </c>
    </row>
    <row r="28" spans="1:10">
      <c r="A28" s="14" t="s">
        <v>205</v>
      </c>
      <c r="B28" s="15" t="s">
        <v>206</v>
      </c>
      <c r="C28" s="16">
        <v>0</v>
      </c>
      <c r="D28" s="16">
        <v>0</v>
      </c>
      <c r="E28" s="17">
        <v>0.25</v>
      </c>
      <c r="F28" s="17">
        <v>0</v>
      </c>
      <c r="G28" s="17">
        <v>0.25</v>
      </c>
      <c r="H28" s="17">
        <v>0.25</v>
      </c>
      <c r="I28" s="20">
        <f t="shared" si="0"/>
        <v>0.125</v>
      </c>
      <c r="J28" s="21">
        <v>4</v>
      </c>
    </row>
    <row r="29" spans="1:10">
      <c r="A29" s="14" t="s">
        <v>209</v>
      </c>
      <c r="B29" s="15" t="s">
        <v>210</v>
      </c>
      <c r="C29" s="16">
        <v>0</v>
      </c>
      <c r="D29" s="16">
        <v>0</v>
      </c>
      <c r="E29" s="17">
        <v>0.25</v>
      </c>
      <c r="F29" s="17">
        <v>0.25</v>
      </c>
      <c r="G29" s="17">
        <v>0.25</v>
      </c>
      <c r="H29" s="17">
        <v>0.25</v>
      </c>
      <c r="I29" s="20">
        <f t="shared" si="0"/>
        <v>0.16666666666666666</v>
      </c>
      <c r="J29" s="21">
        <v>4</v>
      </c>
    </row>
    <row r="30" spans="1:10">
      <c r="A30" s="14" t="s">
        <v>212</v>
      </c>
      <c r="B30" s="15" t="s">
        <v>213</v>
      </c>
      <c r="C30" s="16">
        <v>0</v>
      </c>
      <c r="D30" s="16">
        <v>0</v>
      </c>
      <c r="E30" s="17">
        <v>0</v>
      </c>
      <c r="F30" s="17">
        <v>0</v>
      </c>
      <c r="G30" s="17">
        <v>0</v>
      </c>
      <c r="H30" s="17">
        <v>0</v>
      </c>
      <c r="I30" s="20">
        <f t="shared" si="0"/>
        <v>0</v>
      </c>
      <c r="J30" s="21">
        <v>1</v>
      </c>
    </row>
    <row r="31" spans="1:10">
      <c r="A31" s="14" t="s">
        <v>217</v>
      </c>
      <c r="B31" s="15" t="s">
        <v>218</v>
      </c>
      <c r="C31" s="16">
        <v>0</v>
      </c>
      <c r="D31" s="16">
        <v>0</v>
      </c>
      <c r="E31" s="17">
        <v>0</v>
      </c>
      <c r="F31" s="17">
        <v>0.25</v>
      </c>
      <c r="G31" s="17">
        <v>0.25</v>
      </c>
      <c r="H31" s="17">
        <v>0.25</v>
      </c>
      <c r="I31" s="20">
        <f t="shared" si="0"/>
        <v>0.125</v>
      </c>
      <c r="J31" s="21">
        <v>4</v>
      </c>
    </row>
    <row r="32" spans="1:10">
      <c r="A32" s="14" t="s">
        <v>220</v>
      </c>
      <c r="B32" s="15" t="s">
        <v>221</v>
      </c>
      <c r="C32" s="16">
        <v>0</v>
      </c>
      <c r="D32" s="16">
        <v>0</v>
      </c>
      <c r="E32" s="17">
        <v>0</v>
      </c>
      <c r="F32" s="17">
        <v>0</v>
      </c>
      <c r="G32" s="17">
        <v>0.25</v>
      </c>
      <c r="H32" s="17">
        <v>0.25</v>
      </c>
      <c r="I32" s="20">
        <f t="shared" si="0"/>
        <v>8.3333333333333329E-2</v>
      </c>
      <c r="J32" s="21">
        <v>2</v>
      </c>
    </row>
    <row r="33" spans="1:10">
      <c r="A33" s="14" t="s">
        <v>223</v>
      </c>
      <c r="B33" s="15" t="s">
        <v>1756</v>
      </c>
      <c r="C33" s="16">
        <v>0</v>
      </c>
      <c r="D33" s="16">
        <v>0</v>
      </c>
      <c r="E33" s="17">
        <v>0.25</v>
      </c>
      <c r="F33" s="17">
        <v>0</v>
      </c>
      <c r="G33" s="17">
        <v>0.25</v>
      </c>
      <c r="H33" s="17">
        <v>0.25</v>
      </c>
      <c r="I33" s="20">
        <f t="shared" si="0"/>
        <v>0.125</v>
      </c>
      <c r="J33" s="21">
        <v>4</v>
      </c>
    </row>
    <row r="34" spans="1:10">
      <c r="A34" s="14" t="s">
        <v>226</v>
      </c>
      <c r="B34" s="15" t="s">
        <v>1868</v>
      </c>
      <c r="C34" s="16">
        <v>0</v>
      </c>
      <c r="D34" s="16">
        <v>0</v>
      </c>
      <c r="E34" s="17">
        <v>0</v>
      </c>
      <c r="F34" s="17">
        <v>0</v>
      </c>
      <c r="G34" s="17">
        <v>0.25</v>
      </c>
      <c r="H34" s="17">
        <v>0.25</v>
      </c>
      <c r="I34" s="20">
        <f t="shared" si="0"/>
        <v>8.3333333333333329E-2</v>
      </c>
      <c r="J34" s="21">
        <v>2</v>
      </c>
    </row>
    <row r="35" spans="1:10">
      <c r="A35" s="14" t="s">
        <v>230</v>
      </c>
      <c r="B35" s="15" t="s">
        <v>1869</v>
      </c>
      <c r="C35" s="16">
        <v>0</v>
      </c>
      <c r="D35" s="16">
        <v>0</v>
      </c>
      <c r="E35" s="17">
        <v>0.25</v>
      </c>
      <c r="F35" s="17">
        <v>0.25</v>
      </c>
      <c r="G35" s="17">
        <v>0.25</v>
      </c>
      <c r="H35" s="17">
        <v>0.25</v>
      </c>
      <c r="I35" s="20">
        <f t="shared" si="0"/>
        <v>0.16666666666666666</v>
      </c>
      <c r="J35" s="21">
        <v>4</v>
      </c>
    </row>
    <row r="36" spans="1:10">
      <c r="A36" s="14" t="s">
        <v>232</v>
      </c>
      <c r="B36" s="15" t="s">
        <v>1870</v>
      </c>
      <c r="C36" s="16">
        <v>0</v>
      </c>
      <c r="D36" s="16">
        <v>0</v>
      </c>
      <c r="E36" s="17">
        <v>0.25</v>
      </c>
      <c r="F36" s="17">
        <v>0.25</v>
      </c>
      <c r="G36" s="17">
        <v>0.25</v>
      </c>
      <c r="H36" s="17">
        <v>0.25</v>
      </c>
      <c r="I36" s="20">
        <f t="shared" si="0"/>
        <v>0.16666666666666666</v>
      </c>
      <c r="J36" s="21">
        <v>4</v>
      </c>
    </row>
    <row r="37" spans="1:10">
      <c r="A37" s="14" t="s">
        <v>234</v>
      </c>
      <c r="B37" s="15" t="s">
        <v>1871</v>
      </c>
      <c r="C37" s="16">
        <v>0</v>
      </c>
      <c r="D37" s="16">
        <v>0</v>
      </c>
      <c r="E37" s="17">
        <v>0</v>
      </c>
      <c r="F37" s="17">
        <v>0.25</v>
      </c>
      <c r="G37" s="17">
        <v>0</v>
      </c>
      <c r="H37" s="17">
        <v>0</v>
      </c>
      <c r="I37" s="20">
        <f t="shared" si="0"/>
        <v>4.1666666666666664E-2</v>
      </c>
      <c r="J37" s="21">
        <v>3</v>
      </c>
    </row>
    <row r="38" spans="1:10">
      <c r="A38" s="14" t="s">
        <v>235</v>
      </c>
      <c r="B38" s="15" t="s">
        <v>1872</v>
      </c>
      <c r="C38" s="16">
        <v>0</v>
      </c>
      <c r="D38" s="16">
        <v>0</v>
      </c>
      <c r="E38" s="17">
        <v>0.25</v>
      </c>
      <c r="F38" s="17">
        <v>0.25</v>
      </c>
      <c r="G38" s="17">
        <v>0.25</v>
      </c>
      <c r="H38" s="17">
        <v>0.25</v>
      </c>
      <c r="I38" s="20">
        <f t="shared" si="0"/>
        <v>0.16666666666666666</v>
      </c>
      <c r="J38" s="21">
        <v>4</v>
      </c>
    </row>
    <row r="39" spans="1:10">
      <c r="A39" s="14" t="s">
        <v>237</v>
      </c>
      <c r="B39" s="15" t="s">
        <v>238</v>
      </c>
      <c r="C39" s="16">
        <v>0</v>
      </c>
      <c r="D39" s="16">
        <v>0</v>
      </c>
      <c r="E39" s="17">
        <v>0</v>
      </c>
      <c r="F39" s="17">
        <v>0</v>
      </c>
      <c r="G39" s="17">
        <v>0.25</v>
      </c>
      <c r="H39" s="17">
        <v>0.25</v>
      </c>
      <c r="I39" s="20">
        <f t="shared" si="0"/>
        <v>8.3333333333333329E-2</v>
      </c>
      <c r="J39" s="21">
        <v>2</v>
      </c>
    </row>
    <row r="40" spans="1:10">
      <c r="A40" s="14" t="s">
        <v>241</v>
      </c>
      <c r="B40" s="15" t="s">
        <v>242</v>
      </c>
      <c r="C40" s="16">
        <v>0</v>
      </c>
      <c r="D40" s="16">
        <v>0</v>
      </c>
      <c r="E40" s="17">
        <v>0.25</v>
      </c>
      <c r="F40" s="17">
        <v>0</v>
      </c>
      <c r="G40" s="17">
        <v>0.25</v>
      </c>
      <c r="H40" s="17">
        <v>0.25</v>
      </c>
      <c r="I40" s="20">
        <f t="shared" si="0"/>
        <v>0.125</v>
      </c>
      <c r="J40" s="21">
        <v>4</v>
      </c>
    </row>
    <row r="41" spans="1:10">
      <c r="A41" s="14" t="s">
        <v>244</v>
      </c>
      <c r="B41" s="15" t="s">
        <v>245</v>
      </c>
      <c r="C41" s="16">
        <v>0</v>
      </c>
      <c r="D41" s="16">
        <v>0</v>
      </c>
      <c r="E41" s="17">
        <v>0.25</v>
      </c>
      <c r="F41" s="17">
        <v>0</v>
      </c>
      <c r="G41" s="17">
        <v>0.25</v>
      </c>
      <c r="H41" s="17">
        <v>0.25</v>
      </c>
      <c r="I41" s="20">
        <f t="shared" si="0"/>
        <v>0.125</v>
      </c>
      <c r="J41" s="21">
        <v>4</v>
      </c>
    </row>
    <row r="42" spans="1:10">
      <c r="A42" s="14" t="s">
        <v>247</v>
      </c>
      <c r="B42" s="15" t="s">
        <v>1873</v>
      </c>
      <c r="C42" s="16">
        <v>0</v>
      </c>
      <c r="D42" s="16">
        <v>0</v>
      </c>
      <c r="E42" s="17">
        <v>0.25</v>
      </c>
      <c r="F42" s="17">
        <v>0.25</v>
      </c>
      <c r="G42" s="17">
        <v>0.25</v>
      </c>
      <c r="H42" s="17">
        <v>0.25</v>
      </c>
      <c r="I42" s="20">
        <f t="shared" si="0"/>
        <v>0.16666666666666666</v>
      </c>
      <c r="J42" s="21">
        <v>4</v>
      </c>
    </row>
    <row r="43" spans="1:10">
      <c r="A43" s="14" t="s">
        <v>249</v>
      </c>
      <c r="B43" s="15" t="s">
        <v>1874</v>
      </c>
      <c r="C43" s="16">
        <v>0</v>
      </c>
      <c r="D43" s="16">
        <v>0</v>
      </c>
      <c r="E43" s="17">
        <v>0</v>
      </c>
      <c r="F43" s="17">
        <v>0</v>
      </c>
      <c r="G43" s="17">
        <v>0</v>
      </c>
      <c r="H43" s="17">
        <v>0</v>
      </c>
      <c r="I43" s="20">
        <f t="shared" si="0"/>
        <v>0</v>
      </c>
      <c r="J43" s="21">
        <v>1</v>
      </c>
    </row>
    <row r="44" spans="1:10">
      <c r="A44" s="14" t="s">
        <v>252</v>
      </c>
      <c r="B44" s="15" t="s">
        <v>1965</v>
      </c>
      <c r="C44" s="16">
        <v>0</v>
      </c>
      <c r="D44" s="16">
        <v>0</v>
      </c>
      <c r="E44" s="17">
        <v>0.25</v>
      </c>
      <c r="F44" s="17">
        <v>0.25</v>
      </c>
      <c r="G44" s="17">
        <v>0.25</v>
      </c>
      <c r="H44" s="17">
        <v>0.25</v>
      </c>
      <c r="I44" s="20">
        <f t="shared" si="0"/>
        <v>0.16666666666666666</v>
      </c>
      <c r="J44" s="21">
        <v>4</v>
      </c>
    </row>
    <row r="45" spans="1:10">
      <c r="A45" s="14" t="s">
        <v>254</v>
      </c>
      <c r="B45" s="15" t="s">
        <v>255</v>
      </c>
      <c r="C45" s="16">
        <v>0</v>
      </c>
      <c r="D45" s="16">
        <v>0</v>
      </c>
      <c r="E45" s="17">
        <v>0</v>
      </c>
      <c r="F45" s="17">
        <v>0</v>
      </c>
      <c r="G45" s="17">
        <v>0.25</v>
      </c>
      <c r="H45" s="17">
        <v>0.25</v>
      </c>
      <c r="I45" s="20">
        <f t="shared" si="0"/>
        <v>8.3333333333333329E-2</v>
      </c>
      <c r="J45" s="21">
        <v>2</v>
      </c>
    </row>
    <row r="46" spans="1:10">
      <c r="A46" s="14" t="s">
        <v>259</v>
      </c>
      <c r="B46" s="15" t="s">
        <v>1875</v>
      </c>
      <c r="C46" s="16">
        <v>0</v>
      </c>
      <c r="D46" s="16">
        <v>0</v>
      </c>
      <c r="E46" s="17">
        <v>0.25</v>
      </c>
      <c r="F46" s="17">
        <v>0.25</v>
      </c>
      <c r="G46" s="17">
        <v>0.25</v>
      </c>
      <c r="H46" s="17">
        <v>0.25</v>
      </c>
      <c r="I46" s="20">
        <f t="shared" si="0"/>
        <v>0.16666666666666666</v>
      </c>
      <c r="J46" s="21">
        <v>4</v>
      </c>
    </row>
    <row r="47" spans="1:10">
      <c r="A47" s="14" t="s">
        <v>261</v>
      </c>
      <c r="B47" s="15" t="s">
        <v>262</v>
      </c>
      <c r="C47" s="16">
        <v>0</v>
      </c>
      <c r="D47" s="16">
        <v>0</v>
      </c>
      <c r="E47" s="17">
        <v>0.25</v>
      </c>
      <c r="F47" s="17">
        <v>0</v>
      </c>
      <c r="G47" s="17">
        <v>0</v>
      </c>
      <c r="H47" s="17">
        <v>0</v>
      </c>
      <c r="I47" s="20">
        <f t="shared" si="0"/>
        <v>4.1666666666666664E-2</v>
      </c>
      <c r="J47" s="21">
        <v>3</v>
      </c>
    </row>
    <row r="48" spans="1:10">
      <c r="A48" s="14" t="s">
        <v>268</v>
      </c>
      <c r="B48" s="15" t="s">
        <v>269</v>
      </c>
      <c r="C48" s="16">
        <v>0</v>
      </c>
      <c r="D48" s="16">
        <v>0</v>
      </c>
      <c r="E48" s="17">
        <v>0.25</v>
      </c>
      <c r="F48" s="17">
        <v>0</v>
      </c>
      <c r="G48" s="17">
        <v>0</v>
      </c>
      <c r="H48" s="17">
        <v>0</v>
      </c>
      <c r="I48" s="20">
        <f t="shared" si="0"/>
        <v>4.1666666666666664E-2</v>
      </c>
      <c r="J48" s="21">
        <v>3</v>
      </c>
    </row>
    <row r="49" spans="1:10">
      <c r="A49" s="14" t="s">
        <v>274</v>
      </c>
      <c r="B49" s="15" t="s">
        <v>275</v>
      </c>
      <c r="C49" s="16">
        <v>0</v>
      </c>
      <c r="D49" s="16">
        <v>0</v>
      </c>
      <c r="E49" s="17">
        <v>0</v>
      </c>
      <c r="F49" s="17">
        <v>0</v>
      </c>
      <c r="G49" s="17">
        <v>0.25</v>
      </c>
      <c r="H49" s="17">
        <v>0.25</v>
      </c>
      <c r="I49" s="20">
        <f t="shared" si="0"/>
        <v>8.3333333333333329E-2</v>
      </c>
      <c r="J49" s="21">
        <v>2</v>
      </c>
    </row>
    <row r="50" spans="1:10">
      <c r="A50" s="14" t="s">
        <v>280</v>
      </c>
      <c r="B50" s="15" t="s">
        <v>281</v>
      </c>
      <c r="C50" s="16">
        <v>0</v>
      </c>
      <c r="D50" s="16">
        <v>0</v>
      </c>
      <c r="E50" s="17">
        <v>0</v>
      </c>
      <c r="F50" s="17">
        <v>0</v>
      </c>
      <c r="G50" s="17">
        <v>0.25</v>
      </c>
      <c r="H50" s="17">
        <v>0.25</v>
      </c>
      <c r="I50" s="20">
        <f t="shared" si="0"/>
        <v>8.3333333333333329E-2</v>
      </c>
      <c r="J50" s="21">
        <v>2</v>
      </c>
    </row>
    <row r="51" spans="1:10">
      <c r="A51" s="14" t="s">
        <v>286</v>
      </c>
      <c r="B51" s="15" t="s">
        <v>287</v>
      </c>
      <c r="C51" s="16">
        <v>0</v>
      </c>
      <c r="D51" s="16">
        <v>0</v>
      </c>
      <c r="E51" s="17">
        <v>0</v>
      </c>
      <c r="F51" s="17">
        <v>0</v>
      </c>
      <c r="G51" s="17">
        <v>0.25</v>
      </c>
      <c r="H51" s="17">
        <v>0.25</v>
      </c>
      <c r="I51" s="20">
        <f t="shared" si="0"/>
        <v>8.3333333333333329E-2</v>
      </c>
      <c r="J51" s="21">
        <v>2</v>
      </c>
    </row>
    <row r="52" spans="1:10">
      <c r="A52" s="14" t="s">
        <v>290</v>
      </c>
      <c r="B52" s="15" t="s">
        <v>1881</v>
      </c>
      <c r="C52" s="16">
        <v>0</v>
      </c>
      <c r="D52" s="16">
        <v>0</v>
      </c>
      <c r="E52" s="17">
        <v>0.25</v>
      </c>
      <c r="F52" s="17">
        <v>0</v>
      </c>
      <c r="G52" s="17">
        <v>0.25</v>
      </c>
      <c r="H52" s="17">
        <v>0.25</v>
      </c>
      <c r="I52" s="20">
        <f t="shared" si="0"/>
        <v>0.125</v>
      </c>
      <c r="J52" s="21">
        <v>4</v>
      </c>
    </row>
    <row r="53" spans="1:10">
      <c r="A53" s="14" t="s">
        <v>293</v>
      </c>
      <c r="B53" s="15" t="s">
        <v>294</v>
      </c>
      <c r="C53" s="16">
        <v>0</v>
      </c>
      <c r="D53" s="16">
        <v>0</v>
      </c>
      <c r="E53" s="17">
        <v>0</v>
      </c>
      <c r="F53" s="17">
        <v>0</v>
      </c>
      <c r="G53" s="17">
        <v>0.25</v>
      </c>
      <c r="H53" s="17">
        <v>0.25</v>
      </c>
      <c r="I53" s="20">
        <f t="shared" si="0"/>
        <v>8.3333333333333329E-2</v>
      </c>
      <c r="J53" s="21">
        <v>2</v>
      </c>
    </row>
    <row r="54" spans="1:10">
      <c r="A54" s="14" t="s">
        <v>297</v>
      </c>
      <c r="B54" s="15" t="s">
        <v>1882</v>
      </c>
      <c r="C54" s="16">
        <v>0</v>
      </c>
      <c r="D54" s="16">
        <v>0</v>
      </c>
      <c r="E54" s="17">
        <v>0.25</v>
      </c>
      <c r="F54" s="17">
        <v>0</v>
      </c>
      <c r="G54" s="17">
        <v>0.25</v>
      </c>
      <c r="H54" s="17">
        <v>0.25</v>
      </c>
      <c r="I54" s="20">
        <f t="shared" si="0"/>
        <v>0.125</v>
      </c>
      <c r="J54" s="21">
        <v>4</v>
      </c>
    </row>
    <row r="55" spans="1:10">
      <c r="A55" s="14" t="s">
        <v>300</v>
      </c>
      <c r="B55" s="15" t="s">
        <v>1883</v>
      </c>
      <c r="C55" s="16">
        <v>0</v>
      </c>
      <c r="D55" s="16">
        <v>0</v>
      </c>
      <c r="E55" s="17">
        <v>0</v>
      </c>
      <c r="F55" s="17">
        <v>0</v>
      </c>
      <c r="G55" s="17">
        <v>0.25</v>
      </c>
      <c r="H55" s="17">
        <v>0.25</v>
      </c>
      <c r="I55" s="20">
        <f t="shared" si="0"/>
        <v>8.3333333333333329E-2</v>
      </c>
      <c r="J55" s="21">
        <v>2</v>
      </c>
    </row>
    <row r="56" spans="1:10">
      <c r="A56" s="14" t="s">
        <v>301</v>
      </c>
      <c r="B56" s="15" t="s">
        <v>302</v>
      </c>
      <c r="C56" s="16">
        <v>0</v>
      </c>
      <c r="D56" s="16">
        <v>0</v>
      </c>
      <c r="E56" s="17">
        <v>0.25</v>
      </c>
      <c r="F56" s="17">
        <v>0</v>
      </c>
      <c r="G56" s="17">
        <v>0.25</v>
      </c>
      <c r="H56" s="17">
        <v>0.25</v>
      </c>
      <c r="I56" s="20">
        <f t="shared" si="0"/>
        <v>0.125</v>
      </c>
      <c r="J56" s="21">
        <v>4</v>
      </c>
    </row>
    <row r="57" spans="1:10">
      <c r="A57" s="14" t="s">
        <v>305</v>
      </c>
      <c r="B57" s="15" t="s">
        <v>306</v>
      </c>
      <c r="C57" s="16">
        <v>0</v>
      </c>
      <c r="D57" s="16">
        <v>0</v>
      </c>
      <c r="E57" s="17">
        <v>0.25</v>
      </c>
      <c r="F57" s="17">
        <v>0.25</v>
      </c>
      <c r="G57" s="17">
        <v>0.25</v>
      </c>
      <c r="H57" s="17">
        <v>0.25</v>
      </c>
      <c r="I57" s="20">
        <f t="shared" si="0"/>
        <v>0.16666666666666666</v>
      </c>
      <c r="J57" s="21">
        <v>4</v>
      </c>
    </row>
    <row r="58" spans="1:10">
      <c r="A58" s="14" t="s">
        <v>309</v>
      </c>
      <c r="B58" s="15" t="s">
        <v>310</v>
      </c>
      <c r="C58" s="16">
        <v>0</v>
      </c>
      <c r="D58" s="16">
        <v>0</v>
      </c>
      <c r="E58" s="17">
        <v>0.25</v>
      </c>
      <c r="F58" s="17">
        <v>0</v>
      </c>
      <c r="G58" s="17">
        <v>0</v>
      </c>
      <c r="H58" s="17">
        <v>0</v>
      </c>
      <c r="I58" s="20">
        <f t="shared" si="0"/>
        <v>4.1666666666666664E-2</v>
      </c>
      <c r="J58" s="21">
        <v>3</v>
      </c>
    </row>
    <row r="59" spans="1:10">
      <c r="A59" s="14" t="s">
        <v>315</v>
      </c>
      <c r="B59" s="15" t="s">
        <v>1884</v>
      </c>
      <c r="C59" s="16">
        <v>0</v>
      </c>
      <c r="D59" s="16">
        <v>0</v>
      </c>
      <c r="E59" s="17">
        <v>0</v>
      </c>
      <c r="F59" s="17">
        <v>0</v>
      </c>
      <c r="G59" s="17">
        <v>0</v>
      </c>
      <c r="H59" s="17">
        <v>0</v>
      </c>
      <c r="I59" s="20">
        <f t="shared" si="0"/>
        <v>0</v>
      </c>
      <c r="J59" s="21">
        <v>1</v>
      </c>
    </row>
    <row r="60" spans="1:10">
      <c r="A60" s="14" t="s">
        <v>320</v>
      </c>
      <c r="B60" s="15" t="s">
        <v>1885</v>
      </c>
      <c r="C60" s="16">
        <v>0</v>
      </c>
      <c r="D60" s="16">
        <v>0</v>
      </c>
      <c r="E60" s="17">
        <v>0.25</v>
      </c>
      <c r="F60" s="17">
        <v>0</v>
      </c>
      <c r="G60" s="17">
        <v>0.5</v>
      </c>
      <c r="H60" s="17">
        <v>0.25</v>
      </c>
      <c r="I60" s="20">
        <f t="shared" si="0"/>
        <v>0.16666666666666666</v>
      </c>
      <c r="J60" s="21">
        <v>4</v>
      </c>
    </row>
    <row r="61" spans="1:10">
      <c r="A61" s="14" t="s">
        <v>324</v>
      </c>
      <c r="B61" s="15" t="s">
        <v>1886</v>
      </c>
      <c r="C61" s="16">
        <v>0</v>
      </c>
      <c r="D61" s="16">
        <v>0</v>
      </c>
      <c r="E61" s="17">
        <v>0.25</v>
      </c>
      <c r="F61" s="17">
        <v>0.25</v>
      </c>
      <c r="G61" s="17">
        <v>0.25</v>
      </c>
      <c r="H61" s="17">
        <v>0.25</v>
      </c>
      <c r="I61" s="20">
        <f t="shared" si="0"/>
        <v>0.16666666666666666</v>
      </c>
      <c r="J61" s="21">
        <v>4</v>
      </c>
    </row>
    <row r="62" spans="1:10">
      <c r="A62" s="14" t="s">
        <v>326</v>
      </c>
      <c r="B62" s="15" t="s">
        <v>327</v>
      </c>
      <c r="C62" s="16">
        <v>0</v>
      </c>
      <c r="D62" s="16">
        <v>0</v>
      </c>
      <c r="E62" s="17">
        <v>0.25</v>
      </c>
      <c r="F62" s="17">
        <v>0</v>
      </c>
      <c r="G62" s="17">
        <v>0.25</v>
      </c>
      <c r="H62" s="17">
        <v>0.25</v>
      </c>
      <c r="I62" s="20">
        <f t="shared" si="0"/>
        <v>0.125</v>
      </c>
      <c r="J62" s="21">
        <v>4</v>
      </c>
    </row>
    <row r="63" spans="1:10">
      <c r="A63" s="14" t="s">
        <v>329</v>
      </c>
      <c r="B63" s="15" t="s">
        <v>330</v>
      </c>
      <c r="C63" s="16">
        <v>0</v>
      </c>
      <c r="D63" s="16">
        <v>0</v>
      </c>
      <c r="E63" s="17">
        <v>0.25</v>
      </c>
      <c r="F63" s="17">
        <v>0</v>
      </c>
      <c r="G63" s="17">
        <v>0.25</v>
      </c>
      <c r="H63" s="17">
        <v>0.25</v>
      </c>
      <c r="I63" s="20">
        <f t="shared" si="0"/>
        <v>0.125</v>
      </c>
      <c r="J63" s="21">
        <v>4</v>
      </c>
    </row>
    <row r="64" spans="1:10">
      <c r="A64" s="14" t="s">
        <v>334</v>
      </c>
      <c r="B64" s="15" t="s">
        <v>335</v>
      </c>
      <c r="C64" s="16">
        <v>0</v>
      </c>
      <c r="D64" s="16">
        <v>0</v>
      </c>
      <c r="E64" s="17">
        <v>0.25</v>
      </c>
      <c r="F64" s="17">
        <v>0</v>
      </c>
      <c r="G64" s="17">
        <v>0</v>
      </c>
      <c r="H64" s="17">
        <v>0</v>
      </c>
      <c r="I64" s="20">
        <f t="shared" si="0"/>
        <v>4.1666666666666664E-2</v>
      </c>
      <c r="J64" s="21">
        <v>3</v>
      </c>
    </row>
    <row r="65" spans="1:10">
      <c r="A65" s="14" t="s">
        <v>341</v>
      </c>
      <c r="B65" s="15" t="s">
        <v>1887</v>
      </c>
      <c r="C65" s="16">
        <v>0</v>
      </c>
      <c r="D65" s="16">
        <v>0</v>
      </c>
      <c r="E65" s="17">
        <v>0.25</v>
      </c>
      <c r="F65" s="17">
        <v>0</v>
      </c>
      <c r="G65" s="17">
        <v>0.25</v>
      </c>
      <c r="H65" s="17">
        <v>0.25</v>
      </c>
      <c r="I65" s="20">
        <f t="shared" si="0"/>
        <v>0.125</v>
      </c>
      <c r="J65" s="21">
        <v>4</v>
      </c>
    </row>
    <row r="66" spans="1:10">
      <c r="A66" s="14" t="s">
        <v>345</v>
      </c>
      <c r="B66" s="15" t="s">
        <v>346</v>
      </c>
      <c r="C66" s="16">
        <v>0</v>
      </c>
      <c r="D66" s="16">
        <v>0</v>
      </c>
      <c r="E66" s="17">
        <v>0.25</v>
      </c>
      <c r="F66" s="17">
        <v>0.25</v>
      </c>
      <c r="G66" s="17">
        <v>0.25</v>
      </c>
      <c r="H66" s="17">
        <v>0.25</v>
      </c>
      <c r="I66" s="20">
        <f t="shared" si="0"/>
        <v>0.16666666666666666</v>
      </c>
      <c r="J66" s="21">
        <v>4</v>
      </c>
    </row>
    <row r="67" spans="1:10">
      <c r="A67" s="14" t="s">
        <v>348</v>
      </c>
      <c r="B67" s="15" t="s">
        <v>349</v>
      </c>
      <c r="C67" s="16">
        <v>0</v>
      </c>
      <c r="D67" s="16">
        <v>0</v>
      </c>
      <c r="E67" s="17">
        <v>0</v>
      </c>
      <c r="F67" s="17">
        <v>0</v>
      </c>
      <c r="G67" s="17">
        <v>0.25</v>
      </c>
      <c r="H67" s="17">
        <v>0.25</v>
      </c>
      <c r="I67" s="20">
        <f t="shared" ref="I67:I130" si="1">1/6*(C67+D67+E67+F67+G67+H67)</f>
        <v>8.3333333333333329E-2</v>
      </c>
      <c r="J67" s="21">
        <v>2</v>
      </c>
    </row>
    <row r="68" spans="1:10">
      <c r="A68" s="14" t="s">
        <v>355</v>
      </c>
      <c r="B68" s="15" t="s">
        <v>1890</v>
      </c>
      <c r="C68" s="16">
        <v>0</v>
      </c>
      <c r="D68" s="16">
        <v>0</v>
      </c>
      <c r="E68" s="17">
        <v>0</v>
      </c>
      <c r="F68" s="17">
        <v>0</v>
      </c>
      <c r="G68" s="17">
        <v>0.25</v>
      </c>
      <c r="H68" s="17">
        <v>0.25</v>
      </c>
      <c r="I68" s="20">
        <f t="shared" si="1"/>
        <v>8.3333333333333329E-2</v>
      </c>
      <c r="J68" s="21">
        <v>2</v>
      </c>
    </row>
    <row r="69" spans="1:10">
      <c r="A69" s="14" t="s">
        <v>357</v>
      </c>
      <c r="B69" s="15" t="s">
        <v>358</v>
      </c>
      <c r="C69" s="16">
        <v>0</v>
      </c>
      <c r="D69" s="16">
        <v>0</v>
      </c>
      <c r="E69" s="17">
        <v>0</v>
      </c>
      <c r="F69" s="17">
        <v>0</v>
      </c>
      <c r="G69" s="17">
        <v>0.25</v>
      </c>
      <c r="H69" s="17">
        <v>0.25</v>
      </c>
      <c r="I69" s="20">
        <f t="shared" si="1"/>
        <v>8.3333333333333329E-2</v>
      </c>
      <c r="J69" s="21">
        <v>2</v>
      </c>
    </row>
    <row r="70" spans="1:10">
      <c r="A70" s="14" t="s">
        <v>360</v>
      </c>
      <c r="B70" s="15" t="s">
        <v>1572</v>
      </c>
      <c r="C70" s="16">
        <v>0</v>
      </c>
      <c r="D70" s="16">
        <v>0</v>
      </c>
      <c r="E70" s="17">
        <v>0</v>
      </c>
      <c r="F70" s="17">
        <v>0</v>
      </c>
      <c r="G70" s="17">
        <v>0</v>
      </c>
      <c r="H70" s="17">
        <v>0</v>
      </c>
      <c r="I70" s="20">
        <f t="shared" si="1"/>
        <v>0</v>
      </c>
      <c r="J70" s="21">
        <v>1</v>
      </c>
    </row>
    <row r="71" spans="1:10">
      <c r="A71" s="14" t="s">
        <v>363</v>
      </c>
      <c r="B71" s="15" t="s">
        <v>364</v>
      </c>
      <c r="C71" s="16">
        <v>0</v>
      </c>
      <c r="D71" s="16">
        <v>0</v>
      </c>
      <c r="E71" s="17">
        <v>0</v>
      </c>
      <c r="F71" s="17">
        <v>0</v>
      </c>
      <c r="G71" s="17">
        <v>0.25</v>
      </c>
      <c r="H71" s="17">
        <v>0.25</v>
      </c>
      <c r="I71" s="20">
        <f t="shared" si="1"/>
        <v>8.3333333333333329E-2</v>
      </c>
      <c r="J71" s="21">
        <v>2</v>
      </c>
    </row>
    <row r="72" spans="1:10">
      <c r="A72" s="14" t="s">
        <v>366</v>
      </c>
      <c r="B72" s="15" t="s">
        <v>367</v>
      </c>
      <c r="C72" s="16">
        <v>0</v>
      </c>
      <c r="D72" s="16">
        <v>0</v>
      </c>
      <c r="E72" s="17">
        <v>0</v>
      </c>
      <c r="F72" s="17">
        <v>0</v>
      </c>
      <c r="G72" s="17">
        <v>0.25</v>
      </c>
      <c r="H72" s="17">
        <v>0.25</v>
      </c>
      <c r="I72" s="20">
        <f t="shared" si="1"/>
        <v>8.3333333333333329E-2</v>
      </c>
      <c r="J72" s="21">
        <v>2</v>
      </c>
    </row>
    <row r="73" spans="1:10">
      <c r="A73" s="14" t="s">
        <v>371</v>
      </c>
      <c r="B73" s="15" t="s">
        <v>1891</v>
      </c>
      <c r="C73" s="16">
        <v>0</v>
      </c>
      <c r="D73" s="16">
        <v>0</v>
      </c>
      <c r="E73" s="17">
        <v>0.25</v>
      </c>
      <c r="F73" s="17">
        <v>0</v>
      </c>
      <c r="G73" s="17">
        <v>0.25</v>
      </c>
      <c r="H73" s="17">
        <v>0.25</v>
      </c>
      <c r="I73" s="20">
        <f t="shared" si="1"/>
        <v>0.125</v>
      </c>
      <c r="J73" s="21">
        <v>4</v>
      </c>
    </row>
    <row r="74" spans="1:10">
      <c r="A74" s="14" t="s">
        <v>373</v>
      </c>
      <c r="B74" s="15" t="s">
        <v>1892</v>
      </c>
      <c r="C74" s="16">
        <v>0</v>
      </c>
      <c r="D74" s="16">
        <v>0</v>
      </c>
      <c r="E74" s="17">
        <v>0</v>
      </c>
      <c r="F74" s="17">
        <v>0</v>
      </c>
      <c r="G74" s="17">
        <v>0.25</v>
      </c>
      <c r="H74" s="17">
        <v>0.25</v>
      </c>
      <c r="I74" s="20">
        <f t="shared" si="1"/>
        <v>8.3333333333333329E-2</v>
      </c>
      <c r="J74" s="21">
        <v>2</v>
      </c>
    </row>
    <row r="75" spans="1:10">
      <c r="A75" s="14" t="s">
        <v>375</v>
      </c>
      <c r="B75" s="15" t="s">
        <v>1893</v>
      </c>
      <c r="C75" s="16">
        <v>0</v>
      </c>
      <c r="D75" s="16">
        <v>0</v>
      </c>
      <c r="E75" s="17">
        <v>0.25</v>
      </c>
      <c r="F75" s="17">
        <v>0</v>
      </c>
      <c r="G75" s="17">
        <v>0.25</v>
      </c>
      <c r="H75" s="17">
        <v>0.25</v>
      </c>
      <c r="I75" s="20">
        <f t="shared" si="1"/>
        <v>0.125</v>
      </c>
      <c r="J75" s="21">
        <v>4</v>
      </c>
    </row>
    <row r="76" spans="1:10">
      <c r="A76" s="14" t="s">
        <v>381</v>
      </c>
      <c r="B76" s="15" t="s">
        <v>382</v>
      </c>
      <c r="C76" s="16">
        <v>0</v>
      </c>
      <c r="D76" s="16">
        <v>0</v>
      </c>
      <c r="E76" s="17">
        <v>0</v>
      </c>
      <c r="F76" s="17">
        <v>0</v>
      </c>
      <c r="G76" s="17">
        <v>0.25</v>
      </c>
      <c r="H76" s="17">
        <v>0.25</v>
      </c>
      <c r="I76" s="20">
        <f t="shared" si="1"/>
        <v>8.3333333333333329E-2</v>
      </c>
      <c r="J76" s="21">
        <v>2</v>
      </c>
    </row>
    <row r="77" spans="1:10">
      <c r="A77" s="14" t="s">
        <v>384</v>
      </c>
      <c r="B77" s="15" t="s">
        <v>385</v>
      </c>
      <c r="C77" s="16">
        <v>0</v>
      </c>
      <c r="D77" s="16">
        <v>0</v>
      </c>
      <c r="E77" s="17">
        <v>0</v>
      </c>
      <c r="F77" s="17">
        <v>0.25</v>
      </c>
      <c r="G77" s="17">
        <v>0.25</v>
      </c>
      <c r="H77" s="17">
        <v>0.25</v>
      </c>
      <c r="I77" s="20">
        <f t="shared" si="1"/>
        <v>0.125</v>
      </c>
      <c r="J77" s="21">
        <v>4</v>
      </c>
    </row>
    <row r="78" spans="1:10">
      <c r="A78" s="14" t="s">
        <v>387</v>
      </c>
      <c r="B78" s="15" t="s">
        <v>388</v>
      </c>
      <c r="C78" s="16">
        <v>0</v>
      </c>
      <c r="D78" s="16">
        <v>0</v>
      </c>
      <c r="E78" s="17">
        <v>0</v>
      </c>
      <c r="F78" s="17">
        <v>0</v>
      </c>
      <c r="G78" s="17">
        <v>0.25</v>
      </c>
      <c r="H78" s="17">
        <v>0.25</v>
      </c>
      <c r="I78" s="20">
        <f t="shared" si="1"/>
        <v>8.3333333333333329E-2</v>
      </c>
      <c r="J78" s="21">
        <v>2</v>
      </c>
    </row>
    <row r="79" spans="1:10">
      <c r="A79" s="14" t="s">
        <v>393</v>
      </c>
      <c r="B79" s="15" t="s">
        <v>394</v>
      </c>
      <c r="C79" s="16">
        <v>0</v>
      </c>
      <c r="D79" s="16">
        <v>0</v>
      </c>
      <c r="E79" s="17">
        <v>0</v>
      </c>
      <c r="F79" s="17">
        <v>0.25</v>
      </c>
      <c r="G79" s="17">
        <v>0.25</v>
      </c>
      <c r="H79" s="17">
        <v>0.25</v>
      </c>
      <c r="I79" s="20">
        <f t="shared" si="1"/>
        <v>0.125</v>
      </c>
      <c r="J79" s="21">
        <v>4</v>
      </c>
    </row>
    <row r="80" spans="1:10">
      <c r="A80" s="14" t="s">
        <v>395</v>
      </c>
      <c r="B80" s="15" t="s">
        <v>396</v>
      </c>
      <c r="C80" s="16">
        <v>0</v>
      </c>
      <c r="D80" s="16">
        <v>0</v>
      </c>
      <c r="E80" s="17">
        <v>0</v>
      </c>
      <c r="F80" s="17">
        <v>0</v>
      </c>
      <c r="G80" s="17">
        <v>0</v>
      </c>
      <c r="H80" s="17">
        <v>0</v>
      </c>
      <c r="I80" s="20">
        <f t="shared" si="1"/>
        <v>0</v>
      </c>
      <c r="J80" s="21">
        <v>1</v>
      </c>
    </row>
    <row r="81" spans="1:10">
      <c r="A81" s="14" t="s">
        <v>400</v>
      </c>
      <c r="B81" s="15" t="s">
        <v>1966</v>
      </c>
      <c r="C81" s="16">
        <v>0</v>
      </c>
      <c r="D81" s="16">
        <v>0</v>
      </c>
      <c r="E81" s="17">
        <v>0</v>
      </c>
      <c r="F81" s="17">
        <v>0</v>
      </c>
      <c r="G81" s="17">
        <v>0</v>
      </c>
      <c r="H81" s="17">
        <v>0</v>
      </c>
      <c r="I81" s="20">
        <f t="shared" si="1"/>
        <v>0</v>
      </c>
      <c r="J81" s="21">
        <v>1</v>
      </c>
    </row>
    <row r="82" spans="1:10">
      <c r="A82" s="14" t="s">
        <v>403</v>
      </c>
      <c r="B82" s="15" t="s">
        <v>404</v>
      </c>
      <c r="C82" s="16">
        <v>0</v>
      </c>
      <c r="D82" s="16">
        <v>0</v>
      </c>
      <c r="E82" s="17">
        <v>0.25</v>
      </c>
      <c r="F82" s="17">
        <v>0.25</v>
      </c>
      <c r="G82" s="17">
        <v>0</v>
      </c>
      <c r="H82" s="17">
        <v>0</v>
      </c>
      <c r="I82" s="20">
        <f t="shared" si="1"/>
        <v>8.3333333333333329E-2</v>
      </c>
      <c r="J82" s="21">
        <v>3</v>
      </c>
    </row>
    <row r="83" spans="1:10">
      <c r="A83" s="14" t="s">
        <v>405</v>
      </c>
      <c r="B83" s="15" t="s">
        <v>1894</v>
      </c>
      <c r="C83" s="16">
        <v>0</v>
      </c>
      <c r="D83" s="16">
        <v>0</v>
      </c>
      <c r="E83" s="17">
        <v>0</v>
      </c>
      <c r="F83" s="17">
        <v>0</v>
      </c>
      <c r="G83" s="17">
        <v>0.25</v>
      </c>
      <c r="H83" s="17">
        <v>0.25</v>
      </c>
      <c r="I83" s="20">
        <f t="shared" si="1"/>
        <v>8.3333333333333329E-2</v>
      </c>
      <c r="J83" s="21">
        <v>2</v>
      </c>
    </row>
    <row r="84" spans="1:10">
      <c r="A84" s="14" t="s">
        <v>408</v>
      </c>
      <c r="B84" s="15" t="s">
        <v>409</v>
      </c>
      <c r="C84" s="16">
        <v>0</v>
      </c>
      <c r="D84" s="16">
        <v>0</v>
      </c>
      <c r="E84" s="17">
        <v>0.25</v>
      </c>
      <c r="F84" s="17">
        <v>0.25</v>
      </c>
      <c r="G84" s="17">
        <v>0</v>
      </c>
      <c r="H84" s="17">
        <v>0</v>
      </c>
      <c r="I84" s="20">
        <f t="shared" si="1"/>
        <v>8.3333333333333329E-2</v>
      </c>
      <c r="J84" s="21">
        <v>3</v>
      </c>
    </row>
    <row r="85" spans="1:10">
      <c r="A85" s="14" t="s">
        <v>411</v>
      </c>
      <c r="B85" s="15" t="s">
        <v>1895</v>
      </c>
      <c r="C85" s="16">
        <v>0</v>
      </c>
      <c r="D85" s="16">
        <v>0</v>
      </c>
      <c r="E85" s="17">
        <v>0.25</v>
      </c>
      <c r="F85" s="17">
        <v>0</v>
      </c>
      <c r="G85" s="17">
        <v>0.25</v>
      </c>
      <c r="H85" s="17">
        <v>0.25</v>
      </c>
      <c r="I85" s="20">
        <f t="shared" si="1"/>
        <v>0.125</v>
      </c>
      <c r="J85" s="21">
        <v>4</v>
      </c>
    </row>
    <row r="86" spans="1:10">
      <c r="A86" s="14" t="s">
        <v>413</v>
      </c>
      <c r="B86" s="15" t="s">
        <v>414</v>
      </c>
      <c r="C86" s="16">
        <v>0</v>
      </c>
      <c r="D86" s="16">
        <v>0</v>
      </c>
      <c r="E86" s="17">
        <v>0</v>
      </c>
      <c r="F86" s="17">
        <v>0</v>
      </c>
      <c r="G86" s="17">
        <v>0</v>
      </c>
      <c r="H86" s="17">
        <v>0</v>
      </c>
      <c r="I86" s="20">
        <f t="shared" si="1"/>
        <v>0</v>
      </c>
      <c r="J86" s="21">
        <v>1</v>
      </c>
    </row>
    <row r="87" spans="1:10">
      <c r="A87" s="14" t="s">
        <v>416</v>
      </c>
      <c r="B87" s="15" t="s">
        <v>1896</v>
      </c>
      <c r="C87" s="16">
        <v>0</v>
      </c>
      <c r="D87" s="16">
        <v>0</v>
      </c>
      <c r="E87" s="17">
        <v>0</v>
      </c>
      <c r="F87" s="17">
        <v>0</v>
      </c>
      <c r="G87" s="17">
        <v>0.25</v>
      </c>
      <c r="H87" s="17">
        <v>0.25</v>
      </c>
      <c r="I87" s="20">
        <f t="shared" si="1"/>
        <v>8.3333333333333329E-2</v>
      </c>
      <c r="J87" s="21">
        <v>2</v>
      </c>
    </row>
    <row r="88" spans="1:10">
      <c r="A88" s="14" t="s">
        <v>418</v>
      </c>
      <c r="B88" s="15" t="s">
        <v>1584</v>
      </c>
      <c r="C88" s="16">
        <v>0</v>
      </c>
      <c r="D88" s="16">
        <v>0</v>
      </c>
      <c r="E88" s="17">
        <v>0.25</v>
      </c>
      <c r="F88" s="17">
        <v>0</v>
      </c>
      <c r="G88" s="17">
        <v>0.25</v>
      </c>
      <c r="H88" s="17">
        <v>0.25</v>
      </c>
      <c r="I88" s="20">
        <f t="shared" si="1"/>
        <v>0.125</v>
      </c>
      <c r="J88" s="21">
        <v>4</v>
      </c>
    </row>
    <row r="89" spans="1:10">
      <c r="A89" s="14" t="s">
        <v>421</v>
      </c>
      <c r="B89" s="15" t="s">
        <v>422</v>
      </c>
      <c r="C89" s="16">
        <v>0</v>
      </c>
      <c r="D89" s="16">
        <v>0</v>
      </c>
      <c r="E89" s="17">
        <v>0</v>
      </c>
      <c r="F89" s="17">
        <v>0</v>
      </c>
      <c r="G89" s="17">
        <v>0</v>
      </c>
      <c r="H89" s="17">
        <v>0</v>
      </c>
      <c r="I89" s="20">
        <f t="shared" si="1"/>
        <v>0</v>
      </c>
      <c r="J89" s="21">
        <v>1</v>
      </c>
    </row>
    <row r="90" spans="1:10">
      <c r="A90" s="14" t="s">
        <v>423</v>
      </c>
      <c r="B90" s="15" t="s">
        <v>424</v>
      </c>
      <c r="C90" s="16">
        <v>0</v>
      </c>
      <c r="D90" s="16">
        <v>0</v>
      </c>
      <c r="E90" s="17">
        <v>0.25</v>
      </c>
      <c r="F90" s="17">
        <v>0.25</v>
      </c>
      <c r="G90" s="17">
        <v>0.25</v>
      </c>
      <c r="H90" s="17">
        <v>0.25</v>
      </c>
      <c r="I90" s="20">
        <f t="shared" si="1"/>
        <v>0.16666666666666666</v>
      </c>
      <c r="J90" s="21">
        <v>4</v>
      </c>
    </row>
    <row r="91" spans="1:10">
      <c r="A91" s="14" t="s">
        <v>426</v>
      </c>
      <c r="B91" s="15" t="s">
        <v>427</v>
      </c>
      <c r="C91" s="16">
        <v>0</v>
      </c>
      <c r="D91" s="16">
        <v>0</v>
      </c>
      <c r="E91" s="17">
        <v>0.25</v>
      </c>
      <c r="F91" s="17">
        <v>0</v>
      </c>
      <c r="G91" s="17">
        <v>0</v>
      </c>
      <c r="H91" s="17">
        <v>0</v>
      </c>
      <c r="I91" s="20">
        <f t="shared" si="1"/>
        <v>4.1666666666666664E-2</v>
      </c>
      <c r="J91" s="21">
        <v>3</v>
      </c>
    </row>
    <row r="92" spans="1:10">
      <c r="A92" s="14" t="s">
        <v>428</v>
      </c>
      <c r="B92" s="15" t="s">
        <v>429</v>
      </c>
      <c r="C92" s="16">
        <v>0</v>
      </c>
      <c r="D92" s="16">
        <v>0</v>
      </c>
      <c r="E92" s="17">
        <v>0</v>
      </c>
      <c r="F92" s="17">
        <v>0</v>
      </c>
      <c r="G92" s="17">
        <v>0</v>
      </c>
      <c r="H92" s="17">
        <v>0</v>
      </c>
      <c r="I92" s="20">
        <f t="shared" si="1"/>
        <v>0</v>
      </c>
      <c r="J92" s="21">
        <v>1</v>
      </c>
    </row>
    <row r="93" spans="1:10">
      <c r="A93" s="14" t="s">
        <v>431</v>
      </c>
      <c r="B93" s="15" t="s">
        <v>432</v>
      </c>
      <c r="C93" s="16">
        <v>0</v>
      </c>
      <c r="D93" s="16">
        <v>0</v>
      </c>
      <c r="E93" s="17">
        <v>0</v>
      </c>
      <c r="F93" s="17">
        <v>0</v>
      </c>
      <c r="G93" s="17">
        <v>0</v>
      </c>
      <c r="H93" s="17">
        <v>0</v>
      </c>
      <c r="I93" s="20">
        <f t="shared" si="1"/>
        <v>0</v>
      </c>
      <c r="J93" s="21">
        <v>1</v>
      </c>
    </row>
    <row r="94" spans="1:10">
      <c r="A94" s="14" t="s">
        <v>433</v>
      </c>
      <c r="B94" s="15" t="s">
        <v>434</v>
      </c>
      <c r="C94" s="16">
        <v>0</v>
      </c>
      <c r="D94" s="16">
        <v>0</v>
      </c>
      <c r="E94" s="17">
        <v>0.25</v>
      </c>
      <c r="F94" s="17">
        <v>0</v>
      </c>
      <c r="G94" s="17">
        <v>0.25</v>
      </c>
      <c r="H94" s="17">
        <v>0.25</v>
      </c>
      <c r="I94" s="20">
        <f t="shared" si="1"/>
        <v>0.125</v>
      </c>
      <c r="J94" s="21">
        <v>4</v>
      </c>
    </row>
    <row r="95" spans="1:10">
      <c r="A95" s="14" t="s">
        <v>436</v>
      </c>
      <c r="B95" s="15" t="s">
        <v>437</v>
      </c>
      <c r="C95" s="16">
        <v>0</v>
      </c>
      <c r="D95" s="16">
        <v>0</v>
      </c>
      <c r="E95" s="17">
        <v>0</v>
      </c>
      <c r="F95" s="17">
        <v>0</v>
      </c>
      <c r="G95" s="17">
        <v>0.25</v>
      </c>
      <c r="H95" s="17">
        <v>0.25</v>
      </c>
      <c r="I95" s="20">
        <f t="shared" si="1"/>
        <v>8.3333333333333329E-2</v>
      </c>
      <c r="J95" s="21">
        <v>2</v>
      </c>
    </row>
    <row r="96" spans="1:10">
      <c r="A96" s="14" t="s">
        <v>440</v>
      </c>
      <c r="B96" s="15" t="s">
        <v>441</v>
      </c>
      <c r="C96" s="16">
        <v>0</v>
      </c>
      <c r="D96" s="16">
        <v>0</v>
      </c>
      <c r="E96" s="17">
        <v>0</v>
      </c>
      <c r="F96" s="17">
        <v>0</v>
      </c>
      <c r="G96" s="17">
        <v>0</v>
      </c>
      <c r="H96" s="17">
        <v>0</v>
      </c>
      <c r="I96" s="20">
        <f t="shared" si="1"/>
        <v>0</v>
      </c>
      <c r="J96" s="21">
        <v>1</v>
      </c>
    </row>
    <row r="97" spans="1:10">
      <c r="A97" s="14" t="s">
        <v>446</v>
      </c>
      <c r="B97" s="15" t="s">
        <v>447</v>
      </c>
      <c r="C97" s="16">
        <v>0</v>
      </c>
      <c r="D97" s="16">
        <v>0</v>
      </c>
      <c r="E97" s="17">
        <v>0</v>
      </c>
      <c r="F97" s="17">
        <v>0.25</v>
      </c>
      <c r="G97" s="17">
        <v>0.25</v>
      </c>
      <c r="H97" s="17">
        <v>0.25</v>
      </c>
      <c r="I97" s="20">
        <f t="shared" si="1"/>
        <v>0.125</v>
      </c>
      <c r="J97" s="21">
        <v>4</v>
      </c>
    </row>
    <row r="98" spans="1:10">
      <c r="A98" s="14" t="s">
        <v>449</v>
      </c>
      <c r="B98" s="15" t="s">
        <v>450</v>
      </c>
      <c r="C98" s="16">
        <v>0</v>
      </c>
      <c r="D98" s="16">
        <v>0</v>
      </c>
      <c r="E98" s="17">
        <v>0.25</v>
      </c>
      <c r="F98" s="17">
        <v>0.25</v>
      </c>
      <c r="G98" s="17">
        <v>0.25</v>
      </c>
      <c r="H98" s="17">
        <v>0.25</v>
      </c>
      <c r="I98" s="20">
        <f t="shared" si="1"/>
        <v>0.16666666666666666</v>
      </c>
      <c r="J98" s="21">
        <v>4</v>
      </c>
    </row>
    <row r="99" spans="1:10">
      <c r="A99" s="14" t="s">
        <v>452</v>
      </c>
      <c r="B99" s="15" t="s">
        <v>453</v>
      </c>
      <c r="C99" s="16">
        <v>0</v>
      </c>
      <c r="D99" s="16">
        <v>0</v>
      </c>
      <c r="E99" s="17">
        <v>0</v>
      </c>
      <c r="F99" s="17">
        <v>0</v>
      </c>
      <c r="G99" s="17">
        <v>0</v>
      </c>
      <c r="H99" s="17">
        <v>0</v>
      </c>
      <c r="I99" s="20">
        <f t="shared" si="1"/>
        <v>0</v>
      </c>
      <c r="J99" s="21">
        <v>1</v>
      </c>
    </row>
    <row r="100" spans="1:10">
      <c r="A100" s="14" t="s">
        <v>455</v>
      </c>
      <c r="B100" s="15" t="s">
        <v>1897</v>
      </c>
      <c r="C100" s="16">
        <v>0</v>
      </c>
      <c r="D100" s="16">
        <v>0</v>
      </c>
      <c r="E100" s="17">
        <v>0</v>
      </c>
      <c r="F100" s="17">
        <v>0.25</v>
      </c>
      <c r="G100" s="17">
        <v>0</v>
      </c>
      <c r="H100" s="17">
        <v>0</v>
      </c>
      <c r="I100" s="20">
        <f t="shared" si="1"/>
        <v>4.1666666666666664E-2</v>
      </c>
      <c r="J100" s="21">
        <v>3</v>
      </c>
    </row>
    <row r="101" spans="1:10">
      <c r="A101" s="14" t="s">
        <v>456</v>
      </c>
      <c r="B101" s="15" t="s">
        <v>457</v>
      </c>
      <c r="C101" s="16">
        <v>0</v>
      </c>
      <c r="D101" s="16">
        <v>0</v>
      </c>
      <c r="E101" s="17">
        <v>0</v>
      </c>
      <c r="F101" s="17">
        <v>0</v>
      </c>
      <c r="G101" s="17">
        <v>0</v>
      </c>
      <c r="H101" s="17">
        <v>0</v>
      </c>
      <c r="I101" s="20">
        <f t="shared" si="1"/>
        <v>0</v>
      </c>
      <c r="J101" s="21">
        <v>1</v>
      </c>
    </row>
    <row r="102" spans="1:10">
      <c r="A102" s="14" t="s">
        <v>460</v>
      </c>
      <c r="B102" s="15" t="s">
        <v>1595</v>
      </c>
      <c r="C102" s="16">
        <v>0</v>
      </c>
      <c r="D102" s="16">
        <v>0</v>
      </c>
      <c r="E102" s="17">
        <v>0.25</v>
      </c>
      <c r="F102" s="17">
        <v>0.5</v>
      </c>
      <c r="G102" s="17">
        <v>0.25</v>
      </c>
      <c r="H102" s="17">
        <v>0.25</v>
      </c>
      <c r="I102" s="20">
        <f t="shared" si="1"/>
        <v>0.20833333333333331</v>
      </c>
      <c r="J102" s="21">
        <v>4</v>
      </c>
    </row>
    <row r="103" spans="1:10">
      <c r="A103" s="14" t="s">
        <v>462</v>
      </c>
      <c r="B103" s="15" t="s">
        <v>463</v>
      </c>
      <c r="C103" s="16">
        <v>0</v>
      </c>
      <c r="D103" s="16">
        <v>0</v>
      </c>
      <c r="E103" s="17">
        <v>0</v>
      </c>
      <c r="F103" s="17">
        <v>0</v>
      </c>
      <c r="G103" s="17">
        <v>0.25</v>
      </c>
      <c r="H103" s="17">
        <v>0.25</v>
      </c>
      <c r="I103" s="20">
        <f t="shared" si="1"/>
        <v>8.3333333333333329E-2</v>
      </c>
      <c r="J103" s="21">
        <v>2</v>
      </c>
    </row>
    <row r="104" spans="1:10">
      <c r="A104" s="14" t="s">
        <v>466</v>
      </c>
      <c r="B104" s="15" t="s">
        <v>467</v>
      </c>
      <c r="C104" s="16">
        <v>0</v>
      </c>
      <c r="D104" s="16">
        <v>0</v>
      </c>
      <c r="E104" s="17">
        <v>0</v>
      </c>
      <c r="F104" s="17">
        <v>0</v>
      </c>
      <c r="G104" s="17">
        <v>0.25</v>
      </c>
      <c r="H104" s="17">
        <v>0.25</v>
      </c>
      <c r="I104" s="20">
        <f t="shared" si="1"/>
        <v>8.3333333333333329E-2</v>
      </c>
      <c r="J104" s="21">
        <v>2</v>
      </c>
    </row>
    <row r="105" spans="1:10">
      <c r="A105" s="14" t="s">
        <v>468</v>
      </c>
      <c r="B105" s="15" t="s">
        <v>469</v>
      </c>
      <c r="C105" s="16">
        <v>0</v>
      </c>
      <c r="D105" s="16">
        <v>0</v>
      </c>
      <c r="E105" s="17">
        <v>0</v>
      </c>
      <c r="F105" s="17">
        <v>0</v>
      </c>
      <c r="G105" s="17">
        <v>0.25</v>
      </c>
      <c r="H105" s="17">
        <v>0.25</v>
      </c>
      <c r="I105" s="20">
        <f t="shared" si="1"/>
        <v>8.3333333333333329E-2</v>
      </c>
      <c r="J105" s="21">
        <v>2</v>
      </c>
    </row>
    <row r="106" spans="1:10">
      <c r="A106" s="14" t="s">
        <v>471</v>
      </c>
      <c r="B106" s="15" t="s">
        <v>472</v>
      </c>
      <c r="C106" s="16">
        <v>0</v>
      </c>
      <c r="D106" s="16">
        <v>0</v>
      </c>
      <c r="E106" s="17">
        <v>0.25</v>
      </c>
      <c r="F106" s="17">
        <v>0</v>
      </c>
      <c r="G106" s="17">
        <v>0.25</v>
      </c>
      <c r="H106" s="17">
        <v>0.25</v>
      </c>
      <c r="I106" s="20">
        <f t="shared" si="1"/>
        <v>0.125</v>
      </c>
      <c r="J106" s="21">
        <v>4</v>
      </c>
    </row>
    <row r="107" spans="1:10">
      <c r="A107" s="14" t="s">
        <v>478</v>
      </c>
      <c r="B107" s="15" t="s">
        <v>1898</v>
      </c>
      <c r="C107" s="16">
        <v>0</v>
      </c>
      <c r="D107" s="16">
        <v>0</v>
      </c>
      <c r="E107" s="17">
        <v>0.25</v>
      </c>
      <c r="F107" s="17">
        <v>0.25</v>
      </c>
      <c r="G107" s="17">
        <v>0</v>
      </c>
      <c r="H107" s="17">
        <v>0</v>
      </c>
      <c r="I107" s="20">
        <f t="shared" si="1"/>
        <v>8.3333333333333329E-2</v>
      </c>
      <c r="J107" s="21">
        <v>3</v>
      </c>
    </row>
    <row r="108" spans="1:10">
      <c r="A108" s="14" t="s">
        <v>479</v>
      </c>
      <c r="B108" s="15" t="s">
        <v>480</v>
      </c>
      <c r="C108" s="16">
        <v>0</v>
      </c>
      <c r="D108" s="16">
        <v>0</v>
      </c>
      <c r="E108" s="17">
        <v>0</v>
      </c>
      <c r="F108" s="17">
        <v>0.25</v>
      </c>
      <c r="G108" s="17">
        <v>0.25</v>
      </c>
      <c r="H108" s="17">
        <v>0.25</v>
      </c>
      <c r="I108" s="20">
        <f t="shared" si="1"/>
        <v>0.125</v>
      </c>
      <c r="J108" s="21">
        <v>4</v>
      </c>
    </row>
    <row r="109" spans="1:10">
      <c r="A109" s="14" t="s">
        <v>482</v>
      </c>
      <c r="B109" s="15" t="s">
        <v>483</v>
      </c>
      <c r="C109" s="16">
        <v>0</v>
      </c>
      <c r="D109" s="16">
        <v>0</v>
      </c>
      <c r="E109" s="17">
        <v>0.25</v>
      </c>
      <c r="F109" s="17">
        <v>0.25</v>
      </c>
      <c r="G109" s="17">
        <v>0</v>
      </c>
      <c r="H109" s="17">
        <v>0</v>
      </c>
      <c r="I109" s="20">
        <f t="shared" si="1"/>
        <v>8.3333333333333329E-2</v>
      </c>
      <c r="J109" s="21">
        <v>3</v>
      </c>
    </row>
    <row r="110" spans="1:10">
      <c r="A110" s="14" t="s">
        <v>485</v>
      </c>
      <c r="B110" s="15" t="s">
        <v>486</v>
      </c>
      <c r="C110" s="16">
        <v>0</v>
      </c>
      <c r="D110" s="16">
        <v>0</v>
      </c>
      <c r="E110" s="17">
        <v>0</v>
      </c>
      <c r="F110" s="17">
        <v>0.25</v>
      </c>
      <c r="G110" s="17">
        <v>0.25</v>
      </c>
      <c r="H110" s="17">
        <v>0.25</v>
      </c>
      <c r="I110" s="20">
        <f t="shared" si="1"/>
        <v>0.125</v>
      </c>
      <c r="J110" s="21">
        <v>4</v>
      </c>
    </row>
    <row r="111" spans="1:10">
      <c r="A111" s="14" t="s">
        <v>487</v>
      </c>
      <c r="B111" s="15" t="s">
        <v>488</v>
      </c>
      <c r="C111" s="16">
        <v>0</v>
      </c>
      <c r="D111" s="16">
        <v>0</v>
      </c>
      <c r="E111" s="17">
        <v>0</v>
      </c>
      <c r="F111" s="17">
        <v>0</v>
      </c>
      <c r="G111" s="17">
        <v>0.25</v>
      </c>
      <c r="H111" s="17">
        <v>0.5</v>
      </c>
      <c r="I111" s="20">
        <f t="shared" si="1"/>
        <v>0.125</v>
      </c>
      <c r="J111" s="21">
        <v>2</v>
      </c>
    </row>
    <row r="112" spans="1:10">
      <c r="A112" s="14" t="s">
        <v>491</v>
      </c>
      <c r="B112" s="15" t="s">
        <v>492</v>
      </c>
      <c r="C112" s="16">
        <v>0</v>
      </c>
      <c r="D112" s="16">
        <v>0</v>
      </c>
      <c r="E112" s="17">
        <v>0</v>
      </c>
      <c r="F112" s="17">
        <v>0</v>
      </c>
      <c r="G112" s="17">
        <v>0.25</v>
      </c>
      <c r="H112" s="17">
        <v>0.25</v>
      </c>
      <c r="I112" s="20">
        <f t="shared" si="1"/>
        <v>8.3333333333333329E-2</v>
      </c>
      <c r="J112" s="21">
        <v>2</v>
      </c>
    </row>
    <row r="113" spans="1:10">
      <c r="A113" s="14" t="s">
        <v>494</v>
      </c>
      <c r="B113" s="15" t="s">
        <v>1899</v>
      </c>
      <c r="C113" s="16">
        <v>0</v>
      </c>
      <c r="D113" s="16">
        <v>0</v>
      </c>
      <c r="E113" s="17">
        <v>0.25</v>
      </c>
      <c r="F113" s="17">
        <v>0.25</v>
      </c>
      <c r="G113" s="17">
        <v>0.25</v>
      </c>
      <c r="H113" s="17">
        <v>0.25</v>
      </c>
      <c r="I113" s="20">
        <f t="shared" si="1"/>
        <v>0.16666666666666666</v>
      </c>
      <c r="J113" s="21">
        <v>4</v>
      </c>
    </row>
    <row r="114" spans="1:10">
      <c r="A114" s="14" t="s">
        <v>496</v>
      </c>
      <c r="B114" s="15" t="s">
        <v>497</v>
      </c>
      <c r="C114" s="16">
        <v>0</v>
      </c>
      <c r="D114" s="16">
        <v>0</v>
      </c>
      <c r="E114" s="17">
        <v>0</v>
      </c>
      <c r="F114" s="17">
        <v>0</v>
      </c>
      <c r="G114" s="17">
        <v>0.25</v>
      </c>
      <c r="H114" s="17">
        <v>0.25</v>
      </c>
      <c r="I114" s="20">
        <f t="shared" si="1"/>
        <v>8.3333333333333329E-2</v>
      </c>
      <c r="J114" s="21">
        <v>2</v>
      </c>
    </row>
    <row r="115" spans="1:10">
      <c r="A115" s="14" t="s">
        <v>500</v>
      </c>
      <c r="B115" s="15" t="s">
        <v>501</v>
      </c>
      <c r="C115" s="16">
        <v>0</v>
      </c>
      <c r="D115" s="16">
        <v>0</v>
      </c>
      <c r="E115" s="17">
        <v>0.25</v>
      </c>
      <c r="F115" s="17">
        <v>0</v>
      </c>
      <c r="G115" s="17">
        <v>0.25</v>
      </c>
      <c r="H115" s="17">
        <v>0.25</v>
      </c>
      <c r="I115" s="20">
        <f t="shared" si="1"/>
        <v>0.125</v>
      </c>
      <c r="J115" s="21">
        <v>4</v>
      </c>
    </row>
    <row r="116" spans="1:10">
      <c r="A116" s="14" t="s">
        <v>504</v>
      </c>
      <c r="B116" s="15" t="s">
        <v>505</v>
      </c>
      <c r="C116" s="16">
        <v>0</v>
      </c>
      <c r="D116" s="16">
        <v>0</v>
      </c>
      <c r="E116" s="17">
        <v>0.25</v>
      </c>
      <c r="F116" s="17">
        <v>0.25</v>
      </c>
      <c r="G116" s="17">
        <v>0.25</v>
      </c>
      <c r="H116" s="17">
        <v>0.25</v>
      </c>
      <c r="I116" s="20">
        <f t="shared" si="1"/>
        <v>0.16666666666666666</v>
      </c>
      <c r="J116" s="21">
        <v>4</v>
      </c>
    </row>
    <row r="117" spans="1:10">
      <c r="A117" s="14" t="s">
        <v>506</v>
      </c>
      <c r="B117" s="15" t="s">
        <v>507</v>
      </c>
      <c r="C117" s="16">
        <v>0</v>
      </c>
      <c r="D117" s="16">
        <v>0</v>
      </c>
      <c r="E117" s="17">
        <v>0</v>
      </c>
      <c r="F117" s="17">
        <v>0.25</v>
      </c>
      <c r="G117" s="17">
        <v>0.25</v>
      </c>
      <c r="H117" s="17">
        <v>0.25</v>
      </c>
      <c r="I117" s="20">
        <f t="shared" si="1"/>
        <v>0.125</v>
      </c>
      <c r="J117" s="21">
        <v>4</v>
      </c>
    </row>
    <row r="118" spans="1:10">
      <c r="A118" s="14" t="s">
        <v>508</v>
      </c>
      <c r="B118" s="15" t="s">
        <v>509</v>
      </c>
      <c r="C118" s="16">
        <v>0</v>
      </c>
      <c r="D118" s="16">
        <v>0</v>
      </c>
      <c r="E118" s="17">
        <v>0</v>
      </c>
      <c r="F118" s="17">
        <v>0.25</v>
      </c>
      <c r="G118" s="17">
        <v>0.25</v>
      </c>
      <c r="H118" s="17">
        <v>0.25</v>
      </c>
      <c r="I118" s="20">
        <f t="shared" si="1"/>
        <v>0.125</v>
      </c>
      <c r="J118" s="21">
        <v>4</v>
      </c>
    </row>
    <row r="119" spans="1:10">
      <c r="A119" s="14" t="s">
        <v>510</v>
      </c>
      <c r="B119" s="15" t="s">
        <v>511</v>
      </c>
      <c r="C119" s="16">
        <v>0</v>
      </c>
      <c r="D119" s="16">
        <v>0</v>
      </c>
      <c r="E119" s="17">
        <v>0</v>
      </c>
      <c r="F119" s="17">
        <v>0.25</v>
      </c>
      <c r="G119" s="17">
        <v>0</v>
      </c>
      <c r="H119" s="17">
        <v>0</v>
      </c>
      <c r="I119" s="20">
        <f t="shared" si="1"/>
        <v>4.1666666666666664E-2</v>
      </c>
      <c r="J119" s="21">
        <v>3</v>
      </c>
    </row>
    <row r="120" spans="1:10">
      <c r="A120" s="14" t="s">
        <v>513</v>
      </c>
      <c r="B120" s="15" t="s">
        <v>1900</v>
      </c>
      <c r="C120" s="16">
        <v>0</v>
      </c>
      <c r="D120" s="16">
        <v>0</v>
      </c>
      <c r="E120" s="17">
        <v>0.25</v>
      </c>
      <c r="F120" s="17">
        <v>0.25</v>
      </c>
      <c r="G120" s="17">
        <v>0.25</v>
      </c>
      <c r="H120" s="17">
        <v>0.25</v>
      </c>
      <c r="I120" s="20">
        <f t="shared" si="1"/>
        <v>0.16666666666666666</v>
      </c>
      <c r="J120" s="21">
        <v>4</v>
      </c>
    </row>
    <row r="121" spans="1:10">
      <c r="A121" s="14" t="s">
        <v>514</v>
      </c>
      <c r="B121" s="15" t="s">
        <v>515</v>
      </c>
      <c r="C121" s="16">
        <v>0</v>
      </c>
      <c r="D121" s="16">
        <v>0</v>
      </c>
      <c r="E121" s="17">
        <v>0</v>
      </c>
      <c r="F121" s="17">
        <v>0</v>
      </c>
      <c r="G121" s="17">
        <v>0.25</v>
      </c>
      <c r="H121" s="17">
        <v>0.5</v>
      </c>
      <c r="I121" s="20">
        <f t="shared" si="1"/>
        <v>0.125</v>
      </c>
      <c r="J121" s="21">
        <v>2</v>
      </c>
    </row>
    <row r="122" spans="1:10">
      <c r="A122" s="14" t="s">
        <v>518</v>
      </c>
      <c r="B122" s="15" t="s">
        <v>1901</v>
      </c>
      <c r="C122" s="16">
        <v>0</v>
      </c>
      <c r="D122" s="16">
        <v>0</v>
      </c>
      <c r="E122" s="17">
        <v>0.25</v>
      </c>
      <c r="F122" s="17">
        <v>0.25</v>
      </c>
      <c r="G122" s="17">
        <v>0.25</v>
      </c>
      <c r="H122" s="17">
        <v>0.25</v>
      </c>
      <c r="I122" s="20">
        <f t="shared" si="1"/>
        <v>0.16666666666666666</v>
      </c>
      <c r="J122" s="21">
        <v>4</v>
      </c>
    </row>
    <row r="123" spans="1:10">
      <c r="A123" s="14" t="s">
        <v>520</v>
      </c>
      <c r="B123" s="15" t="s">
        <v>521</v>
      </c>
      <c r="C123" s="16">
        <v>0</v>
      </c>
      <c r="D123" s="16">
        <v>0</v>
      </c>
      <c r="E123" s="17">
        <v>0.25</v>
      </c>
      <c r="F123" s="17">
        <v>0</v>
      </c>
      <c r="G123" s="17">
        <v>0</v>
      </c>
      <c r="H123" s="17">
        <v>0</v>
      </c>
      <c r="I123" s="20">
        <f t="shared" si="1"/>
        <v>4.1666666666666664E-2</v>
      </c>
      <c r="J123" s="21">
        <v>3</v>
      </c>
    </row>
    <row r="124" spans="1:10">
      <c r="A124" s="14" t="s">
        <v>524</v>
      </c>
      <c r="B124" s="15" t="s">
        <v>525</v>
      </c>
      <c r="C124" s="16">
        <v>0</v>
      </c>
      <c r="D124" s="16">
        <v>0</v>
      </c>
      <c r="E124" s="17">
        <v>0</v>
      </c>
      <c r="F124" s="17">
        <v>0.5</v>
      </c>
      <c r="G124" s="17">
        <v>0.25</v>
      </c>
      <c r="H124" s="17">
        <v>0.25</v>
      </c>
      <c r="I124" s="20">
        <f t="shared" si="1"/>
        <v>0.16666666666666666</v>
      </c>
      <c r="J124" s="21">
        <v>4</v>
      </c>
    </row>
    <row r="125" spans="1:10">
      <c r="A125" s="14" t="s">
        <v>528</v>
      </c>
      <c r="B125" s="15" t="s">
        <v>529</v>
      </c>
      <c r="C125" s="16">
        <v>0</v>
      </c>
      <c r="D125" s="16">
        <v>0</v>
      </c>
      <c r="E125" s="17">
        <v>0</v>
      </c>
      <c r="F125" s="17">
        <v>0</v>
      </c>
      <c r="G125" s="17">
        <v>0.25</v>
      </c>
      <c r="H125" s="17">
        <v>0.25</v>
      </c>
      <c r="I125" s="20">
        <f t="shared" si="1"/>
        <v>8.3333333333333329E-2</v>
      </c>
      <c r="J125" s="21">
        <v>2</v>
      </c>
    </row>
    <row r="126" spans="1:10">
      <c r="A126" s="14" t="s">
        <v>532</v>
      </c>
      <c r="B126" s="15" t="s">
        <v>533</v>
      </c>
      <c r="C126" s="16">
        <v>0</v>
      </c>
      <c r="D126" s="16">
        <v>0</v>
      </c>
      <c r="E126" s="17">
        <v>0.25</v>
      </c>
      <c r="F126" s="17">
        <v>0.25</v>
      </c>
      <c r="G126" s="17">
        <v>0.25</v>
      </c>
      <c r="H126" s="17">
        <v>0.25</v>
      </c>
      <c r="I126" s="20">
        <f t="shared" si="1"/>
        <v>0.16666666666666666</v>
      </c>
      <c r="J126" s="21">
        <v>4</v>
      </c>
    </row>
    <row r="127" spans="1:10">
      <c r="A127" s="14" t="s">
        <v>536</v>
      </c>
      <c r="B127" s="15" t="s">
        <v>1902</v>
      </c>
      <c r="C127" s="16">
        <v>0</v>
      </c>
      <c r="D127" s="16">
        <v>0</v>
      </c>
      <c r="E127" s="17">
        <v>0.25</v>
      </c>
      <c r="F127" s="17">
        <v>0</v>
      </c>
      <c r="G127" s="17">
        <v>0.25</v>
      </c>
      <c r="H127" s="17">
        <v>0.25</v>
      </c>
      <c r="I127" s="20">
        <f t="shared" si="1"/>
        <v>0.125</v>
      </c>
      <c r="J127" s="21">
        <v>4</v>
      </c>
    </row>
    <row r="128" spans="1:10">
      <c r="A128" s="14" t="s">
        <v>541</v>
      </c>
      <c r="B128" s="15" t="s">
        <v>542</v>
      </c>
      <c r="C128" s="16">
        <v>0</v>
      </c>
      <c r="D128" s="16">
        <v>0</v>
      </c>
      <c r="E128" s="17">
        <v>0</v>
      </c>
      <c r="F128" s="17">
        <v>0</v>
      </c>
      <c r="G128" s="17">
        <v>0</v>
      </c>
      <c r="H128" s="17">
        <v>0</v>
      </c>
      <c r="I128" s="20">
        <f t="shared" si="1"/>
        <v>0</v>
      </c>
      <c r="J128" s="21">
        <v>1</v>
      </c>
    </row>
    <row r="129" spans="1:10">
      <c r="A129" s="14" t="s">
        <v>544</v>
      </c>
      <c r="B129" s="15" t="s">
        <v>545</v>
      </c>
      <c r="C129" s="16">
        <v>0</v>
      </c>
      <c r="D129" s="16">
        <v>0</v>
      </c>
      <c r="E129" s="17">
        <v>0</v>
      </c>
      <c r="F129" s="17">
        <v>0</v>
      </c>
      <c r="G129" s="17">
        <v>0.25</v>
      </c>
      <c r="H129" s="17">
        <v>0.25</v>
      </c>
      <c r="I129" s="20">
        <f t="shared" si="1"/>
        <v>8.3333333333333329E-2</v>
      </c>
      <c r="J129" s="21">
        <v>2</v>
      </c>
    </row>
    <row r="130" spans="1:10">
      <c r="A130" s="14" t="s">
        <v>549</v>
      </c>
      <c r="B130" s="15" t="s">
        <v>550</v>
      </c>
      <c r="C130" s="16">
        <v>0</v>
      </c>
      <c r="D130" s="16">
        <v>0</v>
      </c>
      <c r="E130" s="17">
        <v>0</v>
      </c>
      <c r="F130" s="17">
        <v>0</v>
      </c>
      <c r="G130" s="17">
        <v>0</v>
      </c>
      <c r="H130" s="17">
        <v>0</v>
      </c>
      <c r="I130" s="20">
        <f t="shared" si="1"/>
        <v>0</v>
      </c>
      <c r="J130" s="21">
        <v>1</v>
      </c>
    </row>
    <row r="131" spans="1:10">
      <c r="A131" s="14" t="s">
        <v>554</v>
      </c>
      <c r="B131" s="15" t="s">
        <v>555</v>
      </c>
      <c r="C131" s="16">
        <v>0</v>
      </c>
      <c r="D131" s="16">
        <v>0</v>
      </c>
      <c r="E131" s="17">
        <v>0</v>
      </c>
      <c r="F131" s="17">
        <v>0.25</v>
      </c>
      <c r="G131" s="17">
        <v>0.25</v>
      </c>
      <c r="H131" s="17">
        <v>0.25</v>
      </c>
      <c r="I131" s="20">
        <f t="shared" ref="I131:I194" si="2">1/6*(C131+D131+E131+F131+G131+H131)</f>
        <v>0.125</v>
      </c>
      <c r="J131" s="21">
        <v>4</v>
      </c>
    </row>
    <row r="132" spans="1:10">
      <c r="A132" s="14" t="s">
        <v>556</v>
      </c>
      <c r="B132" s="15" t="s">
        <v>557</v>
      </c>
      <c r="C132" s="16">
        <v>0</v>
      </c>
      <c r="D132" s="16">
        <v>0</v>
      </c>
      <c r="E132" s="17">
        <v>0</v>
      </c>
      <c r="F132" s="17">
        <v>0.25</v>
      </c>
      <c r="G132" s="17">
        <v>0</v>
      </c>
      <c r="H132" s="17">
        <v>0</v>
      </c>
      <c r="I132" s="20">
        <f t="shared" si="2"/>
        <v>4.1666666666666664E-2</v>
      </c>
      <c r="J132" s="21">
        <v>3</v>
      </c>
    </row>
    <row r="133" spans="1:10">
      <c r="A133" s="14" t="s">
        <v>559</v>
      </c>
      <c r="B133" s="15" t="s">
        <v>1903</v>
      </c>
      <c r="C133" s="16">
        <v>0</v>
      </c>
      <c r="D133" s="16">
        <v>0</v>
      </c>
      <c r="E133" s="17">
        <v>0.25</v>
      </c>
      <c r="F133" s="17">
        <v>0</v>
      </c>
      <c r="G133" s="17">
        <v>0.25</v>
      </c>
      <c r="H133" s="17">
        <v>0.25</v>
      </c>
      <c r="I133" s="20">
        <f t="shared" si="2"/>
        <v>0.125</v>
      </c>
      <c r="J133" s="21">
        <v>4</v>
      </c>
    </row>
    <row r="134" spans="1:10">
      <c r="A134" s="14" t="s">
        <v>563</v>
      </c>
      <c r="B134" s="15" t="s">
        <v>564</v>
      </c>
      <c r="C134" s="16">
        <v>0</v>
      </c>
      <c r="D134" s="16">
        <v>0</v>
      </c>
      <c r="E134" s="17">
        <v>0</v>
      </c>
      <c r="F134" s="17">
        <v>0</v>
      </c>
      <c r="G134" s="17">
        <v>0.25</v>
      </c>
      <c r="H134" s="17">
        <v>0.25</v>
      </c>
      <c r="I134" s="20">
        <f t="shared" si="2"/>
        <v>8.3333333333333329E-2</v>
      </c>
      <c r="J134" s="21">
        <v>2</v>
      </c>
    </row>
    <row r="135" spans="1:10">
      <c r="A135" s="14" t="s">
        <v>568</v>
      </c>
      <c r="B135" s="15" t="s">
        <v>569</v>
      </c>
      <c r="C135" s="16">
        <v>0</v>
      </c>
      <c r="D135" s="16">
        <v>0</v>
      </c>
      <c r="E135" s="17">
        <v>0</v>
      </c>
      <c r="F135" s="17">
        <v>0</v>
      </c>
      <c r="G135" s="17">
        <v>0.25</v>
      </c>
      <c r="H135" s="17">
        <v>0.25</v>
      </c>
      <c r="I135" s="20">
        <f t="shared" si="2"/>
        <v>8.3333333333333329E-2</v>
      </c>
      <c r="J135" s="21">
        <v>2</v>
      </c>
    </row>
    <row r="136" spans="1:10">
      <c r="A136" s="14" t="s">
        <v>573</v>
      </c>
      <c r="B136" s="15" t="s">
        <v>574</v>
      </c>
      <c r="C136" s="16">
        <v>0</v>
      </c>
      <c r="D136" s="16">
        <v>0</v>
      </c>
      <c r="E136" s="17">
        <v>0</v>
      </c>
      <c r="F136" s="17">
        <v>0</v>
      </c>
      <c r="G136" s="17">
        <v>0.25</v>
      </c>
      <c r="H136" s="17">
        <v>0.25</v>
      </c>
      <c r="I136" s="20">
        <f t="shared" si="2"/>
        <v>8.3333333333333329E-2</v>
      </c>
      <c r="J136" s="21">
        <v>2</v>
      </c>
    </row>
    <row r="137" spans="1:10">
      <c r="A137" s="14" t="s">
        <v>579</v>
      </c>
      <c r="B137" s="15" t="s">
        <v>580</v>
      </c>
      <c r="C137" s="16">
        <v>0</v>
      </c>
      <c r="D137" s="16">
        <v>0</v>
      </c>
      <c r="E137" s="17">
        <v>0</v>
      </c>
      <c r="F137" s="17">
        <v>0</v>
      </c>
      <c r="G137" s="17">
        <v>0</v>
      </c>
      <c r="H137" s="17">
        <v>0</v>
      </c>
      <c r="I137" s="20">
        <f t="shared" si="2"/>
        <v>0</v>
      </c>
      <c r="J137" s="21">
        <v>1</v>
      </c>
    </row>
    <row r="138" spans="1:10">
      <c r="A138" s="14" t="s">
        <v>585</v>
      </c>
      <c r="B138" s="15" t="s">
        <v>586</v>
      </c>
      <c r="C138" s="16">
        <v>0</v>
      </c>
      <c r="D138" s="16">
        <v>0</v>
      </c>
      <c r="E138" s="17">
        <v>0</v>
      </c>
      <c r="F138" s="17">
        <v>0</v>
      </c>
      <c r="G138" s="17">
        <v>0.25</v>
      </c>
      <c r="H138" s="17">
        <v>0.25</v>
      </c>
      <c r="I138" s="20">
        <f t="shared" si="2"/>
        <v>8.3333333333333329E-2</v>
      </c>
      <c r="J138" s="21">
        <v>2</v>
      </c>
    </row>
    <row r="139" spans="1:10">
      <c r="A139" s="14" t="s">
        <v>588</v>
      </c>
      <c r="B139" s="15" t="s">
        <v>589</v>
      </c>
      <c r="C139" s="16">
        <v>0</v>
      </c>
      <c r="D139" s="16">
        <v>0</v>
      </c>
      <c r="E139" s="17">
        <v>0</v>
      </c>
      <c r="F139" s="17">
        <v>0.25</v>
      </c>
      <c r="G139" s="17">
        <v>0.25</v>
      </c>
      <c r="H139" s="17">
        <v>0.25</v>
      </c>
      <c r="I139" s="20">
        <f t="shared" si="2"/>
        <v>0.125</v>
      </c>
      <c r="J139" s="21">
        <v>4</v>
      </c>
    </row>
    <row r="140" spans="1:10">
      <c r="A140" s="14" t="s">
        <v>591</v>
      </c>
      <c r="B140" s="15" t="s">
        <v>592</v>
      </c>
      <c r="C140" s="16">
        <v>0</v>
      </c>
      <c r="D140" s="16">
        <v>0</v>
      </c>
      <c r="E140" s="17">
        <v>0.25</v>
      </c>
      <c r="F140" s="17">
        <v>0</v>
      </c>
      <c r="G140" s="17">
        <v>0.25</v>
      </c>
      <c r="H140" s="17">
        <v>0.25</v>
      </c>
      <c r="I140" s="20">
        <f t="shared" si="2"/>
        <v>0.125</v>
      </c>
      <c r="J140" s="21">
        <v>4</v>
      </c>
    </row>
    <row r="141" spans="1:10">
      <c r="A141" s="14" t="s">
        <v>594</v>
      </c>
      <c r="B141" s="15" t="s">
        <v>595</v>
      </c>
      <c r="C141" s="16">
        <v>0</v>
      </c>
      <c r="D141" s="16">
        <v>0</v>
      </c>
      <c r="E141" s="17">
        <v>0</v>
      </c>
      <c r="F141" s="17">
        <v>0.25</v>
      </c>
      <c r="G141" s="17">
        <v>0.25</v>
      </c>
      <c r="H141" s="17">
        <v>0.25</v>
      </c>
      <c r="I141" s="20">
        <f t="shared" si="2"/>
        <v>0.125</v>
      </c>
      <c r="J141" s="21">
        <v>4</v>
      </c>
    </row>
    <row r="142" spans="1:10">
      <c r="A142" s="14" t="s">
        <v>596</v>
      </c>
      <c r="B142" s="15" t="s">
        <v>597</v>
      </c>
      <c r="C142" s="16">
        <v>0</v>
      </c>
      <c r="D142" s="16">
        <v>0</v>
      </c>
      <c r="E142" s="17">
        <v>0</v>
      </c>
      <c r="F142" s="17">
        <v>0</v>
      </c>
      <c r="G142" s="17">
        <v>0.25</v>
      </c>
      <c r="H142" s="17">
        <v>0.25</v>
      </c>
      <c r="I142" s="20">
        <f t="shared" si="2"/>
        <v>8.3333333333333329E-2</v>
      </c>
      <c r="J142" s="21">
        <v>2</v>
      </c>
    </row>
    <row r="143" spans="1:10">
      <c r="A143" s="14" t="s">
        <v>598</v>
      </c>
      <c r="B143" s="15" t="s">
        <v>599</v>
      </c>
      <c r="C143" s="16">
        <v>0</v>
      </c>
      <c r="D143" s="16">
        <v>0</v>
      </c>
      <c r="E143" s="17">
        <v>0</v>
      </c>
      <c r="F143" s="17">
        <v>0</v>
      </c>
      <c r="G143" s="17">
        <v>0.25</v>
      </c>
      <c r="H143" s="17">
        <v>0.25</v>
      </c>
      <c r="I143" s="20">
        <f t="shared" si="2"/>
        <v>8.3333333333333329E-2</v>
      </c>
      <c r="J143" s="21">
        <v>2</v>
      </c>
    </row>
    <row r="144" spans="1:10">
      <c r="A144" s="14" t="s">
        <v>602</v>
      </c>
      <c r="B144" s="15" t="s">
        <v>603</v>
      </c>
      <c r="C144" s="16">
        <v>0</v>
      </c>
      <c r="D144" s="16">
        <v>0</v>
      </c>
      <c r="E144" s="17">
        <v>0</v>
      </c>
      <c r="F144" s="17">
        <v>0</v>
      </c>
      <c r="G144" s="17">
        <v>0</v>
      </c>
      <c r="H144" s="17">
        <v>0</v>
      </c>
      <c r="I144" s="20">
        <f t="shared" si="2"/>
        <v>0</v>
      </c>
      <c r="J144" s="21">
        <v>1</v>
      </c>
    </row>
    <row r="145" spans="1:10">
      <c r="A145" s="14" t="s">
        <v>607</v>
      </c>
      <c r="B145" s="15" t="s">
        <v>1904</v>
      </c>
      <c r="C145" s="16">
        <v>0</v>
      </c>
      <c r="D145" s="16">
        <v>0</v>
      </c>
      <c r="E145" s="17">
        <v>0.25</v>
      </c>
      <c r="F145" s="17">
        <v>0.5</v>
      </c>
      <c r="G145" s="17">
        <v>0.25</v>
      </c>
      <c r="H145" s="17">
        <v>0.25</v>
      </c>
      <c r="I145" s="20">
        <f t="shared" si="2"/>
        <v>0.20833333333333331</v>
      </c>
      <c r="J145" s="21">
        <v>4</v>
      </c>
    </row>
    <row r="146" spans="1:10">
      <c r="A146" s="14" t="s">
        <v>609</v>
      </c>
      <c r="B146" s="15" t="s">
        <v>610</v>
      </c>
      <c r="C146" s="16">
        <v>0</v>
      </c>
      <c r="D146" s="16">
        <v>0</v>
      </c>
      <c r="E146" s="17">
        <v>0</v>
      </c>
      <c r="F146" s="17">
        <v>0</v>
      </c>
      <c r="G146" s="17">
        <v>0.25</v>
      </c>
      <c r="H146" s="17">
        <v>0.25</v>
      </c>
      <c r="I146" s="20">
        <f t="shared" si="2"/>
        <v>8.3333333333333329E-2</v>
      </c>
      <c r="J146" s="21">
        <v>2</v>
      </c>
    </row>
    <row r="147" spans="1:10">
      <c r="A147" s="14" t="s">
        <v>614</v>
      </c>
      <c r="B147" s="15" t="s">
        <v>615</v>
      </c>
      <c r="C147" s="16">
        <v>0</v>
      </c>
      <c r="D147" s="16">
        <v>0</v>
      </c>
      <c r="E147" s="17">
        <v>0</v>
      </c>
      <c r="F147" s="17">
        <v>0</v>
      </c>
      <c r="G147" s="17">
        <v>0.25</v>
      </c>
      <c r="H147" s="17">
        <v>0.25</v>
      </c>
      <c r="I147" s="20">
        <f t="shared" si="2"/>
        <v>8.3333333333333329E-2</v>
      </c>
      <c r="J147" s="21">
        <v>2</v>
      </c>
    </row>
    <row r="148" spans="1:10">
      <c r="A148" s="14" t="s">
        <v>616</v>
      </c>
      <c r="B148" s="15" t="s">
        <v>1611</v>
      </c>
      <c r="C148" s="16">
        <v>0</v>
      </c>
      <c r="D148" s="16">
        <v>0</v>
      </c>
      <c r="E148" s="17">
        <v>0.25</v>
      </c>
      <c r="F148" s="17">
        <v>0</v>
      </c>
      <c r="G148" s="17">
        <v>0</v>
      </c>
      <c r="H148" s="17">
        <v>0</v>
      </c>
      <c r="I148" s="20">
        <f t="shared" si="2"/>
        <v>4.1666666666666664E-2</v>
      </c>
      <c r="J148" s="21">
        <v>3</v>
      </c>
    </row>
    <row r="149" spans="1:10">
      <c r="A149" s="14" t="s">
        <v>620</v>
      </c>
      <c r="B149" s="15" t="s">
        <v>621</v>
      </c>
      <c r="C149" s="16">
        <v>0</v>
      </c>
      <c r="D149" s="16">
        <v>0</v>
      </c>
      <c r="E149" s="17">
        <v>0</v>
      </c>
      <c r="F149" s="17">
        <v>0</v>
      </c>
      <c r="G149" s="17">
        <v>0.25</v>
      </c>
      <c r="H149" s="17">
        <v>0.25</v>
      </c>
      <c r="I149" s="20">
        <f t="shared" si="2"/>
        <v>8.3333333333333329E-2</v>
      </c>
      <c r="J149" s="21">
        <v>2</v>
      </c>
    </row>
    <row r="150" spans="1:10">
      <c r="A150" s="14" t="s">
        <v>623</v>
      </c>
      <c r="B150" s="15" t="s">
        <v>1905</v>
      </c>
      <c r="C150" s="16">
        <v>0</v>
      </c>
      <c r="D150" s="16">
        <v>0</v>
      </c>
      <c r="E150" s="17">
        <v>0.25</v>
      </c>
      <c r="F150" s="17">
        <v>0</v>
      </c>
      <c r="G150" s="17">
        <v>0.25</v>
      </c>
      <c r="H150" s="17">
        <v>0.25</v>
      </c>
      <c r="I150" s="20">
        <f t="shared" si="2"/>
        <v>0.125</v>
      </c>
      <c r="J150" s="21">
        <v>4</v>
      </c>
    </row>
    <row r="151" spans="1:10">
      <c r="A151" s="14" t="s">
        <v>624</v>
      </c>
      <c r="B151" s="15" t="s">
        <v>1906</v>
      </c>
      <c r="C151" s="16">
        <v>0</v>
      </c>
      <c r="D151" s="16">
        <v>0</v>
      </c>
      <c r="E151" s="17">
        <v>0</v>
      </c>
      <c r="F151" s="17">
        <v>0</v>
      </c>
      <c r="G151" s="17">
        <v>0.25</v>
      </c>
      <c r="H151" s="17">
        <v>0.25</v>
      </c>
      <c r="I151" s="20">
        <f t="shared" si="2"/>
        <v>8.3333333333333329E-2</v>
      </c>
      <c r="J151" s="21">
        <v>2</v>
      </c>
    </row>
    <row r="152" spans="1:10">
      <c r="A152" s="14" t="s">
        <v>626</v>
      </c>
      <c r="B152" s="15" t="s">
        <v>627</v>
      </c>
      <c r="C152" s="16">
        <v>0</v>
      </c>
      <c r="D152" s="16">
        <v>0</v>
      </c>
      <c r="E152" s="17">
        <v>0</v>
      </c>
      <c r="F152" s="17">
        <v>0</v>
      </c>
      <c r="G152" s="17">
        <v>0.25</v>
      </c>
      <c r="H152" s="17">
        <v>0.25</v>
      </c>
      <c r="I152" s="20">
        <f t="shared" si="2"/>
        <v>8.3333333333333329E-2</v>
      </c>
      <c r="J152" s="21">
        <v>2</v>
      </c>
    </row>
    <row r="153" spans="1:10">
      <c r="A153" s="14" t="s">
        <v>629</v>
      </c>
      <c r="B153" s="15" t="s">
        <v>1907</v>
      </c>
      <c r="C153" s="16">
        <v>0</v>
      </c>
      <c r="D153" s="16">
        <v>0</v>
      </c>
      <c r="E153" s="17">
        <v>0.25</v>
      </c>
      <c r="F153" s="17">
        <v>0</v>
      </c>
      <c r="G153" s="17">
        <v>0</v>
      </c>
      <c r="H153" s="17">
        <v>0</v>
      </c>
      <c r="I153" s="20">
        <f t="shared" si="2"/>
        <v>4.1666666666666664E-2</v>
      </c>
      <c r="J153" s="21">
        <v>3</v>
      </c>
    </row>
    <row r="154" spans="1:10">
      <c r="A154" s="14" t="s">
        <v>631</v>
      </c>
      <c r="B154" s="15" t="s">
        <v>1908</v>
      </c>
      <c r="C154" s="16">
        <v>0</v>
      </c>
      <c r="D154" s="16">
        <v>0</v>
      </c>
      <c r="E154" s="17">
        <v>0.25</v>
      </c>
      <c r="F154" s="17">
        <v>0</v>
      </c>
      <c r="G154" s="17">
        <v>0.25</v>
      </c>
      <c r="H154" s="17">
        <v>0.25</v>
      </c>
      <c r="I154" s="20">
        <f t="shared" si="2"/>
        <v>0.125</v>
      </c>
      <c r="J154" s="21">
        <v>4</v>
      </c>
    </row>
    <row r="155" spans="1:10">
      <c r="A155" s="14" t="s">
        <v>635</v>
      </c>
      <c r="B155" s="15" t="s">
        <v>636</v>
      </c>
      <c r="C155" s="16">
        <v>0</v>
      </c>
      <c r="D155" s="16">
        <v>0</v>
      </c>
      <c r="E155" s="17">
        <v>0</v>
      </c>
      <c r="F155" s="17">
        <v>0.25</v>
      </c>
      <c r="G155" s="17">
        <v>0.25</v>
      </c>
      <c r="H155" s="17">
        <v>0.25</v>
      </c>
      <c r="I155" s="20">
        <f t="shared" si="2"/>
        <v>0.125</v>
      </c>
      <c r="J155" s="21">
        <v>4</v>
      </c>
    </row>
    <row r="156" spans="1:10">
      <c r="A156" s="14" t="s">
        <v>637</v>
      </c>
      <c r="B156" s="15" t="s">
        <v>1909</v>
      </c>
      <c r="C156" s="16">
        <v>0</v>
      </c>
      <c r="D156" s="16">
        <v>0</v>
      </c>
      <c r="E156" s="17">
        <v>0.25</v>
      </c>
      <c r="F156" s="17">
        <v>0.5</v>
      </c>
      <c r="G156" s="17">
        <v>0.25</v>
      </c>
      <c r="H156" s="17">
        <v>0.25</v>
      </c>
      <c r="I156" s="20">
        <f t="shared" si="2"/>
        <v>0.20833333333333331</v>
      </c>
      <c r="J156" s="21">
        <v>4</v>
      </c>
    </row>
    <row r="157" spans="1:10">
      <c r="A157" s="14" t="s">
        <v>638</v>
      </c>
      <c r="B157" s="15" t="s">
        <v>1910</v>
      </c>
      <c r="C157" s="16">
        <v>0</v>
      </c>
      <c r="D157" s="16">
        <v>0</v>
      </c>
      <c r="E157" s="17">
        <v>0</v>
      </c>
      <c r="F157" s="17">
        <v>0</v>
      </c>
      <c r="G157" s="17">
        <v>0.25</v>
      </c>
      <c r="H157" s="17">
        <v>0.25</v>
      </c>
      <c r="I157" s="20">
        <f t="shared" si="2"/>
        <v>8.3333333333333329E-2</v>
      </c>
      <c r="J157" s="21">
        <v>2</v>
      </c>
    </row>
    <row r="158" spans="1:10">
      <c r="A158" s="14" t="s">
        <v>642</v>
      </c>
      <c r="B158" s="15" t="s">
        <v>643</v>
      </c>
      <c r="C158" s="16">
        <v>0</v>
      </c>
      <c r="D158" s="16">
        <v>0</v>
      </c>
      <c r="E158" s="17">
        <v>0</v>
      </c>
      <c r="F158" s="17">
        <v>0.25</v>
      </c>
      <c r="G158" s="17">
        <v>0.25</v>
      </c>
      <c r="H158" s="17">
        <v>0.25</v>
      </c>
      <c r="I158" s="20">
        <f t="shared" si="2"/>
        <v>0.125</v>
      </c>
      <c r="J158" s="21">
        <v>4</v>
      </c>
    </row>
    <row r="159" spans="1:10">
      <c r="A159" s="14" t="s">
        <v>644</v>
      </c>
      <c r="B159" s="15" t="s">
        <v>645</v>
      </c>
      <c r="C159" s="16">
        <v>0</v>
      </c>
      <c r="D159" s="16">
        <v>0</v>
      </c>
      <c r="E159" s="17">
        <v>0.25</v>
      </c>
      <c r="F159" s="17">
        <v>0.25</v>
      </c>
      <c r="G159" s="17">
        <v>0.25</v>
      </c>
      <c r="H159" s="17">
        <v>0.25</v>
      </c>
      <c r="I159" s="20">
        <f t="shared" si="2"/>
        <v>0.16666666666666666</v>
      </c>
      <c r="J159" s="21">
        <v>4</v>
      </c>
    </row>
    <row r="160" spans="1:10">
      <c r="A160" s="14" t="s">
        <v>647</v>
      </c>
      <c r="B160" s="15" t="s">
        <v>648</v>
      </c>
      <c r="C160" s="16">
        <v>0</v>
      </c>
      <c r="D160" s="16">
        <v>0</v>
      </c>
      <c r="E160" s="17">
        <v>0</v>
      </c>
      <c r="F160" s="17">
        <v>0.25</v>
      </c>
      <c r="G160" s="17">
        <v>0.25</v>
      </c>
      <c r="H160" s="17">
        <v>0.25</v>
      </c>
      <c r="I160" s="20">
        <f t="shared" si="2"/>
        <v>0.125</v>
      </c>
      <c r="J160" s="21">
        <v>4</v>
      </c>
    </row>
    <row r="161" spans="1:10">
      <c r="A161" s="14" t="s">
        <v>649</v>
      </c>
      <c r="B161" s="15" t="s">
        <v>650</v>
      </c>
      <c r="C161" s="16">
        <v>0</v>
      </c>
      <c r="D161" s="16">
        <v>0</v>
      </c>
      <c r="E161" s="17">
        <v>0</v>
      </c>
      <c r="F161" s="17">
        <v>0</v>
      </c>
      <c r="G161" s="17">
        <v>0</v>
      </c>
      <c r="H161" s="17">
        <v>0</v>
      </c>
      <c r="I161" s="20">
        <f t="shared" si="2"/>
        <v>0</v>
      </c>
      <c r="J161" s="21">
        <v>1</v>
      </c>
    </row>
    <row r="162" spans="1:10">
      <c r="A162" s="14" t="s">
        <v>652</v>
      </c>
      <c r="B162" s="15" t="s">
        <v>653</v>
      </c>
      <c r="C162" s="16">
        <v>0</v>
      </c>
      <c r="D162" s="16">
        <v>0</v>
      </c>
      <c r="E162" s="17">
        <v>0</v>
      </c>
      <c r="F162" s="17">
        <v>0</v>
      </c>
      <c r="G162" s="17">
        <v>0</v>
      </c>
      <c r="H162" s="17">
        <v>0</v>
      </c>
      <c r="I162" s="20">
        <f t="shared" si="2"/>
        <v>0</v>
      </c>
      <c r="J162" s="21">
        <v>1</v>
      </c>
    </row>
    <row r="163" spans="1:10">
      <c r="A163" s="14" t="s">
        <v>655</v>
      </c>
      <c r="B163" s="15" t="s">
        <v>656</v>
      </c>
      <c r="C163" s="16">
        <v>0</v>
      </c>
      <c r="D163" s="16">
        <v>0</v>
      </c>
      <c r="E163" s="17">
        <v>0</v>
      </c>
      <c r="F163" s="17">
        <v>0.25</v>
      </c>
      <c r="G163" s="17">
        <v>0.25</v>
      </c>
      <c r="H163" s="17">
        <v>0.25</v>
      </c>
      <c r="I163" s="20">
        <f t="shared" si="2"/>
        <v>0.125</v>
      </c>
      <c r="J163" s="21">
        <v>4</v>
      </c>
    </row>
    <row r="164" spans="1:10">
      <c r="A164" s="14" t="s">
        <v>658</v>
      </c>
      <c r="B164" s="15" t="s">
        <v>659</v>
      </c>
      <c r="C164" s="16">
        <v>0</v>
      </c>
      <c r="D164" s="16">
        <v>0</v>
      </c>
      <c r="E164" s="17">
        <v>0.25</v>
      </c>
      <c r="F164" s="17">
        <v>0</v>
      </c>
      <c r="G164" s="17">
        <v>0.25</v>
      </c>
      <c r="H164" s="17">
        <v>0.25</v>
      </c>
      <c r="I164" s="20">
        <f t="shared" si="2"/>
        <v>0.125</v>
      </c>
      <c r="J164" s="21">
        <v>4</v>
      </c>
    </row>
    <row r="165" spans="1:10">
      <c r="A165" s="14" t="s">
        <v>664</v>
      </c>
      <c r="B165" s="15" t="s">
        <v>665</v>
      </c>
      <c r="C165" s="16">
        <v>0</v>
      </c>
      <c r="D165" s="16">
        <v>0</v>
      </c>
      <c r="E165" s="17">
        <v>0</v>
      </c>
      <c r="F165" s="17">
        <v>0</v>
      </c>
      <c r="G165" s="17">
        <v>0.25</v>
      </c>
      <c r="H165" s="17">
        <v>0.25</v>
      </c>
      <c r="I165" s="20">
        <f t="shared" si="2"/>
        <v>8.3333333333333329E-2</v>
      </c>
      <c r="J165" s="21">
        <v>2</v>
      </c>
    </row>
    <row r="166" spans="1:10">
      <c r="A166" s="14" t="s">
        <v>669</v>
      </c>
      <c r="B166" s="15" t="s">
        <v>670</v>
      </c>
      <c r="C166" s="16">
        <v>0</v>
      </c>
      <c r="D166" s="16">
        <v>0</v>
      </c>
      <c r="E166" s="17">
        <v>0</v>
      </c>
      <c r="F166" s="17">
        <v>0</v>
      </c>
      <c r="G166" s="17">
        <v>0</v>
      </c>
      <c r="H166" s="17">
        <v>0</v>
      </c>
      <c r="I166" s="20">
        <f t="shared" si="2"/>
        <v>0</v>
      </c>
      <c r="J166" s="21">
        <v>1</v>
      </c>
    </row>
    <row r="167" spans="1:10">
      <c r="A167" s="14" t="s">
        <v>673</v>
      </c>
      <c r="B167" s="15" t="s">
        <v>1967</v>
      </c>
      <c r="C167" s="16">
        <v>0</v>
      </c>
      <c r="D167" s="16">
        <v>0</v>
      </c>
      <c r="E167" s="17">
        <v>0.25</v>
      </c>
      <c r="F167" s="17">
        <v>0.25</v>
      </c>
      <c r="G167" s="17">
        <v>0.25</v>
      </c>
      <c r="H167" s="17">
        <v>0.25</v>
      </c>
      <c r="I167" s="20">
        <f t="shared" si="2"/>
        <v>0.16666666666666666</v>
      </c>
      <c r="J167" s="21">
        <v>4</v>
      </c>
    </row>
    <row r="168" spans="1:10">
      <c r="A168" s="14" t="s">
        <v>674</v>
      </c>
      <c r="B168" s="15" t="s">
        <v>675</v>
      </c>
      <c r="C168" s="16">
        <v>0</v>
      </c>
      <c r="D168" s="16">
        <v>0</v>
      </c>
      <c r="E168" s="17">
        <v>0.25</v>
      </c>
      <c r="F168" s="17">
        <v>0</v>
      </c>
      <c r="G168" s="17">
        <v>0.25</v>
      </c>
      <c r="H168" s="17">
        <v>0.25</v>
      </c>
      <c r="I168" s="20">
        <f t="shared" si="2"/>
        <v>0.125</v>
      </c>
      <c r="J168" s="21">
        <v>4</v>
      </c>
    </row>
    <row r="169" spans="1:10">
      <c r="A169" s="14" t="s">
        <v>680</v>
      </c>
      <c r="B169" s="15" t="s">
        <v>681</v>
      </c>
      <c r="C169" s="16">
        <v>0</v>
      </c>
      <c r="D169" s="16">
        <v>0</v>
      </c>
      <c r="E169" s="17">
        <v>0.25</v>
      </c>
      <c r="F169" s="17">
        <v>0.25</v>
      </c>
      <c r="G169" s="17">
        <v>0.25</v>
      </c>
      <c r="H169" s="17">
        <v>0.25</v>
      </c>
      <c r="I169" s="20">
        <f t="shared" si="2"/>
        <v>0.16666666666666666</v>
      </c>
      <c r="J169" s="21">
        <v>4</v>
      </c>
    </row>
    <row r="170" spans="1:10">
      <c r="A170" s="14" t="s">
        <v>682</v>
      </c>
      <c r="B170" s="15" t="s">
        <v>683</v>
      </c>
      <c r="C170" s="16">
        <v>0</v>
      </c>
      <c r="D170" s="16">
        <v>0</v>
      </c>
      <c r="E170" s="17">
        <v>0</v>
      </c>
      <c r="F170" s="17">
        <v>0</v>
      </c>
      <c r="G170" s="17">
        <v>0</v>
      </c>
      <c r="H170" s="17">
        <v>0</v>
      </c>
      <c r="I170" s="20">
        <f t="shared" si="2"/>
        <v>0</v>
      </c>
      <c r="J170" s="21">
        <v>1</v>
      </c>
    </row>
    <row r="171" spans="1:10">
      <c r="A171" s="14" t="s">
        <v>688</v>
      </c>
      <c r="B171" s="15" t="s">
        <v>1911</v>
      </c>
      <c r="C171" s="16">
        <v>0</v>
      </c>
      <c r="D171" s="16">
        <v>0</v>
      </c>
      <c r="E171" s="17">
        <v>0.25</v>
      </c>
      <c r="F171" s="17">
        <v>0.25</v>
      </c>
      <c r="G171" s="17">
        <v>0.25</v>
      </c>
      <c r="H171" s="17">
        <v>0.25</v>
      </c>
      <c r="I171" s="20">
        <f t="shared" si="2"/>
        <v>0.16666666666666666</v>
      </c>
      <c r="J171" s="21">
        <v>4</v>
      </c>
    </row>
    <row r="172" spans="1:10">
      <c r="A172" s="14" t="s">
        <v>689</v>
      </c>
      <c r="B172" s="15" t="s">
        <v>690</v>
      </c>
      <c r="C172" s="16">
        <v>0</v>
      </c>
      <c r="D172" s="16">
        <v>0</v>
      </c>
      <c r="E172" s="17">
        <v>0</v>
      </c>
      <c r="F172" s="17">
        <v>0.25</v>
      </c>
      <c r="G172" s="17">
        <v>0.25</v>
      </c>
      <c r="H172" s="17">
        <v>0.25</v>
      </c>
      <c r="I172" s="20">
        <f t="shared" si="2"/>
        <v>0.125</v>
      </c>
      <c r="J172" s="21">
        <v>4</v>
      </c>
    </row>
    <row r="173" spans="1:10">
      <c r="A173" s="14" t="s">
        <v>691</v>
      </c>
      <c r="B173" s="15" t="s">
        <v>692</v>
      </c>
      <c r="C173" s="16">
        <v>0</v>
      </c>
      <c r="D173" s="16">
        <v>0</v>
      </c>
      <c r="E173" s="17">
        <v>0</v>
      </c>
      <c r="F173" s="17">
        <v>0</v>
      </c>
      <c r="G173" s="17">
        <v>0.25</v>
      </c>
      <c r="H173" s="17">
        <v>0.25</v>
      </c>
      <c r="I173" s="20">
        <f t="shared" si="2"/>
        <v>8.3333333333333329E-2</v>
      </c>
      <c r="J173" s="21">
        <v>2</v>
      </c>
    </row>
    <row r="174" spans="1:10">
      <c r="A174" s="14" t="s">
        <v>696</v>
      </c>
      <c r="B174" s="15" t="s">
        <v>1912</v>
      </c>
      <c r="C174" s="16">
        <v>0</v>
      </c>
      <c r="D174" s="16">
        <v>0</v>
      </c>
      <c r="E174" s="17">
        <v>0</v>
      </c>
      <c r="F174" s="17">
        <v>0</v>
      </c>
      <c r="G174" s="17">
        <v>0</v>
      </c>
      <c r="H174" s="17">
        <v>0</v>
      </c>
      <c r="I174" s="20">
        <f t="shared" si="2"/>
        <v>0</v>
      </c>
      <c r="J174" s="21">
        <v>1</v>
      </c>
    </row>
    <row r="175" spans="1:10">
      <c r="A175" s="14" t="s">
        <v>700</v>
      </c>
      <c r="B175" s="15" t="s">
        <v>1913</v>
      </c>
      <c r="C175" s="16">
        <v>0</v>
      </c>
      <c r="D175" s="16">
        <v>0</v>
      </c>
      <c r="E175" s="17">
        <v>0</v>
      </c>
      <c r="F175" s="17">
        <v>0</v>
      </c>
      <c r="G175" s="17">
        <v>0</v>
      </c>
      <c r="H175" s="17">
        <v>0</v>
      </c>
      <c r="I175" s="20">
        <f t="shared" si="2"/>
        <v>0</v>
      </c>
      <c r="J175" s="21">
        <v>1</v>
      </c>
    </row>
    <row r="176" spans="1:10">
      <c r="A176" s="14" t="s">
        <v>703</v>
      </c>
      <c r="B176" s="15" t="s">
        <v>1914</v>
      </c>
      <c r="C176" s="16">
        <v>0</v>
      </c>
      <c r="D176" s="16">
        <v>0</v>
      </c>
      <c r="E176" s="17">
        <v>0.25</v>
      </c>
      <c r="F176" s="17">
        <v>0.25</v>
      </c>
      <c r="G176" s="17">
        <v>0.25</v>
      </c>
      <c r="H176" s="17">
        <v>0.25</v>
      </c>
      <c r="I176" s="20">
        <f t="shared" si="2"/>
        <v>0.16666666666666666</v>
      </c>
      <c r="J176" s="21">
        <v>4</v>
      </c>
    </row>
    <row r="177" spans="1:10">
      <c r="A177" s="14" t="s">
        <v>705</v>
      </c>
      <c r="B177" s="15" t="s">
        <v>1915</v>
      </c>
      <c r="C177" s="16">
        <v>0</v>
      </c>
      <c r="D177" s="16">
        <v>0</v>
      </c>
      <c r="E177" s="17">
        <v>0.25</v>
      </c>
      <c r="F177" s="17">
        <v>0.25</v>
      </c>
      <c r="G177" s="17">
        <v>0.25</v>
      </c>
      <c r="H177" s="17">
        <v>0.25</v>
      </c>
      <c r="I177" s="20">
        <f t="shared" si="2"/>
        <v>0.16666666666666666</v>
      </c>
      <c r="J177" s="21">
        <v>4</v>
      </c>
    </row>
    <row r="178" spans="1:10">
      <c r="A178" s="14" t="s">
        <v>706</v>
      </c>
      <c r="B178" s="15" t="s">
        <v>1623</v>
      </c>
      <c r="C178" s="16">
        <v>0</v>
      </c>
      <c r="D178" s="16">
        <v>0</v>
      </c>
      <c r="E178" s="17">
        <v>0.25</v>
      </c>
      <c r="F178" s="17">
        <v>0.25</v>
      </c>
      <c r="G178" s="17">
        <v>0.25</v>
      </c>
      <c r="H178" s="17">
        <v>0.25</v>
      </c>
      <c r="I178" s="20">
        <f t="shared" si="2"/>
        <v>0.16666666666666666</v>
      </c>
      <c r="J178" s="21">
        <v>4</v>
      </c>
    </row>
    <row r="179" spans="1:10">
      <c r="A179" s="14" t="s">
        <v>708</v>
      </c>
      <c r="B179" s="15" t="s">
        <v>709</v>
      </c>
      <c r="C179" s="16">
        <v>0</v>
      </c>
      <c r="D179" s="16">
        <v>0</v>
      </c>
      <c r="E179" s="17">
        <v>0</v>
      </c>
      <c r="F179" s="17">
        <v>0</v>
      </c>
      <c r="G179" s="17">
        <v>0.25</v>
      </c>
      <c r="H179" s="17">
        <v>0.25</v>
      </c>
      <c r="I179" s="20">
        <f t="shared" si="2"/>
        <v>8.3333333333333329E-2</v>
      </c>
      <c r="J179" s="21">
        <v>2</v>
      </c>
    </row>
    <row r="180" spans="1:10">
      <c r="A180" s="14" t="s">
        <v>711</v>
      </c>
      <c r="B180" s="15" t="s">
        <v>712</v>
      </c>
      <c r="C180" s="16">
        <v>0</v>
      </c>
      <c r="D180" s="16">
        <v>0</v>
      </c>
      <c r="E180" s="17">
        <v>0</v>
      </c>
      <c r="F180" s="17">
        <v>0</v>
      </c>
      <c r="G180" s="17">
        <v>0.25</v>
      </c>
      <c r="H180" s="17">
        <v>0.25</v>
      </c>
      <c r="I180" s="20">
        <f t="shared" si="2"/>
        <v>8.3333333333333329E-2</v>
      </c>
      <c r="J180" s="21">
        <v>2</v>
      </c>
    </row>
    <row r="181" spans="1:10">
      <c r="A181" s="14" t="s">
        <v>717</v>
      </c>
      <c r="B181" s="15" t="s">
        <v>718</v>
      </c>
      <c r="C181" s="16">
        <v>0</v>
      </c>
      <c r="D181" s="16">
        <v>0</v>
      </c>
      <c r="E181" s="17">
        <v>0.25</v>
      </c>
      <c r="F181" s="17">
        <v>0.25</v>
      </c>
      <c r="G181" s="17">
        <v>0.25</v>
      </c>
      <c r="H181" s="17">
        <v>0.25</v>
      </c>
      <c r="I181" s="20">
        <f t="shared" si="2"/>
        <v>0.16666666666666666</v>
      </c>
      <c r="J181" s="21">
        <v>4</v>
      </c>
    </row>
    <row r="182" spans="1:10">
      <c r="A182" s="14" t="s">
        <v>719</v>
      </c>
      <c r="B182" s="15" t="s">
        <v>720</v>
      </c>
      <c r="C182" s="16">
        <v>0</v>
      </c>
      <c r="D182" s="16">
        <v>0</v>
      </c>
      <c r="E182" s="17">
        <v>0</v>
      </c>
      <c r="F182" s="17">
        <v>0</v>
      </c>
      <c r="G182" s="17">
        <v>0.25</v>
      </c>
      <c r="H182" s="17">
        <v>0.25</v>
      </c>
      <c r="I182" s="20">
        <f t="shared" si="2"/>
        <v>8.3333333333333329E-2</v>
      </c>
      <c r="J182" s="21">
        <v>2</v>
      </c>
    </row>
    <row r="183" spans="1:10">
      <c r="A183" s="14" t="s">
        <v>723</v>
      </c>
      <c r="B183" s="15" t="s">
        <v>724</v>
      </c>
      <c r="C183" s="16">
        <v>0</v>
      </c>
      <c r="D183" s="16">
        <v>0</v>
      </c>
      <c r="E183" s="17">
        <v>0</v>
      </c>
      <c r="F183" s="17">
        <v>0</v>
      </c>
      <c r="G183" s="17">
        <v>0</v>
      </c>
      <c r="H183" s="17">
        <v>0</v>
      </c>
      <c r="I183" s="20">
        <f t="shared" si="2"/>
        <v>0</v>
      </c>
      <c r="J183" s="21">
        <v>1</v>
      </c>
    </row>
    <row r="184" spans="1:10">
      <c r="A184" s="14" t="s">
        <v>726</v>
      </c>
      <c r="B184" s="15" t="s">
        <v>727</v>
      </c>
      <c r="C184" s="16">
        <v>0</v>
      </c>
      <c r="D184" s="16">
        <v>0</v>
      </c>
      <c r="E184" s="17">
        <v>0</v>
      </c>
      <c r="F184" s="17">
        <v>0</v>
      </c>
      <c r="G184" s="17">
        <v>0</v>
      </c>
      <c r="H184" s="17">
        <v>0</v>
      </c>
      <c r="I184" s="20">
        <f t="shared" si="2"/>
        <v>0</v>
      </c>
      <c r="J184" s="21">
        <v>1</v>
      </c>
    </row>
    <row r="185" spans="1:10">
      <c r="A185" s="14" t="s">
        <v>729</v>
      </c>
      <c r="B185" s="15" t="s">
        <v>1916</v>
      </c>
      <c r="C185" s="16">
        <v>0</v>
      </c>
      <c r="D185" s="16">
        <v>0</v>
      </c>
      <c r="E185" s="17">
        <v>0.25</v>
      </c>
      <c r="F185" s="17">
        <v>0.25</v>
      </c>
      <c r="G185" s="17">
        <v>0</v>
      </c>
      <c r="H185" s="17">
        <v>0</v>
      </c>
      <c r="I185" s="20">
        <f t="shared" si="2"/>
        <v>8.3333333333333329E-2</v>
      </c>
      <c r="J185" s="21">
        <v>3</v>
      </c>
    </row>
    <row r="186" spans="1:10">
      <c r="A186" s="14" t="s">
        <v>730</v>
      </c>
      <c r="B186" s="15" t="s">
        <v>731</v>
      </c>
      <c r="C186" s="16">
        <v>0</v>
      </c>
      <c r="D186" s="16">
        <v>0</v>
      </c>
      <c r="E186" s="17">
        <v>0</v>
      </c>
      <c r="F186" s="17">
        <v>0.25</v>
      </c>
      <c r="G186" s="17">
        <v>0.25</v>
      </c>
      <c r="H186" s="17">
        <v>0.25</v>
      </c>
      <c r="I186" s="20">
        <f t="shared" si="2"/>
        <v>0.125</v>
      </c>
      <c r="J186" s="21">
        <v>4</v>
      </c>
    </row>
    <row r="187" spans="1:10">
      <c r="A187" s="14" t="s">
        <v>732</v>
      </c>
      <c r="B187" s="15" t="s">
        <v>733</v>
      </c>
      <c r="C187" s="16">
        <v>0</v>
      </c>
      <c r="D187" s="16">
        <v>0</v>
      </c>
      <c r="E187" s="17">
        <v>0</v>
      </c>
      <c r="F187" s="17">
        <v>0</v>
      </c>
      <c r="G187" s="17">
        <v>0</v>
      </c>
      <c r="H187" s="17">
        <v>0</v>
      </c>
      <c r="I187" s="20">
        <f t="shared" si="2"/>
        <v>0</v>
      </c>
      <c r="J187" s="21">
        <v>1</v>
      </c>
    </row>
    <row r="188" spans="1:10">
      <c r="A188" s="14" t="s">
        <v>737</v>
      </c>
      <c r="B188" s="15" t="s">
        <v>738</v>
      </c>
      <c r="C188" s="16">
        <v>0</v>
      </c>
      <c r="D188" s="16">
        <v>0</v>
      </c>
      <c r="E188" s="17">
        <v>0</v>
      </c>
      <c r="F188" s="17">
        <v>0</v>
      </c>
      <c r="G188" s="17">
        <v>0.25</v>
      </c>
      <c r="H188" s="17">
        <v>0.25</v>
      </c>
      <c r="I188" s="20">
        <f t="shared" si="2"/>
        <v>8.3333333333333329E-2</v>
      </c>
      <c r="J188" s="21">
        <v>2</v>
      </c>
    </row>
    <row r="189" spans="1:10">
      <c r="A189" s="14" t="s">
        <v>740</v>
      </c>
      <c r="B189" s="15" t="s">
        <v>741</v>
      </c>
      <c r="C189" s="16">
        <v>0</v>
      </c>
      <c r="D189" s="16">
        <v>0</v>
      </c>
      <c r="E189" s="17">
        <v>0</v>
      </c>
      <c r="F189" s="17">
        <v>0</v>
      </c>
      <c r="G189" s="17">
        <v>0.25</v>
      </c>
      <c r="H189" s="17">
        <v>0.25</v>
      </c>
      <c r="I189" s="20">
        <f t="shared" si="2"/>
        <v>8.3333333333333329E-2</v>
      </c>
      <c r="J189" s="21">
        <v>2</v>
      </c>
    </row>
    <row r="190" spans="1:10">
      <c r="A190" s="14" t="s">
        <v>744</v>
      </c>
      <c r="B190" s="15" t="s">
        <v>745</v>
      </c>
      <c r="C190" s="16">
        <v>0</v>
      </c>
      <c r="D190" s="16">
        <v>0</v>
      </c>
      <c r="E190" s="17">
        <v>0</v>
      </c>
      <c r="F190" s="17">
        <v>0</v>
      </c>
      <c r="G190" s="17">
        <v>0</v>
      </c>
      <c r="H190" s="17">
        <v>0</v>
      </c>
      <c r="I190" s="20">
        <f t="shared" si="2"/>
        <v>0</v>
      </c>
      <c r="J190" s="21">
        <v>1</v>
      </c>
    </row>
    <row r="191" spans="1:10">
      <c r="A191" s="14" t="s">
        <v>750</v>
      </c>
      <c r="B191" s="15" t="s">
        <v>751</v>
      </c>
      <c r="C191" s="16">
        <v>0</v>
      </c>
      <c r="D191" s="16">
        <v>0</v>
      </c>
      <c r="E191" s="17">
        <v>0.25</v>
      </c>
      <c r="F191" s="17">
        <v>0.5</v>
      </c>
      <c r="G191" s="17">
        <v>0.25</v>
      </c>
      <c r="H191" s="17">
        <v>0.25</v>
      </c>
      <c r="I191" s="20">
        <f t="shared" si="2"/>
        <v>0.20833333333333331</v>
      </c>
      <c r="J191" s="21">
        <v>4</v>
      </c>
    </row>
    <row r="192" spans="1:10">
      <c r="A192" s="14" t="s">
        <v>753</v>
      </c>
      <c r="B192" s="15" t="s">
        <v>1917</v>
      </c>
      <c r="C192" s="16">
        <v>0</v>
      </c>
      <c r="D192" s="16">
        <v>0</v>
      </c>
      <c r="E192" s="17">
        <v>0</v>
      </c>
      <c r="F192" s="17">
        <v>0.25</v>
      </c>
      <c r="G192" s="17">
        <v>0</v>
      </c>
      <c r="H192" s="17">
        <v>0</v>
      </c>
      <c r="I192" s="20">
        <f t="shared" si="2"/>
        <v>4.1666666666666664E-2</v>
      </c>
      <c r="J192" s="21">
        <v>3</v>
      </c>
    </row>
    <row r="193" spans="1:10">
      <c r="A193" s="14" t="s">
        <v>754</v>
      </c>
      <c r="B193" s="15" t="s">
        <v>755</v>
      </c>
      <c r="C193" s="16">
        <v>0</v>
      </c>
      <c r="D193" s="16">
        <v>0</v>
      </c>
      <c r="E193" s="17">
        <v>0</v>
      </c>
      <c r="F193" s="17">
        <v>0.25</v>
      </c>
      <c r="G193" s="17">
        <v>0.25</v>
      </c>
      <c r="H193" s="17">
        <v>0.25</v>
      </c>
      <c r="I193" s="20">
        <f t="shared" si="2"/>
        <v>0.125</v>
      </c>
      <c r="J193" s="21">
        <v>4</v>
      </c>
    </row>
    <row r="194" spans="1:10">
      <c r="A194" s="14" t="s">
        <v>757</v>
      </c>
      <c r="B194" s="15" t="s">
        <v>1918</v>
      </c>
      <c r="C194" s="16">
        <v>0</v>
      </c>
      <c r="D194" s="16">
        <v>0</v>
      </c>
      <c r="E194" s="17">
        <v>0.25</v>
      </c>
      <c r="F194" s="17">
        <v>0</v>
      </c>
      <c r="G194" s="17">
        <v>0.25</v>
      </c>
      <c r="H194" s="17">
        <v>0.25</v>
      </c>
      <c r="I194" s="20">
        <f t="shared" si="2"/>
        <v>0.125</v>
      </c>
      <c r="J194" s="21">
        <v>4</v>
      </c>
    </row>
    <row r="195" spans="1:10">
      <c r="A195" s="14" t="s">
        <v>759</v>
      </c>
      <c r="B195" s="15" t="s">
        <v>760</v>
      </c>
      <c r="C195" s="16">
        <v>0</v>
      </c>
      <c r="D195" s="16">
        <v>0</v>
      </c>
      <c r="E195" s="17">
        <v>0</v>
      </c>
      <c r="F195" s="17">
        <v>0.25</v>
      </c>
      <c r="G195" s="17">
        <v>0.25</v>
      </c>
      <c r="H195" s="17">
        <v>0.25</v>
      </c>
      <c r="I195" s="20">
        <f t="shared" ref="I195:I258" si="3">1/6*(C195+D195+E195+F195+G195+H195)</f>
        <v>0.125</v>
      </c>
      <c r="J195" s="21">
        <v>4</v>
      </c>
    </row>
    <row r="196" spans="1:10">
      <c r="A196" s="14" t="s">
        <v>761</v>
      </c>
      <c r="B196" s="15" t="s">
        <v>762</v>
      </c>
      <c r="C196" s="16">
        <v>0</v>
      </c>
      <c r="D196" s="16">
        <v>0</v>
      </c>
      <c r="E196" s="17">
        <v>0</v>
      </c>
      <c r="F196" s="17">
        <v>0</v>
      </c>
      <c r="G196" s="17">
        <v>0.25</v>
      </c>
      <c r="H196" s="17">
        <v>0.25</v>
      </c>
      <c r="I196" s="20">
        <f t="shared" si="3"/>
        <v>8.3333333333333329E-2</v>
      </c>
      <c r="J196" s="21">
        <v>2</v>
      </c>
    </row>
    <row r="197" spans="1:10">
      <c r="A197" s="14" t="s">
        <v>766</v>
      </c>
      <c r="B197" s="15" t="s">
        <v>1919</v>
      </c>
      <c r="C197" s="16">
        <v>0</v>
      </c>
      <c r="D197" s="16">
        <v>0</v>
      </c>
      <c r="E197" s="17">
        <v>0</v>
      </c>
      <c r="F197" s="17">
        <v>0</v>
      </c>
      <c r="G197" s="17">
        <v>0</v>
      </c>
      <c r="H197" s="17">
        <v>0</v>
      </c>
      <c r="I197" s="20">
        <f t="shared" si="3"/>
        <v>0</v>
      </c>
      <c r="J197" s="21">
        <v>1</v>
      </c>
    </row>
    <row r="198" spans="1:10">
      <c r="A198" s="14" t="s">
        <v>769</v>
      </c>
      <c r="B198" s="15" t="s">
        <v>1920</v>
      </c>
      <c r="C198" s="16">
        <v>0</v>
      </c>
      <c r="D198" s="16">
        <v>0</v>
      </c>
      <c r="E198" s="17">
        <v>0</v>
      </c>
      <c r="F198" s="17">
        <v>0</v>
      </c>
      <c r="G198" s="17">
        <v>0</v>
      </c>
      <c r="H198" s="17">
        <v>0</v>
      </c>
      <c r="I198" s="20">
        <f t="shared" si="3"/>
        <v>0</v>
      </c>
      <c r="J198" s="21">
        <v>1</v>
      </c>
    </row>
    <row r="199" spans="1:10">
      <c r="A199" s="14" t="s">
        <v>771</v>
      </c>
      <c r="B199" s="15" t="s">
        <v>1921</v>
      </c>
      <c r="C199" s="16">
        <v>0</v>
      </c>
      <c r="D199" s="16">
        <v>0</v>
      </c>
      <c r="E199" s="17">
        <v>0.25</v>
      </c>
      <c r="F199" s="17">
        <v>0</v>
      </c>
      <c r="G199" s="17">
        <v>0</v>
      </c>
      <c r="H199" s="17">
        <v>0</v>
      </c>
      <c r="I199" s="20">
        <f t="shared" si="3"/>
        <v>4.1666666666666664E-2</v>
      </c>
      <c r="J199" s="21">
        <v>3</v>
      </c>
    </row>
    <row r="200" spans="1:10">
      <c r="A200" s="14" t="s">
        <v>775</v>
      </c>
      <c r="B200" s="15" t="s">
        <v>1922</v>
      </c>
      <c r="C200" s="16">
        <v>0</v>
      </c>
      <c r="D200" s="16">
        <v>0</v>
      </c>
      <c r="E200" s="17">
        <v>0.25</v>
      </c>
      <c r="F200" s="17">
        <v>0.25</v>
      </c>
      <c r="G200" s="17">
        <v>0</v>
      </c>
      <c r="H200" s="17">
        <v>0</v>
      </c>
      <c r="I200" s="20">
        <f t="shared" si="3"/>
        <v>8.3333333333333329E-2</v>
      </c>
      <c r="J200" s="21">
        <v>3</v>
      </c>
    </row>
    <row r="201" spans="1:10">
      <c r="A201" s="14" t="s">
        <v>776</v>
      </c>
      <c r="B201" s="15" t="s">
        <v>1923</v>
      </c>
      <c r="C201" s="16">
        <v>0</v>
      </c>
      <c r="D201" s="16">
        <v>0</v>
      </c>
      <c r="E201" s="17">
        <v>0</v>
      </c>
      <c r="F201" s="17">
        <v>0</v>
      </c>
      <c r="G201" s="17">
        <v>0</v>
      </c>
      <c r="H201" s="17">
        <v>0</v>
      </c>
      <c r="I201" s="20">
        <f t="shared" si="3"/>
        <v>0</v>
      </c>
      <c r="J201" s="21">
        <v>1</v>
      </c>
    </row>
    <row r="202" spans="1:10">
      <c r="A202" s="14" t="s">
        <v>779</v>
      </c>
      <c r="B202" s="15" t="s">
        <v>1924</v>
      </c>
      <c r="C202" s="16">
        <v>0</v>
      </c>
      <c r="D202" s="16">
        <v>0</v>
      </c>
      <c r="E202" s="17">
        <v>0.25</v>
      </c>
      <c r="F202" s="17">
        <v>0</v>
      </c>
      <c r="G202" s="17">
        <v>0</v>
      </c>
      <c r="H202" s="17">
        <v>0</v>
      </c>
      <c r="I202" s="20">
        <f t="shared" si="3"/>
        <v>4.1666666666666664E-2</v>
      </c>
      <c r="J202" s="21">
        <v>3</v>
      </c>
    </row>
    <row r="203" spans="1:10">
      <c r="A203" s="14" t="s">
        <v>780</v>
      </c>
      <c r="B203" s="15" t="s">
        <v>781</v>
      </c>
      <c r="C203" s="16">
        <v>0</v>
      </c>
      <c r="D203" s="16">
        <v>0</v>
      </c>
      <c r="E203" s="17">
        <v>0</v>
      </c>
      <c r="F203" s="17">
        <v>0</v>
      </c>
      <c r="G203" s="17">
        <v>0.25</v>
      </c>
      <c r="H203" s="17">
        <v>0.25</v>
      </c>
      <c r="I203" s="20">
        <f t="shared" si="3"/>
        <v>8.3333333333333329E-2</v>
      </c>
      <c r="J203" s="21">
        <v>2</v>
      </c>
    </row>
    <row r="204" spans="1:10">
      <c r="A204" s="14" t="s">
        <v>786</v>
      </c>
      <c r="B204" s="15" t="s">
        <v>787</v>
      </c>
      <c r="C204" s="16">
        <v>0</v>
      </c>
      <c r="D204" s="16">
        <v>0</v>
      </c>
      <c r="E204" s="17">
        <v>0.25</v>
      </c>
      <c r="F204" s="17">
        <v>0</v>
      </c>
      <c r="G204" s="17">
        <v>0</v>
      </c>
      <c r="H204" s="17">
        <v>0</v>
      </c>
      <c r="I204" s="20">
        <f t="shared" si="3"/>
        <v>4.1666666666666664E-2</v>
      </c>
      <c r="J204" s="21">
        <v>3</v>
      </c>
    </row>
    <row r="205" spans="1:10">
      <c r="A205" s="14" t="s">
        <v>789</v>
      </c>
      <c r="B205" s="15" t="s">
        <v>790</v>
      </c>
      <c r="C205" s="16">
        <v>0</v>
      </c>
      <c r="D205" s="16">
        <v>0</v>
      </c>
      <c r="E205" s="17">
        <v>0.25</v>
      </c>
      <c r="F205" s="17">
        <v>0.25</v>
      </c>
      <c r="G205" s="17">
        <v>0.25</v>
      </c>
      <c r="H205" s="17">
        <v>0.25</v>
      </c>
      <c r="I205" s="20">
        <f t="shared" si="3"/>
        <v>0.16666666666666666</v>
      </c>
      <c r="J205" s="21">
        <v>4</v>
      </c>
    </row>
    <row r="206" spans="1:10">
      <c r="A206" s="14" t="s">
        <v>791</v>
      </c>
      <c r="B206" s="15" t="s">
        <v>1925</v>
      </c>
      <c r="C206" s="16">
        <v>0</v>
      </c>
      <c r="D206" s="16">
        <v>0</v>
      </c>
      <c r="E206" s="17">
        <v>0</v>
      </c>
      <c r="F206" s="17">
        <v>0</v>
      </c>
      <c r="G206" s="17">
        <v>0</v>
      </c>
      <c r="H206" s="17">
        <v>0</v>
      </c>
      <c r="I206" s="20">
        <f t="shared" si="3"/>
        <v>0</v>
      </c>
      <c r="J206" s="21">
        <v>1</v>
      </c>
    </row>
    <row r="207" spans="1:10">
      <c r="A207" s="14" t="s">
        <v>794</v>
      </c>
      <c r="B207" s="15" t="s">
        <v>795</v>
      </c>
      <c r="C207" s="16">
        <v>0</v>
      </c>
      <c r="D207" s="16">
        <v>0</v>
      </c>
      <c r="E207" s="17">
        <v>0</v>
      </c>
      <c r="F207" s="17">
        <v>0.25</v>
      </c>
      <c r="G207" s="17">
        <v>0.25</v>
      </c>
      <c r="H207" s="17">
        <v>0.25</v>
      </c>
      <c r="I207" s="20">
        <f t="shared" si="3"/>
        <v>0.125</v>
      </c>
      <c r="J207" s="21">
        <v>4</v>
      </c>
    </row>
    <row r="208" spans="1:10">
      <c r="A208" s="14" t="s">
        <v>797</v>
      </c>
      <c r="B208" s="15" t="s">
        <v>798</v>
      </c>
      <c r="C208" s="16">
        <v>0</v>
      </c>
      <c r="D208" s="16">
        <v>0</v>
      </c>
      <c r="E208" s="17">
        <v>0</v>
      </c>
      <c r="F208" s="17">
        <v>0</v>
      </c>
      <c r="G208" s="17">
        <v>0</v>
      </c>
      <c r="H208" s="17">
        <v>0</v>
      </c>
      <c r="I208" s="20">
        <f t="shared" si="3"/>
        <v>0</v>
      </c>
      <c r="J208" s="21">
        <v>1</v>
      </c>
    </row>
    <row r="209" spans="1:10">
      <c r="A209" s="14" t="s">
        <v>799</v>
      </c>
      <c r="B209" s="15" t="s">
        <v>1926</v>
      </c>
      <c r="C209" s="16">
        <v>0</v>
      </c>
      <c r="D209" s="16">
        <v>0</v>
      </c>
      <c r="E209" s="17">
        <v>0.25</v>
      </c>
      <c r="F209" s="17">
        <v>0.25</v>
      </c>
      <c r="G209" s="17">
        <v>0.25</v>
      </c>
      <c r="H209" s="17">
        <v>0.25</v>
      </c>
      <c r="I209" s="20">
        <f t="shared" si="3"/>
        <v>0.16666666666666666</v>
      </c>
      <c r="J209" s="21">
        <v>4</v>
      </c>
    </row>
    <row r="210" spans="1:10">
      <c r="A210" s="14" t="s">
        <v>801</v>
      </c>
      <c r="B210" s="15" t="s">
        <v>802</v>
      </c>
      <c r="C210" s="16">
        <v>0</v>
      </c>
      <c r="D210" s="16">
        <v>0</v>
      </c>
      <c r="E210" s="17">
        <v>0</v>
      </c>
      <c r="F210" s="17">
        <v>0</v>
      </c>
      <c r="G210" s="17">
        <v>0.25</v>
      </c>
      <c r="H210" s="17">
        <v>0.25</v>
      </c>
      <c r="I210" s="20">
        <f t="shared" si="3"/>
        <v>8.3333333333333329E-2</v>
      </c>
      <c r="J210" s="21">
        <v>2</v>
      </c>
    </row>
    <row r="211" spans="1:10">
      <c r="A211" s="14" t="s">
        <v>805</v>
      </c>
      <c r="B211" s="15" t="s">
        <v>806</v>
      </c>
      <c r="C211" s="16">
        <v>0</v>
      </c>
      <c r="D211" s="16">
        <v>0</v>
      </c>
      <c r="E211" s="17">
        <v>0.25</v>
      </c>
      <c r="F211" s="17">
        <v>0</v>
      </c>
      <c r="G211" s="17">
        <v>0.25</v>
      </c>
      <c r="H211" s="17">
        <v>0.25</v>
      </c>
      <c r="I211" s="20">
        <f t="shared" si="3"/>
        <v>0.125</v>
      </c>
      <c r="J211" s="21">
        <v>4</v>
      </c>
    </row>
    <row r="212" spans="1:10">
      <c r="A212" s="14" t="s">
        <v>807</v>
      </c>
      <c r="B212" s="15" t="s">
        <v>808</v>
      </c>
      <c r="C212" s="16">
        <v>0</v>
      </c>
      <c r="D212" s="16">
        <v>0</v>
      </c>
      <c r="E212" s="17">
        <v>0</v>
      </c>
      <c r="F212" s="17">
        <v>0</v>
      </c>
      <c r="G212" s="17">
        <v>0.25</v>
      </c>
      <c r="H212" s="17">
        <v>0.25</v>
      </c>
      <c r="I212" s="20">
        <f t="shared" si="3"/>
        <v>8.3333333333333329E-2</v>
      </c>
      <c r="J212" s="21">
        <v>2</v>
      </c>
    </row>
    <row r="213" spans="1:10">
      <c r="A213" s="14" t="s">
        <v>809</v>
      </c>
      <c r="B213" s="15" t="s">
        <v>1927</v>
      </c>
      <c r="C213" s="16">
        <v>0</v>
      </c>
      <c r="D213" s="16">
        <v>0</v>
      </c>
      <c r="E213" s="17">
        <v>0.25</v>
      </c>
      <c r="F213" s="17">
        <v>0</v>
      </c>
      <c r="G213" s="17">
        <v>0.25</v>
      </c>
      <c r="H213" s="17">
        <v>0.25</v>
      </c>
      <c r="I213" s="20">
        <f t="shared" si="3"/>
        <v>0.125</v>
      </c>
      <c r="J213" s="21">
        <v>4</v>
      </c>
    </row>
    <row r="214" spans="1:10">
      <c r="A214" s="14" t="s">
        <v>812</v>
      </c>
      <c r="B214" s="15" t="s">
        <v>1928</v>
      </c>
      <c r="C214" s="16">
        <v>0</v>
      </c>
      <c r="D214" s="16">
        <v>0</v>
      </c>
      <c r="E214" s="17">
        <v>0.25</v>
      </c>
      <c r="F214" s="17">
        <v>0.25</v>
      </c>
      <c r="G214" s="17">
        <v>0.25</v>
      </c>
      <c r="H214" s="17">
        <v>0.25</v>
      </c>
      <c r="I214" s="20">
        <f t="shared" si="3"/>
        <v>0.16666666666666666</v>
      </c>
      <c r="J214" s="21">
        <v>4</v>
      </c>
    </row>
    <row r="215" spans="1:10">
      <c r="A215" s="14" t="s">
        <v>813</v>
      </c>
      <c r="B215" s="15" t="s">
        <v>814</v>
      </c>
      <c r="C215" s="16">
        <v>0</v>
      </c>
      <c r="D215" s="16">
        <v>0</v>
      </c>
      <c r="E215" s="17">
        <v>0</v>
      </c>
      <c r="F215" s="17">
        <v>0</v>
      </c>
      <c r="G215" s="17">
        <v>0</v>
      </c>
      <c r="H215" s="17">
        <v>0</v>
      </c>
      <c r="I215" s="20">
        <f t="shared" si="3"/>
        <v>0</v>
      </c>
      <c r="J215" s="21">
        <v>1</v>
      </c>
    </row>
    <row r="216" spans="1:10">
      <c r="A216" s="14" t="s">
        <v>817</v>
      </c>
      <c r="B216" s="15" t="s">
        <v>1929</v>
      </c>
      <c r="C216" s="16">
        <v>0</v>
      </c>
      <c r="D216" s="16">
        <v>0</v>
      </c>
      <c r="E216" s="17">
        <v>0.25</v>
      </c>
      <c r="F216" s="17">
        <v>0</v>
      </c>
      <c r="G216" s="17">
        <v>0.25</v>
      </c>
      <c r="H216" s="17">
        <v>0.25</v>
      </c>
      <c r="I216" s="20">
        <f t="shared" si="3"/>
        <v>0.125</v>
      </c>
      <c r="J216" s="21">
        <v>4</v>
      </c>
    </row>
    <row r="217" spans="1:10">
      <c r="A217" s="14" t="s">
        <v>819</v>
      </c>
      <c r="B217" s="15" t="s">
        <v>820</v>
      </c>
      <c r="C217" s="16">
        <v>0</v>
      </c>
      <c r="D217" s="16">
        <v>0</v>
      </c>
      <c r="E217" s="17">
        <v>0</v>
      </c>
      <c r="F217" s="17">
        <v>0</v>
      </c>
      <c r="G217" s="17">
        <v>0</v>
      </c>
      <c r="H217" s="17">
        <v>0</v>
      </c>
      <c r="I217" s="20">
        <f t="shared" si="3"/>
        <v>0</v>
      </c>
      <c r="J217" s="21">
        <v>1</v>
      </c>
    </row>
    <row r="218" spans="1:10">
      <c r="A218" s="14" t="s">
        <v>823</v>
      </c>
      <c r="B218" s="15" t="s">
        <v>824</v>
      </c>
      <c r="C218" s="16">
        <v>0</v>
      </c>
      <c r="D218" s="16">
        <v>0</v>
      </c>
      <c r="E218" s="17">
        <v>0</v>
      </c>
      <c r="F218" s="17">
        <v>0</v>
      </c>
      <c r="G218" s="17">
        <v>0.25</v>
      </c>
      <c r="H218" s="17">
        <v>0.25</v>
      </c>
      <c r="I218" s="20">
        <f t="shared" si="3"/>
        <v>8.3333333333333329E-2</v>
      </c>
      <c r="J218" s="21">
        <v>2</v>
      </c>
    </row>
    <row r="219" spans="1:10">
      <c r="A219" s="14" t="s">
        <v>826</v>
      </c>
      <c r="B219" s="15" t="s">
        <v>1930</v>
      </c>
      <c r="C219" s="16">
        <v>0</v>
      </c>
      <c r="D219" s="16">
        <v>0</v>
      </c>
      <c r="E219" s="17">
        <v>0.25</v>
      </c>
      <c r="F219" s="17">
        <v>0</v>
      </c>
      <c r="G219" s="17">
        <v>0.25</v>
      </c>
      <c r="H219" s="17">
        <v>0.25</v>
      </c>
      <c r="I219" s="20">
        <f t="shared" si="3"/>
        <v>0.125</v>
      </c>
      <c r="J219" s="21">
        <v>4</v>
      </c>
    </row>
    <row r="220" spans="1:10">
      <c r="A220" s="14" t="s">
        <v>830</v>
      </c>
      <c r="B220" s="15" t="s">
        <v>1931</v>
      </c>
      <c r="C220" s="16">
        <v>0</v>
      </c>
      <c r="D220" s="16">
        <v>0</v>
      </c>
      <c r="E220" s="17">
        <v>0.25</v>
      </c>
      <c r="F220" s="17">
        <v>0</v>
      </c>
      <c r="G220" s="17">
        <v>0.25</v>
      </c>
      <c r="H220" s="17">
        <v>0.25</v>
      </c>
      <c r="I220" s="20">
        <f t="shared" si="3"/>
        <v>0.125</v>
      </c>
      <c r="J220" s="21">
        <v>4</v>
      </c>
    </row>
    <row r="221" spans="1:10">
      <c r="A221" s="14" t="s">
        <v>834</v>
      </c>
      <c r="B221" s="15" t="s">
        <v>835</v>
      </c>
      <c r="C221" s="16">
        <v>0</v>
      </c>
      <c r="D221" s="16">
        <v>0</v>
      </c>
      <c r="E221" s="17">
        <v>0</v>
      </c>
      <c r="F221" s="17">
        <v>0</v>
      </c>
      <c r="G221" s="17">
        <v>0</v>
      </c>
      <c r="H221" s="17">
        <v>0</v>
      </c>
      <c r="I221" s="20">
        <f t="shared" si="3"/>
        <v>0</v>
      </c>
      <c r="J221" s="21">
        <v>1</v>
      </c>
    </row>
    <row r="222" spans="1:10">
      <c r="A222" s="14" t="s">
        <v>839</v>
      </c>
      <c r="B222" s="15" t="s">
        <v>840</v>
      </c>
      <c r="C222" s="16">
        <v>0</v>
      </c>
      <c r="D222" s="16">
        <v>0</v>
      </c>
      <c r="E222" s="17">
        <v>0</v>
      </c>
      <c r="F222" s="17">
        <v>0</v>
      </c>
      <c r="G222" s="17">
        <v>0</v>
      </c>
      <c r="H222" s="17">
        <v>0</v>
      </c>
      <c r="I222" s="20">
        <f t="shared" si="3"/>
        <v>0</v>
      </c>
      <c r="J222" s="21">
        <v>1</v>
      </c>
    </row>
    <row r="223" spans="1:10">
      <c r="A223" s="14" t="s">
        <v>843</v>
      </c>
      <c r="B223" s="15" t="s">
        <v>844</v>
      </c>
      <c r="C223" s="16">
        <v>0</v>
      </c>
      <c r="D223" s="16">
        <v>0</v>
      </c>
      <c r="E223" s="17">
        <v>0</v>
      </c>
      <c r="F223" s="17">
        <v>0.25</v>
      </c>
      <c r="G223" s="17">
        <v>0.25</v>
      </c>
      <c r="H223" s="17">
        <v>0.25</v>
      </c>
      <c r="I223" s="20">
        <f t="shared" si="3"/>
        <v>0.125</v>
      </c>
      <c r="J223" s="21">
        <v>4</v>
      </c>
    </row>
    <row r="224" spans="1:10">
      <c r="A224" s="14" t="s">
        <v>845</v>
      </c>
      <c r="B224" s="15" t="s">
        <v>846</v>
      </c>
      <c r="C224" s="16">
        <v>0</v>
      </c>
      <c r="D224" s="16">
        <v>0</v>
      </c>
      <c r="E224" s="17">
        <v>0.25</v>
      </c>
      <c r="F224" s="17">
        <v>0.25</v>
      </c>
      <c r="G224" s="17">
        <v>0.25</v>
      </c>
      <c r="H224" s="17">
        <v>0.25</v>
      </c>
      <c r="I224" s="20">
        <f t="shared" si="3"/>
        <v>0.16666666666666666</v>
      </c>
      <c r="J224" s="21">
        <v>4</v>
      </c>
    </row>
    <row r="225" spans="1:10">
      <c r="A225" s="14" t="s">
        <v>847</v>
      </c>
      <c r="B225" s="15" t="s">
        <v>848</v>
      </c>
      <c r="C225" s="16">
        <v>0</v>
      </c>
      <c r="D225" s="16">
        <v>0</v>
      </c>
      <c r="E225" s="17">
        <v>0.25</v>
      </c>
      <c r="F225" s="17">
        <v>0</v>
      </c>
      <c r="G225" s="17">
        <v>0.25</v>
      </c>
      <c r="H225" s="17">
        <v>0.25</v>
      </c>
      <c r="I225" s="20">
        <f t="shared" si="3"/>
        <v>0.125</v>
      </c>
      <c r="J225" s="21">
        <v>4</v>
      </c>
    </row>
    <row r="226" spans="1:10">
      <c r="A226" s="14" t="s">
        <v>850</v>
      </c>
      <c r="B226" s="15" t="s">
        <v>851</v>
      </c>
      <c r="C226" s="16">
        <v>0</v>
      </c>
      <c r="D226" s="16">
        <v>0</v>
      </c>
      <c r="E226" s="17">
        <v>0</v>
      </c>
      <c r="F226" s="17">
        <v>0</v>
      </c>
      <c r="G226" s="17">
        <v>0.25</v>
      </c>
      <c r="H226" s="17">
        <v>0.25</v>
      </c>
      <c r="I226" s="20">
        <f t="shared" si="3"/>
        <v>8.3333333333333329E-2</v>
      </c>
      <c r="J226" s="21">
        <v>2</v>
      </c>
    </row>
    <row r="227" spans="1:10">
      <c r="A227" s="14" t="s">
        <v>855</v>
      </c>
      <c r="B227" s="15" t="s">
        <v>856</v>
      </c>
      <c r="C227" s="16">
        <v>0</v>
      </c>
      <c r="D227" s="16">
        <v>0</v>
      </c>
      <c r="E227" s="17">
        <v>0</v>
      </c>
      <c r="F227" s="17">
        <v>0</v>
      </c>
      <c r="G227" s="17">
        <v>0.25</v>
      </c>
      <c r="H227" s="17">
        <v>0.25</v>
      </c>
      <c r="I227" s="20">
        <f t="shared" si="3"/>
        <v>8.3333333333333329E-2</v>
      </c>
      <c r="J227" s="21">
        <v>2</v>
      </c>
    </row>
    <row r="228" spans="1:10">
      <c r="A228" s="14" t="s">
        <v>859</v>
      </c>
      <c r="B228" s="15" t="s">
        <v>860</v>
      </c>
      <c r="C228" s="16">
        <v>0</v>
      </c>
      <c r="D228" s="16">
        <v>0</v>
      </c>
      <c r="E228" s="17">
        <v>0.25</v>
      </c>
      <c r="F228" s="17">
        <v>0.25</v>
      </c>
      <c r="G228" s="17">
        <v>0.25</v>
      </c>
      <c r="H228" s="17">
        <v>0.25</v>
      </c>
      <c r="I228" s="20">
        <f t="shared" si="3"/>
        <v>0.16666666666666666</v>
      </c>
      <c r="J228" s="21">
        <v>4</v>
      </c>
    </row>
    <row r="229" spans="1:10">
      <c r="A229" s="14" t="s">
        <v>861</v>
      </c>
      <c r="B229" s="15" t="s">
        <v>862</v>
      </c>
      <c r="C229" s="16">
        <v>0</v>
      </c>
      <c r="D229" s="16">
        <v>0</v>
      </c>
      <c r="E229" s="17">
        <v>0</v>
      </c>
      <c r="F229" s="17">
        <v>0</v>
      </c>
      <c r="G229" s="17">
        <v>0.25</v>
      </c>
      <c r="H229" s="17">
        <v>0.25</v>
      </c>
      <c r="I229" s="20">
        <f t="shared" si="3"/>
        <v>8.3333333333333329E-2</v>
      </c>
      <c r="J229" s="21">
        <v>2</v>
      </c>
    </row>
    <row r="230" spans="1:10">
      <c r="A230" s="14" t="s">
        <v>865</v>
      </c>
      <c r="B230" s="15" t="s">
        <v>866</v>
      </c>
      <c r="C230" s="16">
        <v>0</v>
      </c>
      <c r="D230" s="16">
        <v>0</v>
      </c>
      <c r="E230" s="17">
        <v>0</v>
      </c>
      <c r="F230" s="17">
        <v>0</v>
      </c>
      <c r="G230" s="17">
        <v>0.25</v>
      </c>
      <c r="H230" s="17">
        <v>0.25</v>
      </c>
      <c r="I230" s="20">
        <f t="shared" si="3"/>
        <v>8.3333333333333329E-2</v>
      </c>
      <c r="J230" s="21">
        <v>2</v>
      </c>
    </row>
    <row r="231" spans="1:10">
      <c r="A231" s="14" t="s">
        <v>869</v>
      </c>
      <c r="B231" s="15" t="s">
        <v>870</v>
      </c>
      <c r="C231" s="16">
        <v>0</v>
      </c>
      <c r="D231" s="16">
        <v>0</v>
      </c>
      <c r="E231" s="17">
        <v>0</v>
      </c>
      <c r="F231" s="17">
        <v>0</v>
      </c>
      <c r="G231" s="17">
        <v>0</v>
      </c>
      <c r="H231" s="17">
        <v>0</v>
      </c>
      <c r="I231" s="20">
        <f t="shared" si="3"/>
        <v>0</v>
      </c>
      <c r="J231" s="21">
        <v>1</v>
      </c>
    </row>
    <row r="232" spans="1:10">
      <c r="A232" s="14" t="s">
        <v>872</v>
      </c>
      <c r="B232" s="15" t="s">
        <v>873</v>
      </c>
      <c r="C232" s="16">
        <v>0</v>
      </c>
      <c r="D232" s="16">
        <v>0</v>
      </c>
      <c r="E232" s="17">
        <v>0</v>
      </c>
      <c r="F232" s="17">
        <v>0</v>
      </c>
      <c r="G232" s="17">
        <v>0</v>
      </c>
      <c r="H232" s="17">
        <v>0</v>
      </c>
      <c r="I232" s="20">
        <f t="shared" si="3"/>
        <v>0</v>
      </c>
      <c r="J232" s="21">
        <v>1</v>
      </c>
    </row>
    <row r="233" spans="1:10">
      <c r="A233" s="14" t="s">
        <v>877</v>
      </c>
      <c r="B233" s="15" t="s">
        <v>878</v>
      </c>
      <c r="C233" s="16">
        <v>0</v>
      </c>
      <c r="D233" s="16">
        <v>0</v>
      </c>
      <c r="E233" s="17">
        <v>0</v>
      </c>
      <c r="F233" s="17">
        <v>0.25</v>
      </c>
      <c r="G233" s="17">
        <v>0.25</v>
      </c>
      <c r="H233" s="17">
        <v>0.25</v>
      </c>
      <c r="I233" s="20">
        <f t="shared" si="3"/>
        <v>0.125</v>
      </c>
      <c r="J233" s="21">
        <v>4</v>
      </c>
    </row>
    <row r="234" spans="1:10">
      <c r="A234" s="14" t="s">
        <v>880</v>
      </c>
      <c r="B234" s="15" t="s">
        <v>881</v>
      </c>
      <c r="C234" s="16">
        <v>0</v>
      </c>
      <c r="D234" s="16">
        <v>0</v>
      </c>
      <c r="E234" s="17">
        <v>0</v>
      </c>
      <c r="F234" s="17">
        <v>0</v>
      </c>
      <c r="G234" s="17">
        <v>0.25</v>
      </c>
      <c r="H234" s="17">
        <v>0.25</v>
      </c>
      <c r="I234" s="20">
        <f t="shared" si="3"/>
        <v>8.3333333333333329E-2</v>
      </c>
      <c r="J234" s="21">
        <v>2</v>
      </c>
    </row>
    <row r="235" spans="1:10">
      <c r="A235" s="14" t="s">
        <v>884</v>
      </c>
      <c r="B235" s="15" t="s">
        <v>885</v>
      </c>
      <c r="C235" s="16">
        <v>0</v>
      </c>
      <c r="D235" s="16">
        <v>0</v>
      </c>
      <c r="E235" s="17">
        <v>0</v>
      </c>
      <c r="F235" s="17">
        <v>0</v>
      </c>
      <c r="G235" s="17">
        <v>0.25</v>
      </c>
      <c r="H235" s="17">
        <v>0.25</v>
      </c>
      <c r="I235" s="20">
        <f t="shared" si="3"/>
        <v>8.3333333333333329E-2</v>
      </c>
      <c r="J235" s="21">
        <v>2</v>
      </c>
    </row>
    <row r="236" spans="1:10">
      <c r="A236" s="14" t="s">
        <v>886</v>
      </c>
      <c r="B236" s="15" t="s">
        <v>887</v>
      </c>
      <c r="C236" s="16">
        <v>0</v>
      </c>
      <c r="D236" s="16">
        <v>0</v>
      </c>
      <c r="E236" s="17">
        <v>0</v>
      </c>
      <c r="F236" s="17">
        <v>0</v>
      </c>
      <c r="G236" s="17">
        <v>0</v>
      </c>
      <c r="H236" s="17">
        <v>0</v>
      </c>
      <c r="I236" s="20">
        <f t="shared" si="3"/>
        <v>0</v>
      </c>
      <c r="J236" s="21">
        <v>1</v>
      </c>
    </row>
    <row r="237" spans="1:10">
      <c r="A237" s="14" t="s">
        <v>892</v>
      </c>
      <c r="B237" s="15" t="s">
        <v>1938</v>
      </c>
      <c r="C237" s="16">
        <v>0</v>
      </c>
      <c r="D237" s="16">
        <v>0</v>
      </c>
      <c r="E237" s="17">
        <v>0.25</v>
      </c>
      <c r="F237" s="17">
        <v>0</v>
      </c>
      <c r="G237" s="17">
        <v>0.25</v>
      </c>
      <c r="H237" s="17">
        <v>0.25</v>
      </c>
      <c r="I237" s="20">
        <f t="shared" si="3"/>
        <v>0.125</v>
      </c>
      <c r="J237" s="21">
        <v>4</v>
      </c>
    </row>
    <row r="238" spans="1:10">
      <c r="A238" s="14" t="s">
        <v>894</v>
      </c>
      <c r="B238" s="15" t="s">
        <v>1939</v>
      </c>
      <c r="C238" s="16">
        <v>0</v>
      </c>
      <c r="D238" s="16">
        <v>0</v>
      </c>
      <c r="E238" s="17">
        <v>0.25</v>
      </c>
      <c r="F238" s="17">
        <v>0.25</v>
      </c>
      <c r="G238" s="17">
        <v>0.25</v>
      </c>
      <c r="H238" s="17">
        <v>0.25</v>
      </c>
      <c r="I238" s="20">
        <f t="shared" si="3"/>
        <v>0.16666666666666666</v>
      </c>
      <c r="J238" s="21">
        <v>4</v>
      </c>
    </row>
    <row r="239" spans="1:10">
      <c r="A239" s="14" t="s">
        <v>895</v>
      </c>
      <c r="B239" s="15" t="s">
        <v>1932</v>
      </c>
      <c r="C239" s="16">
        <v>0</v>
      </c>
      <c r="D239" s="16">
        <v>0</v>
      </c>
      <c r="E239" s="17">
        <v>0.25</v>
      </c>
      <c r="F239" s="17">
        <v>0.25</v>
      </c>
      <c r="G239" s="17">
        <v>0.25</v>
      </c>
      <c r="H239" s="17">
        <v>0.25</v>
      </c>
      <c r="I239" s="20">
        <f t="shared" si="3"/>
        <v>0.16666666666666666</v>
      </c>
      <c r="J239" s="21">
        <v>4</v>
      </c>
    </row>
    <row r="240" spans="1:10">
      <c r="A240" s="14" t="s">
        <v>896</v>
      </c>
      <c r="B240" s="15" t="s">
        <v>897</v>
      </c>
      <c r="C240" s="16">
        <v>0</v>
      </c>
      <c r="D240" s="16">
        <v>0</v>
      </c>
      <c r="E240" s="17">
        <v>0</v>
      </c>
      <c r="F240" s="17">
        <v>0</v>
      </c>
      <c r="G240" s="17">
        <v>0</v>
      </c>
      <c r="H240" s="17">
        <v>0</v>
      </c>
      <c r="I240" s="20">
        <f t="shared" si="3"/>
        <v>0</v>
      </c>
      <c r="J240" s="21">
        <v>1</v>
      </c>
    </row>
    <row r="241" spans="1:10">
      <c r="A241" s="14" t="s">
        <v>899</v>
      </c>
      <c r="B241" s="15" t="s">
        <v>900</v>
      </c>
      <c r="C241" s="16">
        <v>0</v>
      </c>
      <c r="D241" s="16">
        <v>0</v>
      </c>
      <c r="E241" s="17">
        <v>0.25</v>
      </c>
      <c r="F241" s="17">
        <v>0.25</v>
      </c>
      <c r="G241" s="17">
        <v>0.25</v>
      </c>
      <c r="H241" s="17">
        <v>0.25</v>
      </c>
      <c r="I241" s="20">
        <f t="shared" si="3"/>
        <v>0.16666666666666666</v>
      </c>
      <c r="J241" s="21">
        <v>4</v>
      </c>
    </row>
    <row r="242" spans="1:10">
      <c r="A242" s="14" t="s">
        <v>902</v>
      </c>
      <c r="B242" s="15" t="s">
        <v>903</v>
      </c>
      <c r="C242" s="16">
        <v>0</v>
      </c>
      <c r="D242" s="16">
        <v>0</v>
      </c>
      <c r="E242" s="17">
        <v>0</v>
      </c>
      <c r="F242" s="17">
        <v>0</v>
      </c>
      <c r="G242" s="17">
        <v>0</v>
      </c>
      <c r="H242" s="17">
        <v>0</v>
      </c>
      <c r="I242" s="20">
        <f t="shared" si="3"/>
        <v>0</v>
      </c>
      <c r="J242" s="21">
        <v>1</v>
      </c>
    </row>
    <row r="243" spans="1:10">
      <c r="A243" s="14" t="s">
        <v>906</v>
      </c>
      <c r="B243" s="15" t="s">
        <v>907</v>
      </c>
      <c r="C243" s="16">
        <v>0</v>
      </c>
      <c r="D243" s="16">
        <v>0</v>
      </c>
      <c r="E243" s="17">
        <v>0.25</v>
      </c>
      <c r="F243" s="17">
        <v>0.25</v>
      </c>
      <c r="G243" s="17">
        <v>0.25</v>
      </c>
      <c r="H243" s="17">
        <v>0.25</v>
      </c>
      <c r="I243" s="20">
        <f t="shared" si="3"/>
        <v>0.16666666666666666</v>
      </c>
      <c r="J243" s="21">
        <v>4</v>
      </c>
    </row>
    <row r="244" spans="1:10">
      <c r="A244" s="14" t="s">
        <v>909</v>
      </c>
      <c r="B244" s="15" t="s">
        <v>1933</v>
      </c>
      <c r="C244" s="16">
        <v>0</v>
      </c>
      <c r="D244" s="16">
        <v>0</v>
      </c>
      <c r="E244" s="17">
        <v>0.25</v>
      </c>
      <c r="F244" s="17">
        <v>0.25</v>
      </c>
      <c r="G244" s="17">
        <v>0.25</v>
      </c>
      <c r="H244" s="17">
        <v>0.25</v>
      </c>
      <c r="I244" s="20">
        <f t="shared" si="3"/>
        <v>0.16666666666666666</v>
      </c>
      <c r="J244" s="21">
        <v>4</v>
      </c>
    </row>
    <row r="245" spans="1:10">
      <c r="A245" s="14" t="s">
        <v>910</v>
      </c>
      <c r="B245" s="15" t="s">
        <v>911</v>
      </c>
      <c r="C245" s="16">
        <v>0</v>
      </c>
      <c r="D245" s="16">
        <v>0</v>
      </c>
      <c r="E245" s="17">
        <v>0.25</v>
      </c>
      <c r="F245" s="17">
        <v>0</v>
      </c>
      <c r="G245" s="17">
        <v>0</v>
      </c>
      <c r="H245" s="17">
        <v>0</v>
      </c>
      <c r="I245" s="20">
        <f t="shared" si="3"/>
        <v>4.1666666666666664E-2</v>
      </c>
      <c r="J245" s="21">
        <v>3</v>
      </c>
    </row>
    <row r="246" spans="1:10">
      <c r="A246" s="14" t="s">
        <v>913</v>
      </c>
      <c r="B246" s="15" t="s">
        <v>914</v>
      </c>
      <c r="C246" s="16">
        <v>0</v>
      </c>
      <c r="D246" s="16">
        <v>0</v>
      </c>
      <c r="E246" s="17">
        <v>0</v>
      </c>
      <c r="F246" s="17">
        <v>0</v>
      </c>
      <c r="G246" s="17">
        <v>0.25</v>
      </c>
      <c r="H246" s="17">
        <v>0.25</v>
      </c>
      <c r="I246" s="20">
        <f t="shared" si="3"/>
        <v>8.3333333333333329E-2</v>
      </c>
      <c r="J246" s="21">
        <v>2</v>
      </c>
    </row>
    <row r="247" spans="1:10">
      <c r="A247" s="14" t="s">
        <v>917</v>
      </c>
      <c r="B247" s="15" t="s">
        <v>918</v>
      </c>
      <c r="C247" s="16">
        <v>0</v>
      </c>
      <c r="D247" s="16">
        <v>0</v>
      </c>
      <c r="E247" s="17">
        <v>0</v>
      </c>
      <c r="F247" s="17">
        <v>0</v>
      </c>
      <c r="G247" s="17">
        <v>0</v>
      </c>
      <c r="H247" s="17">
        <v>0</v>
      </c>
      <c r="I247" s="20">
        <f t="shared" si="3"/>
        <v>0</v>
      </c>
      <c r="J247" s="21">
        <v>1</v>
      </c>
    </row>
    <row r="248" spans="1:10">
      <c r="A248" s="14" t="s">
        <v>920</v>
      </c>
      <c r="B248" s="15" t="s">
        <v>921</v>
      </c>
      <c r="C248" s="16">
        <v>0</v>
      </c>
      <c r="D248" s="16">
        <v>0</v>
      </c>
      <c r="E248" s="17">
        <v>0</v>
      </c>
      <c r="F248" s="17">
        <v>0</v>
      </c>
      <c r="G248" s="17">
        <v>0.25</v>
      </c>
      <c r="H248" s="17">
        <v>0.25</v>
      </c>
      <c r="I248" s="20">
        <f t="shared" si="3"/>
        <v>8.3333333333333329E-2</v>
      </c>
      <c r="J248" s="21">
        <v>2</v>
      </c>
    </row>
    <row r="249" spans="1:10">
      <c r="A249" s="14" t="s">
        <v>922</v>
      </c>
      <c r="B249" s="15" t="s">
        <v>923</v>
      </c>
      <c r="C249" s="16">
        <v>0</v>
      </c>
      <c r="D249" s="16">
        <v>0</v>
      </c>
      <c r="E249" s="17">
        <v>0</v>
      </c>
      <c r="F249" s="17">
        <v>0.25</v>
      </c>
      <c r="G249" s="17">
        <v>0.25</v>
      </c>
      <c r="H249" s="17">
        <v>0.25</v>
      </c>
      <c r="I249" s="20">
        <f t="shared" si="3"/>
        <v>0.125</v>
      </c>
      <c r="J249" s="21">
        <v>4</v>
      </c>
    </row>
    <row r="250" spans="1:10">
      <c r="A250" s="14" t="s">
        <v>925</v>
      </c>
      <c r="B250" s="15" t="s">
        <v>926</v>
      </c>
      <c r="C250" s="16">
        <v>0</v>
      </c>
      <c r="D250" s="16">
        <v>0</v>
      </c>
      <c r="E250" s="17">
        <v>0</v>
      </c>
      <c r="F250" s="17">
        <v>0</v>
      </c>
      <c r="G250" s="17">
        <v>0.25</v>
      </c>
      <c r="H250" s="17">
        <v>0.25</v>
      </c>
      <c r="I250" s="20">
        <f t="shared" si="3"/>
        <v>8.3333333333333329E-2</v>
      </c>
      <c r="J250" s="21">
        <v>2</v>
      </c>
    </row>
    <row r="251" spans="1:10">
      <c r="A251" s="14" t="s">
        <v>930</v>
      </c>
      <c r="B251" s="15" t="s">
        <v>931</v>
      </c>
      <c r="C251" s="16">
        <v>0</v>
      </c>
      <c r="D251" s="16">
        <v>0</v>
      </c>
      <c r="E251" s="17">
        <v>0</v>
      </c>
      <c r="F251" s="17">
        <v>0</v>
      </c>
      <c r="G251" s="17">
        <v>0.25</v>
      </c>
      <c r="H251" s="17">
        <v>0.25</v>
      </c>
      <c r="I251" s="20">
        <f t="shared" si="3"/>
        <v>8.3333333333333329E-2</v>
      </c>
      <c r="J251" s="21">
        <v>2</v>
      </c>
    </row>
    <row r="252" spans="1:10">
      <c r="A252" s="14" t="s">
        <v>933</v>
      </c>
      <c r="B252" s="15" t="s">
        <v>934</v>
      </c>
      <c r="C252" s="16">
        <v>0</v>
      </c>
      <c r="D252" s="16">
        <v>0</v>
      </c>
      <c r="E252" s="17">
        <v>0</v>
      </c>
      <c r="F252" s="17">
        <v>0</v>
      </c>
      <c r="G252" s="17">
        <v>0</v>
      </c>
      <c r="H252" s="17">
        <v>0</v>
      </c>
      <c r="I252" s="20">
        <f t="shared" si="3"/>
        <v>0</v>
      </c>
      <c r="J252" s="21">
        <v>1</v>
      </c>
    </row>
    <row r="253" spans="1:10">
      <c r="A253" s="14" t="s">
        <v>938</v>
      </c>
      <c r="B253" s="15" t="s">
        <v>939</v>
      </c>
      <c r="C253" s="16">
        <v>0</v>
      </c>
      <c r="D253" s="16">
        <v>0</v>
      </c>
      <c r="E253" s="17">
        <v>0.25</v>
      </c>
      <c r="F253" s="17">
        <v>0.25</v>
      </c>
      <c r="G253" s="17">
        <v>0.25</v>
      </c>
      <c r="H253" s="17">
        <v>0.25</v>
      </c>
      <c r="I253" s="20">
        <f t="shared" si="3"/>
        <v>0.16666666666666666</v>
      </c>
      <c r="J253" s="21">
        <v>4</v>
      </c>
    </row>
    <row r="254" spans="1:10">
      <c r="A254" s="14" t="s">
        <v>940</v>
      </c>
      <c r="B254" s="15" t="s">
        <v>941</v>
      </c>
      <c r="C254" s="16">
        <v>0</v>
      </c>
      <c r="D254" s="16">
        <v>0</v>
      </c>
      <c r="E254" s="17">
        <v>0.25</v>
      </c>
      <c r="F254" s="17">
        <v>0.25</v>
      </c>
      <c r="G254" s="17">
        <v>0</v>
      </c>
      <c r="H254" s="17">
        <v>0</v>
      </c>
      <c r="I254" s="20">
        <f t="shared" si="3"/>
        <v>8.3333333333333329E-2</v>
      </c>
      <c r="J254" s="21">
        <v>3</v>
      </c>
    </row>
    <row r="255" spans="1:10">
      <c r="A255" s="14" t="s">
        <v>942</v>
      </c>
      <c r="B255" s="15" t="s">
        <v>943</v>
      </c>
      <c r="C255" s="16">
        <v>0</v>
      </c>
      <c r="D255" s="16">
        <v>0</v>
      </c>
      <c r="E255" s="17">
        <v>0</v>
      </c>
      <c r="F255" s="17">
        <v>0</v>
      </c>
      <c r="G255" s="17">
        <v>0</v>
      </c>
      <c r="H255" s="17">
        <v>0</v>
      </c>
      <c r="I255" s="20">
        <f t="shared" si="3"/>
        <v>0</v>
      </c>
      <c r="J255" s="21">
        <v>1</v>
      </c>
    </row>
    <row r="256" spans="1:10">
      <c r="A256" s="14" t="s">
        <v>946</v>
      </c>
      <c r="B256" s="15" t="s">
        <v>1669</v>
      </c>
      <c r="C256" s="16">
        <v>0</v>
      </c>
      <c r="D256" s="16">
        <v>0</v>
      </c>
      <c r="E256" s="17">
        <v>0</v>
      </c>
      <c r="F256" s="17">
        <v>0.25</v>
      </c>
      <c r="G256" s="17">
        <v>0</v>
      </c>
      <c r="H256" s="17">
        <v>0</v>
      </c>
      <c r="I256" s="20">
        <f t="shared" si="3"/>
        <v>4.1666666666666664E-2</v>
      </c>
      <c r="J256" s="21">
        <v>3</v>
      </c>
    </row>
    <row r="257" spans="1:10">
      <c r="A257" s="14" t="s">
        <v>948</v>
      </c>
      <c r="B257" s="15" t="s">
        <v>949</v>
      </c>
      <c r="C257" s="16">
        <v>0</v>
      </c>
      <c r="D257" s="16">
        <v>0</v>
      </c>
      <c r="E257" s="17">
        <v>0</v>
      </c>
      <c r="F257" s="17">
        <v>0</v>
      </c>
      <c r="G257" s="17">
        <v>0</v>
      </c>
      <c r="H257" s="17">
        <v>0</v>
      </c>
      <c r="I257" s="20">
        <f t="shared" si="3"/>
        <v>0</v>
      </c>
      <c r="J257" s="21">
        <v>1</v>
      </c>
    </row>
    <row r="258" spans="1:10">
      <c r="A258" s="14" t="s">
        <v>953</v>
      </c>
      <c r="B258" s="15" t="s">
        <v>954</v>
      </c>
      <c r="C258" s="16">
        <v>0</v>
      </c>
      <c r="D258" s="16">
        <v>0</v>
      </c>
      <c r="E258" s="17">
        <v>0</v>
      </c>
      <c r="F258" s="17">
        <v>0</v>
      </c>
      <c r="G258" s="17">
        <v>0</v>
      </c>
      <c r="H258" s="17">
        <v>0</v>
      </c>
      <c r="I258" s="20">
        <f t="shared" si="3"/>
        <v>0</v>
      </c>
      <c r="J258" s="21">
        <v>1</v>
      </c>
    </row>
    <row r="259" spans="1:10">
      <c r="A259" s="14" t="s">
        <v>958</v>
      </c>
      <c r="B259" s="15" t="s">
        <v>959</v>
      </c>
      <c r="C259" s="16">
        <v>0</v>
      </c>
      <c r="D259" s="16">
        <v>0</v>
      </c>
      <c r="E259" s="17">
        <v>0</v>
      </c>
      <c r="F259" s="17">
        <v>0.25</v>
      </c>
      <c r="G259" s="17">
        <v>0.25</v>
      </c>
      <c r="H259" s="17">
        <v>0.25</v>
      </c>
      <c r="I259" s="20">
        <f t="shared" ref="I259:I322" si="4">1/6*(C259+D259+E259+F259+G259+H259)</f>
        <v>0.125</v>
      </c>
      <c r="J259" s="21">
        <v>4</v>
      </c>
    </row>
    <row r="260" spans="1:10">
      <c r="A260" s="14" t="s">
        <v>960</v>
      </c>
      <c r="B260" s="15" t="s">
        <v>961</v>
      </c>
      <c r="C260" s="16">
        <v>0</v>
      </c>
      <c r="D260" s="16">
        <v>0</v>
      </c>
      <c r="E260" s="17">
        <v>0</v>
      </c>
      <c r="F260" s="17">
        <v>0.25</v>
      </c>
      <c r="G260" s="17">
        <v>0</v>
      </c>
      <c r="H260" s="17">
        <v>0</v>
      </c>
      <c r="I260" s="20">
        <f t="shared" si="4"/>
        <v>4.1666666666666664E-2</v>
      </c>
      <c r="J260" s="21">
        <v>3</v>
      </c>
    </row>
    <row r="261" spans="1:10">
      <c r="A261" s="14" t="s">
        <v>962</v>
      </c>
      <c r="B261" s="15" t="s">
        <v>963</v>
      </c>
      <c r="C261" s="16">
        <v>0</v>
      </c>
      <c r="D261" s="16">
        <v>0</v>
      </c>
      <c r="E261" s="17">
        <v>0</v>
      </c>
      <c r="F261" s="17">
        <v>0</v>
      </c>
      <c r="G261" s="17">
        <v>0.25</v>
      </c>
      <c r="H261" s="17">
        <v>0.25</v>
      </c>
      <c r="I261" s="20">
        <f t="shared" si="4"/>
        <v>8.3333333333333329E-2</v>
      </c>
      <c r="J261" s="21">
        <v>2</v>
      </c>
    </row>
    <row r="262" spans="1:10">
      <c r="A262" s="14" t="s">
        <v>964</v>
      </c>
      <c r="B262" s="15" t="s">
        <v>965</v>
      </c>
      <c r="C262" s="16">
        <v>0</v>
      </c>
      <c r="D262" s="16">
        <v>0</v>
      </c>
      <c r="E262" s="17">
        <v>0</v>
      </c>
      <c r="F262" s="17">
        <v>0</v>
      </c>
      <c r="G262" s="17">
        <v>0.25</v>
      </c>
      <c r="H262" s="17">
        <v>0.25</v>
      </c>
      <c r="I262" s="20">
        <f t="shared" si="4"/>
        <v>8.3333333333333329E-2</v>
      </c>
      <c r="J262" s="21">
        <v>2</v>
      </c>
    </row>
    <row r="263" spans="1:10">
      <c r="A263" s="14" t="s">
        <v>967</v>
      </c>
      <c r="B263" s="15" t="s">
        <v>968</v>
      </c>
      <c r="C263" s="16">
        <v>0</v>
      </c>
      <c r="D263" s="16">
        <v>0</v>
      </c>
      <c r="E263" s="17">
        <v>0</v>
      </c>
      <c r="F263" s="17">
        <v>0</v>
      </c>
      <c r="G263" s="17">
        <v>0.25</v>
      </c>
      <c r="H263" s="17">
        <v>0.25</v>
      </c>
      <c r="I263" s="20">
        <f t="shared" si="4"/>
        <v>8.3333333333333329E-2</v>
      </c>
      <c r="J263" s="21">
        <v>2</v>
      </c>
    </row>
    <row r="264" spans="1:10">
      <c r="A264" s="14" t="s">
        <v>970</v>
      </c>
      <c r="B264" s="15" t="s">
        <v>971</v>
      </c>
      <c r="C264" s="16">
        <v>0</v>
      </c>
      <c r="D264" s="16">
        <v>0</v>
      </c>
      <c r="E264" s="17">
        <v>0</v>
      </c>
      <c r="F264" s="17">
        <v>0.25</v>
      </c>
      <c r="G264" s="17">
        <v>0</v>
      </c>
      <c r="H264" s="17">
        <v>0</v>
      </c>
      <c r="I264" s="20">
        <f t="shared" si="4"/>
        <v>4.1666666666666664E-2</v>
      </c>
      <c r="J264" s="21">
        <v>3</v>
      </c>
    </row>
    <row r="265" spans="1:10">
      <c r="A265" s="14" t="s">
        <v>973</v>
      </c>
      <c r="B265" s="15" t="s">
        <v>974</v>
      </c>
      <c r="C265" s="16">
        <v>0</v>
      </c>
      <c r="D265" s="16">
        <v>0</v>
      </c>
      <c r="E265" s="17">
        <v>0</v>
      </c>
      <c r="F265" s="17">
        <v>0</v>
      </c>
      <c r="G265" s="17">
        <v>0.25</v>
      </c>
      <c r="H265" s="17">
        <v>0.25</v>
      </c>
      <c r="I265" s="20">
        <f t="shared" si="4"/>
        <v>8.3333333333333329E-2</v>
      </c>
      <c r="J265" s="21">
        <v>2</v>
      </c>
    </row>
    <row r="266" spans="1:10">
      <c r="A266" s="14" t="s">
        <v>977</v>
      </c>
      <c r="B266" s="15" t="s">
        <v>978</v>
      </c>
      <c r="C266" s="16">
        <v>0</v>
      </c>
      <c r="D266" s="16">
        <v>0</v>
      </c>
      <c r="E266" s="17">
        <v>0</v>
      </c>
      <c r="F266" s="17">
        <v>0</v>
      </c>
      <c r="G266" s="17">
        <v>0</v>
      </c>
      <c r="H266" s="17">
        <v>0</v>
      </c>
      <c r="I266" s="20">
        <f t="shared" si="4"/>
        <v>0</v>
      </c>
      <c r="J266" s="21">
        <v>1</v>
      </c>
    </row>
    <row r="267" spans="1:10">
      <c r="A267" s="14" t="s">
        <v>983</v>
      </c>
      <c r="B267" s="15" t="s">
        <v>984</v>
      </c>
      <c r="C267" s="16">
        <v>0</v>
      </c>
      <c r="D267" s="16">
        <v>0</v>
      </c>
      <c r="E267" s="17">
        <v>0</v>
      </c>
      <c r="F267" s="17">
        <v>0</v>
      </c>
      <c r="G267" s="17">
        <v>0.25</v>
      </c>
      <c r="H267" s="17">
        <v>0.25</v>
      </c>
      <c r="I267" s="20">
        <f t="shared" si="4"/>
        <v>8.3333333333333329E-2</v>
      </c>
      <c r="J267" s="21">
        <v>2</v>
      </c>
    </row>
    <row r="268" spans="1:10">
      <c r="A268" s="14" t="s">
        <v>987</v>
      </c>
      <c r="B268" s="15" t="s">
        <v>988</v>
      </c>
      <c r="C268" s="16">
        <v>0</v>
      </c>
      <c r="D268" s="16">
        <v>0</v>
      </c>
      <c r="E268" s="17">
        <v>0</v>
      </c>
      <c r="F268" s="17">
        <v>0</v>
      </c>
      <c r="G268" s="17">
        <v>0</v>
      </c>
      <c r="H268" s="17">
        <v>0</v>
      </c>
      <c r="I268" s="20">
        <f t="shared" si="4"/>
        <v>0</v>
      </c>
      <c r="J268" s="21">
        <v>1</v>
      </c>
    </row>
    <row r="269" spans="1:10">
      <c r="A269" s="14" t="s">
        <v>992</v>
      </c>
      <c r="B269" s="15" t="s">
        <v>993</v>
      </c>
      <c r="C269" s="16">
        <v>0</v>
      </c>
      <c r="D269" s="16">
        <v>0</v>
      </c>
      <c r="E269" s="17">
        <v>0</v>
      </c>
      <c r="F269" s="17">
        <v>0</v>
      </c>
      <c r="G269" s="17">
        <v>0.25</v>
      </c>
      <c r="H269" s="17">
        <v>0.25</v>
      </c>
      <c r="I269" s="20">
        <f t="shared" si="4"/>
        <v>8.3333333333333329E-2</v>
      </c>
      <c r="J269" s="21">
        <v>2</v>
      </c>
    </row>
    <row r="270" spans="1:10">
      <c r="A270" s="14" t="s">
        <v>994</v>
      </c>
      <c r="B270" s="15" t="s">
        <v>995</v>
      </c>
      <c r="C270" s="16">
        <v>0</v>
      </c>
      <c r="D270" s="16">
        <v>0</v>
      </c>
      <c r="E270" s="17">
        <v>0</v>
      </c>
      <c r="F270" s="17">
        <v>0</v>
      </c>
      <c r="G270" s="17">
        <v>0</v>
      </c>
      <c r="H270" s="17">
        <v>0</v>
      </c>
      <c r="I270" s="20">
        <f t="shared" si="4"/>
        <v>0</v>
      </c>
      <c r="J270" s="21">
        <v>1</v>
      </c>
    </row>
    <row r="271" spans="1:10">
      <c r="A271" s="14" t="s">
        <v>998</v>
      </c>
      <c r="B271" s="15" t="s">
        <v>999</v>
      </c>
      <c r="C271" s="16">
        <v>0</v>
      </c>
      <c r="D271" s="16">
        <v>0</v>
      </c>
      <c r="E271" s="17">
        <v>0</v>
      </c>
      <c r="F271" s="17">
        <v>0</v>
      </c>
      <c r="G271" s="17">
        <v>0</v>
      </c>
      <c r="H271" s="17">
        <v>0</v>
      </c>
      <c r="I271" s="20">
        <f t="shared" si="4"/>
        <v>0</v>
      </c>
      <c r="J271" s="21">
        <v>1</v>
      </c>
    </row>
    <row r="272" spans="1:10">
      <c r="A272" s="14" t="s">
        <v>1002</v>
      </c>
      <c r="B272" s="15" t="s">
        <v>1003</v>
      </c>
      <c r="C272" s="16">
        <v>0</v>
      </c>
      <c r="D272" s="16">
        <v>0</v>
      </c>
      <c r="E272" s="17">
        <v>0.25</v>
      </c>
      <c r="F272" s="17">
        <v>0</v>
      </c>
      <c r="G272" s="17">
        <v>0.25</v>
      </c>
      <c r="H272" s="17">
        <v>0.25</v>
      </c>
      <c r="I272" s="20">
        <f t="shared" si="4"/>
        <v>0.125</v>
      </c>
      <c r="J272" s="21">
        <v>4</v>
      </c>
    </row>
    <row r="273" spans="1:10">
      <c r="A273" s="14" t="s">
        <v>1007</v>
      </c>
      <c r="B273" s="15" t="s">
        <v>1934</v>
      </c>
      <c r="C273" s="16">
        <v>0</v>
      </c>
      <c r="D273" s="16">
        <v>0</v>
      </c>
      <c r="E273" s="17">
        <v>0</v>
      </c>
      <c r="F273" s="17">
        <v>0</v>
      </c>
      <c r="G273" s="17">
        <v>0</v>
      </c>
      <c r="H273" s="17">
        <v>0</v>
      </c>
      <c r="I273" s="20">
        <f t="shared" si="4"/>
        <v>0</v>
      </c>
      <c r="J273" s="21">
        <v>1</v>
      </c>
    </row>
    <row r="274" spans="1:10">
      <c r="A274" s="14" t="s">
        <v>1009</v>
      </c>
      <c r="B274" s="15" t="s">
        <v>1010</v>
      </c>
      <c r="C274" s="16">
        <v>0</v>
      </c>
      <c r="D274" s="16">
        <v>0</v>
      </c>
      <c r="E274" s="17">
        <v>0</v>
      </c>
      <c r="F274" s="17">
        <v>0</v>
      </c>
      <c r="G274" s="17">
        <v>0</v>
      </c>
      <c r="H274" s="17">
        <v>0</v>
      </c>
      <c r="I274" s="20">
        <f t="shared" si="4"/>
        <v>0</v>
      </c>
      <c r="J274" s="21">
        <v>1</v>
      </c>
    </row>
    <row r="275" spans="1:10">
      <c r="A275" s="14" t="s">
        <v>1012</v>
      </c>
      <c r="B275" s="15" t="s">
        <v>1013</v>
      </c>
      <c r="C275" s="16">
        <v>0</v>
      </c>
      <c r="D275" s="16">
        <v>0</v>
      </c>
      <c r="E275" s="17">
        <v>0</v>
      </c>
      <c r="F275" s="17">
        <v>0</v>
      </c>
      <c r="G275" s="17">
        <v>0.25</v>
      </c>
      <c r="H275" s="17">
        <v>0.25</v>
      </c>
      <c r="I275" s="20">
        <f t="shared" si="4"/>
        <v>8.3333333333333329E-2</v>
      </c>
      <c r="J275" s="21">
        <v>2</v>
      </c>
    </row>
    <row r="276" spans="1:10">
      <c r="A276" s="14" t="s">
        <v>1016</v>
      </c>
      <c r="B276" s="15" t="s">
        <v>1017</v>
      </c>
      <c r="C276" s="16">
        <v>0</v>
      </c>
      <c r="D276" s="16">
        <v>0</v>
      </c>
      <c r="E276" s="17">
        <v>0.25</v>
      </c>
      <c r="F276" s="17">
        <v>0</v>
      </c>
      <c r="G276" s="17">
        <v>0.25</v>
      </c>
      <c r="H276" s="17">
        <v>0.25</v>
      </c>
      <c r="I276" s="20">
        <f t="shared" si="4"/>
        <v>0.125</v>
      </c>
      <c r="J276" s="21">
        <v>4</v>
      </c>
    </row>
    <row r="277" spans="1:10">
      <c r="A277" s="14" t="s">
        <v>1019</v>
      </c>
      <c r="B277" s="15" t="s">
        <v>1020</v>
      </c>
      <c r="C277" s="16">
        <v>0</v>
      </c>
      <c r="D277" s="16">
        <v>0</v>
      </c>
      <c r="E277" s="17">
        <v>0</v>
      </c>
      <c r="F277" s="17">
        <v>0</v>
      </c>
      <c r="G277" s="17">
        <v>0.25</v>
      </c>
      <c r="H277" s="17">
        <v>0.5</v>
      </c>
      <c r="I277" s="20">
        <f t="shared" si="4"/>
        <v>0.125</v>
      </c>
      <c r="J277" s="21">
        <v>2</v>
      </c>
    </row>
    <row r="278" spans="1:10">
      <c r="A278" s="14" t="s">
        <v>1022</v>
      </c>
      <c r="B278" s="15" t="s">
        <v>1023</v>
      </c>
      <c r="C278" s="16">
        <v>0</v>
      </c>
      <c r="D278" s="16">
        <v>0</v>
      </c>
      <c r="E278" s="17">
        <v>0</v>
      </c>
      <c r="F278" s="17">
        <v>0</v>
      </c>
      <c r="G278" s="17">
        <v>0</v>
      </c>
      <c r="H278" s="17">
        <v>0</v>
      </c>
      <c r="I278" s="20">
        <f t="shared" si="4"/>
        <v>0</v>
      </c>
      <c r="J278" s="21">
        <v>1</v>
      </c>
    </row>
    <row r="279" spans="1:10">
      <c r="A279" s="14" t="s">
        <v>1024</v>
      </c>
      <c r="B279" s="15" t="s">
        <v>1025</v>
      </c>
      <c r="C279" s="16">
        <v>0</v>
      </c>
      <c r="D279" s="16">
        <v>0</v>
      </c>
      <c r="E279" s="17">
        <v>0.25</v>
      </c>
      <c r="F279" s="17">
        <v>0.25</v>
      </c>
      <c r="G279" s="17">
        <v>0.25</v>
      </c>
      <c r="H279" s="17">
        <v>0.25</v>
      </c>
      <c r="I279" s="20">
        <f t="shared" si="4"/>
        <v>0.16666666666666666</v>
      </c>
      <c r="J279" s="21">
        <v>4</v>
      </c>
    </row>
    <row r="280" spans="1:10">
      <c r="A280" s="14" t="s">
        <v>1026</v>
      </c>
      <c r="B280" s="15" t="s">
        <v>1027</v>
      </c>
      <c r="C280" s="16">
        <v>0</v>
      </c>
      <c r="D280" s="16">
        <v>0</v>
      </c>
      <c r="E280" s="17">
        <v>0</v>
      </c>
      <c r="F280" s="17">
        <v>0</v>
      </c>
      <c r="G280" s="17">
        <v>0.25</v>
      </c>
      <c r="H280" s="17">
        <v>0.25</v>
      </c>
      <c r="I280" s="20">
        <f t="shared" si="4"/>
        <v>8.3333333333333329E-2</v>
      </c>
      <c r="J280" s="21">
        <v>2</v>
      </c>
    </row>
    <row r="281" spans="1:10">
      <c r="A281" s="14" t="s">
        <v>1029</v>
      </c>
      <c r="B281" s="15" t="s">
        <v>1030</v>
      </c>
      <c r="C281" s="16">
        <v>0</v>
      </c>
      <c r="D281" s="16">
        <v>0</v>
      </c>
      <c r="E281" s="17">
        <v>0</v>
      </c>
      <c r="F281" s="17">
        <v>0</v>
      </c>
      <c r="G281" s="17">
        <v>0</v>
      </c>
      <c r="H281" s="17">
        <v>0</v>
      </c>
      <c r="I281" s="20">
        <f t="shared" si="4"/>
        <v>0</v>
      </c>
      <c r="J281" s="21">
        <v>1</v>
      </c>
    </row>
    <row r="282" spans="1:10">
      <c r="A282" s="14" t="s">
        <v>1033</v>
      </c>
      <c r="B282" s="15" t="s">
        <v>1034</v>
      </c>
      <c r="C282" s="16">
        <v>0</v>
      </c>
      <c r="D282" s="16">
        <v>0</v>
      </c>
      <c r="E282" s="17">
        <v>0</v>
      </c>
      <c r="F282" s="17">
        <v>0</v>
      </c>
      <c r="G282" s="17">
        <v>0.25</v>
      </c>
      <c r="H282" s="17">
        <v>0.25</v>
      </c>
      <c r="I282" s="20">
        <f t="shared" si="4"/>
        <v>8.3333333333333329E-2</v>
      </c>
      <c r="J282" s="21">
        <v>2</v>
      </c>
    </row>
    <row r="283" spans="1:10">
      <c r="A283" s="14" t="s">
        <v>1038</v>
      </c>
      <c r="B283" s="15" t="s">
        <v>1039</v>
      </c>
      <c r="C283" s="16">
        <v>0</v>
      </c>
      <c r="D283" s="16">
        <v>0</v>
      </c>
      <c r="E283" s="17">
        <v>0</v>
      </c>
      <c r="F283" s="17">
        <v>0</v>
      </c>
      <c r="G283" s="17">
        <v>0</v>
      </c>
      <c r="H283" s="17">
        <v>0</v>
      </c>
      <c r="I283" s="20">
        <f t="shared" si="4"/>
        <v>0</v>
      </c>
      <c r="J283" s="21">
        <v>1</v>
      </c>
    </row>
    <row r="284" spans="1:10">
      <c r="A284" s="14" t="s">
        <v>1042</v>
      </c>
      <c r="B284" s="15" t="s">
        <v>1043</v>
      </c>
      <c r="C284" s="16">
        <v>0</v>
      </c>
      <c r="D284" s="16">
        <v>0</v>
      </c>
      <c r="E284" s="17">
        <v>0</v>
      </c>
      <c r="F284" s="17">
        <v>0</v>
      </c>
      <c r="G284" s="17">
        <v>0.25</v>
      </c>
      <c r="H284" s="17">
        <v>0.25</v>
      </c>
      <c r="I284" s="20">
        <f t="shared" si="4"/>
        <v>8.3333333333333329E-2</v>
      </c>
      <c r="J284" s="21">
        <v>2</v>
      </c>
    </row>
    <row r="285" spans="1:10">
      <c r="A285" s="14" t="s">
        <v>1046</v>
      </c>
      <c r="B285" s="15" t="s">
        <v>1047</v>
      </c>
      <c r="C285" s="16">
        <v>0</v>
      </c>
      <c r="D285" s="16">
        <v>0</v>
      </c>
      <c r="E285" s="17">
        <v>0</v>
      </c>
      <c r="F285" s="17">
        <v>0</v>
      </c>
      <c r="G285" s="17">
        <v>0.25</v>
      </c>
      <c r="H285" s="17">
        <v>0.25</v>
      </c>
      <c r="I285" s="20">
        <f t="shared" si="4"/>
        <v>8.3333333333333329E-2</v>
      </c>
      <c r="J285" s="21">
        <v>2</v>
      </c>
    </row>
    <row r="286" spans="1:10">
      <c r="A286" s="14" t="s">
        <v>1050</v>
      </c>
      <c r="B286" s="15" t="s">
        <v>1051</v>
      </c>
      <c r="C286" s="16">
        <v>0</v>
      </c>
      <c r="D286" s="16">
        <v>0</v>
      </c>
      <c r="E286" s="17">
        <v>0.25</v>
      </c>
      <c r="F286" s="17">
        <v>0.25</v>
      </c>
      <c r="G286" s="17">
        <v>0.25</v>
      </c>
      <c r="H286" s="17">
        <v>0.25</v>
      </c>
      <c r="I286" s="20">
        <f t="shared" si="4"/>
        <v>0.16666666666666666</v>
      </c>
      <c r="J286" s="21">
        <v>4</v>
      </c>
    </row>
    <row r="287" spans="1:10">
      <c r="A287" s="14" t="s">
        <v>1052</v>
      </c>
      <c r="B287" s="15" t="s">
        <v>1053</v>
      </c>
      <c r="C287" s="16">
        <v>0</v>
      </c>
      <c r="D287" s="16">
        <v>0</v>
      </c>
      <c r="E287" s="17">
        <v>0</v>
      </c>
      <c r="F287" s="17">
        <v>0</v>
      </c>
      <c r="G287" s="17">
        <v>0.25</v>
      </c>
      <c r="H287" s="17">
        <v>0.25</v>
      </c>
      <c r="I287" s="20">
        <f t="shared" si="4"/>
        <v>8.3333333333333329E-2</v>
      </c>
      <c r="J287" s="21">
        <v>2</v>
      </c>
    </row>
    <row r="288" spans="1:10">
      <c r="A288" s="14" t="s">
        <v>1055</v>
      </c>
      <c r="B288" s="15" t="s">
        <v>1056</v>
      </c>
      <c r="C288" s="16">
        <v>0</v>
      </c>
      <c r="D288" s="16">
        <v>0</v>
      </c>
      <c r="E288" s="17">
        <v>0</v>
      </c>
      <c r="F288" s="17">
        <v>0.25</v>
      </c>
      <c r="G288" s="17">
        <v>0.25</v>
      </c>
      <c r="H288" s="17">
        <v>0.25</v>
      </c>
      <c r="I288" s="20">
        <f t="shared" si="4"/>
        <v>0.125</v>
      </c>
      <c r="J288" s="21">
        <v>4</v>
      </c>
    </row>
    <row r="289" spans="1:10">
      <c r="A289" s="14" t="s">
        <v>1058</v>
      </c>
      <c r="B289" s="15" t="s">
        <v>1059</v>
      </c>
      <c r="C289" s="16">
        <v>0</v>
      </c>
      <c r="D289" s="16">
        <v>0</v>
      </c>
      <c r="E289" s="17">
        <v>0</v>
      </c>
      <c r="F289" s="17">
        <v>0</v>
      </c>
      <c r="G289" s="17">
        <v>0</v>
      </c>
      <c r="H289" s="17">
        <v>0</v>
      </c>
      <c r="I289" s="20">
        <f t="shared" si="4"/>
        <v>0</v>
      </c>
      <c r="J289" s="21">
        <v>1</v>
      </c>
    </row>
    <row r="290" spans="1:10">
      <c r="A290" s="14" t="s">
        <v>1062</v>
      </c>
      <c r="B290" s="15" t="s">
        <v>1935</v>
      </c>
      <c r="C290" s="16">
        <v>0</v>
      </c>
      <c r="D290" s="16">
        <v>0</v>
      </c>
      <c r="E290" s="17">
        <v>0.25</v>
      </c>
      <c r="F290" s="17">
        <v>0.25</v>
      </c>
      <c r="G290" s="17">
        <v>0.25</v>
      </c>
      <c r="H290" s="17">
        <v>0.25</v>
      </c>
      <c r="I290" s="20">
        <f t="shared" si="4"/>
        <v>0.16666666666666666</v>
      </c>
      <c r="J290" s="21">
        <v>4</v>
      </c>
    </row>
    <row r="291" spans="1:10">
      <c r="A291" s="14" t="s">
        <v>1064</v>
      </c>
      <c r="B291" s="15" t="s">
        <v>1065</v>
      </c>
      <c r="C291" s="16">
        <v>0</v>
      </c>
      <c r="D291" s="16">
        <v>0</v>
      </c>
      <c r="E291" s="17">
        <v>0.25</v>
      </c>
      <c r="F291" s="17">
        <v>0.25</v>
      </c>
      <c r="G291" s="17">
        <v>0</v>
      </c>
      <c r="H291" s="17">
        <v>0</v>
      </c>
      <c r="I291" s="20">
        <f t="shared" si="4"/>
        <v>8.3333333333333329E-2</v>
      </c>
      <c r="J291" s="21">
        <v>3</v>
      </c>
    </row>
    <row r="292" spans="1:10">
      <c r="A292" s="14" t="s">
        <v>1067</v>
      </c>
      <c r="B292" s="15" t="s">
        <v>1068</v>
      </c>
      <c r="C292" s="16">
        <v>0</v>
      </c>
      <c r="D292" s="16">
        <v>0</v>
      </c>
      <c r="E292" s="17">
        <v>0.25</v>
      </c>
      <c r="F292" s="17">
        <v>0.25</v>
      </c>
      <c r="G292" s="17">
        <v>0.25</v>
      </c>
      <c r="H292" s="17">
        <v>0.25</v>
      </c>
      <c r="I292" s="20">
        <f t="shared" si="4"/>
        <v>0.16666666666666666</v>
      </c>
      <c r="J292" s="21">
        <v>4</v>
      </c>
    </row>
    <row r="293" spans="1:10">
      <c r="A293" s="14" t="s">
        <v>1069</v>
      </c>
      <c r="B293" s="15" t="s">
        <v>1070</v>
      </c>
      <c r="C293" s="16">
        <v>0</v>
      </c>
      <c r="D293" s="16">
        <v>0</v>
      </c>
      <c r="E293" s="17">
        <v>0</v>
      </c>
      <c r="F293" s="17">
        <v>0</v>
      </c>
      <c r="G293" s="17">
        <v>0</v>
      </c>
      <c r="H293" s="17">
        <v>0</v>
      </c>
      <c r="I293" s="20">
        <f t="shared" si="4"/>
        <v>0</v>
      </c>
      <c r="J293" s="21">
        <v>1</v>
      </c>
    </row>
    <row r="294" spans="1:10">
      <c r="A294" s="14" t="s">
        <v>1072</v>
      </c>
      <c r="B294" s="15" t="s">
        <v>1936</v>
      </c>
      <c r="C294" s="16">
        <v>0</v>
      </c>
      <c r="D294" s="16">
        <v>0</v>
      </c>
      <c r="E294" s="17">
        <v>0</v>
      </c>
      <c r="F294" s="17">
        <v>0</v>
      </c>
      <c r="G294" s="17">
        <v>0</v>
      </c>
      <c r="H294" s="17">
        <v>0</v>
      </c>
      <c r="I294" s="20">
        <f t="shared" si="4"/>
        <v>0</v>
      </c>
      <c r="J294" s="21">
        <v>1</v>
      </c>
    </row>
    <row r="295" spans="1:10">
      <c r="A295" s="14" t="s">
        <v>1074</v>
      </c>
      <c r="B295" s="15" t="s">
        <v>1075</v>
      </c>
      <c r="C295" s="16">
        <v>0</v>
      </c>
      <c r="D295" s="16">
        <v>0</v>
      </c>
      <c r="E295" s="17">
        <v>0</v>
      </c>
      <c r="F295" s="17">
        <v>0</v>
      </c>
      <c r="G295" s="17">
        <v>0.25</v>
      </c>
      <c r="H295" s="17">
        <v>0.25</v>
      </c>
      <c r="I295" s="20">
        <f t="shared" si="4"/>
        <v>8.3333333333333329E-2</v>
      </c>
      <c r="J295" s="21">
        <v>2</v>
      </c>
    </row>
    <row r="296" spans="1:10">
      <c r="A296" s="14" t="s">
        <v>1076</v>
      </c>
      <c r="B296" s="15" t="s">
        <v>1937</v>
      </c>
      <c r="C296" s="16">
        <v>0</v>
      </c>
      <c r="D296" s="16">
        <v>0</v>
      </c>
      <c r="E296" s="17">
        <v>0.25</v>
      </c>
      <c r="F296" s="17">
        <v>0</v>
      </c>
      <c r="G296" s="17">
        <v>0.25</v>
      </c>
      <c r="H296" s="17">
        <v>0.25</v>
      </c>
      <c r="I296" s="20">
        <f t="shared" si="4"/>
        <v>0.125</v>
      </c>
      <c r="J296" s="21">
        <v>4</v>
      </c>
    </row>
    <row r="297" spans="1:10">
      <c r="A297" s="14" t="s">
        <v>1081</v>
      </c>
      <c r="B297" s="15" t="s">
        <v>1082</v>
      </c>
      <c r="C297" s="16">
        <v>0</v>
      </c>
      <c r="D297" s="16">
        <v>0</v>
      </c>
      <c r="E297" s="17">
        <v>0.25</v>
      </c>
      <c r="F297" s="17">
        <v>0.25</v>
      </c>
      <c r="G297" s="17">
        <v>0</v>
      </c>
      <c r="H297" s="17">
        <v>0</v>
      </c>
      <c r="I297" s="20">
        <f t="shared" si="4"/>
        <v>8.3333333333333329E-2</v>
      </c>
      <c r="J297" s="21">
        <v>3</v>
      </c>
    </row>
    <row r="298" spans="1:10">
      <c r="A298" s="14" t="s">
        <v>1084</v>
      </c>
      <c r="B298" s="15" t="s">
        <v>1085</v>
      </c>
      <c r="C298" s="16">
        <v>0</v>
      </c>
      <c r="D298" s="16">
        <v>0</v>
      </c>
      <c r="E298" s="17">
        <v>0.25</v>
      </c>
      <c r="F298" s="17">
        <v>0</v>
      </c>
      <c r="G298" s="17">
        <v>0</v>
      </c>
      <c r="H298" s="17">
        <v>0</v>
      </c>
      <c r="I298" s="20">
        <f t="shared" si="4"/>
        <v>4.1666666666666664E-2</v>
      </c>
      <c r="J298" s="21">
        <v>3</v>
      </c>
    </row>
    <row r="299" spans="1:10">
      <c r="A299" s="14" t="s">
        <v>115</v>
      </c>
      <c r="B299" s="15" t="s">
        <v>1088</v>
      </c>
      <c r="C299" s="16">
        <v>0</v>
      </c>
      <c r="D299" s="16">
        <v>0</v>
      </c>
      <c r="E299" s="17">
        <v>0.25</v>
      </c>
      <c r="F299" s="17">
        <v>0</v>
      </c>
      <c r="G299" s="17">
        <v>0</v>
      </c>
      <c r="H299" s="17">
        <v>0</v>
      </c>
      <c r="I299" s="20">
        <f t="shared" si="4"/>
        <v>4.1666666666666664E-2</v>
      </c>
      <c r="J299" s="21">
        <v>3</v>
      </c>
    </row>
    <row r="300" spans="1:10">
      <c r="A300" s="14" t="s">
        <v>1089</v>
      </c>
      <c r="B300" s="15" t="s">
        <v>1090</v>
      </c>
      <c r="C300" s="16">
        <v>0</v>
      </c>
      <c r="D300" s="16">
        <v>0</v>
      </c>
      <c r="E300" s="17">
        <v>0.25</v>
      </c>
      <c r="F300" s="17">
        <v>0</v>
      </c>
      <c r="G300" s="17">
        <v>0.25</v>
      </c>
      <c r="H300" s="17">
        <v>0.25</v>
      </c>
      <c r="I300" s="20">
        <f t="shared" si="4"/>
        <v>0.125</v>
      </c>
      <c r="J300" s="21">
        <v>4</v>
      </c>
    </row>
    <row r="301" spans="1:10">
      <c r="A301" s="14" t="s">
        <v>1091</v>
      </c>
      <c r="B301" s="15" t="s">
        <v>1092</v>
      </c>
      <c r="C301" s="16">
        <v>0</v>
      </c>
      <c r="D301" s="16">
        <v>0</v>
      </c>
      <c r="E301" s="17">
        <v>0.25</v>
      </c>
      <c r="F301" s="17">
        <v>0.25</v>
      </c>
      <c r="G301" s="17">
        <v>0.25</v>
      </c>
      <c r="H301" s="17">
        <v>0.25</v>
      </c>
      <c r="I301" s="20">
        <f t="shared" si="4"/>
        <v>0.16666666666666666</v>
      </c>
      <c r="J301" s="21">
        <v>4</v>
      </c>
    </row>
    <row r="302" spans="1:10">
      <c r="A302" s="14" t="s">
        <v>1094</v>
      </c>
      <c r="B302" s="15" t="s">
        <v>1940</v>
      </c>
      <c r="C302" s="16">
        <v>0</v>
      </c>
      <c r="D302" s="16">
        <v>0</v>
      </c>
      <c r="E302" s="17">
        <v>0.25</v>
      </c>
      <c r="F302" s="17">
        <v>0</v>
      </c>
      <c r="G302" s="17">
        <v>0.25</v>
      </c>
      <c r="H302" s="17">
        <v>0.5</v>
      </c>
      <c r="I302" s="20">
        <f t="shared" si="4"/>
        <v>0.16666666666666666</v>
      </c>
      <c r="J302" s="21">
        <v>4</v>
      </c>
    </row>
    <row r="303" spans="1:10">
      <c r="A303" s="14" t="s">
        <v>1097</v>
      </c>
      <c r="B303" s="15" t="s">
        <v>1098</v>
      </c>
      <c r="C303" s="16">
        <v>0</v>
      </c>
      <c r="D303" s="16">
        <v>0</v>
      </c>
      <c r="E303" s="17">
        <v>0.25</v>
      </c>
      <c r="F303" s="17">
        <v>0</v>
      </c>
      <c r="G303" s="17">
        <v>0</v>
      </c>
      <c r="H303" s="17">
        <v>0</v>
      </c>
      <c r="I303" s="20">
        <f t="shared" si="4"/>
        <v>4.1666666666666664E-2</v>
      </c>
      <c r="J303" s="21">
        <v>3</v>
      </c>
    </row>
    <row r="304" spans="1:10">
      <c r="A304" s="14" t="s">
        <v>1099</v>
      </c>
      <c r="B304" s="15" t="s">
        <v>1941</v>
      </c>
      <c r="C304" s="16">
        <v>0</v>
      </c>
      <c r="D304" s="16">
        <v>0</v>
      </c>
      <c r="E304" s="17">
        <v>0.25</v>
      </c>
      <c r="F304" s="17">
        <v>0</v>
      </c>
      <c r="G304" s="17">
        <v>0</v>
      </c>
      <c r="H304" s="17">
        <v>0</v>
      </c>
      <c r="I304" s="20">
        <f t="shared" si="4"/>
        <v>4.1666666666666664E-2</v>
      </c>
      <c r="J304" s="21">
        <v>3</v>
      </c>
    </row>
    <row r="305" spans="1:10">
      <c r="A305" s="14" t="s">
        <v>1101</v>
      </c>
      <c r="B305" s="15" t="s">
        <v>1942</v>
      </c>
      <c r="C305" s="16">
        <v>0</v>
      </c>
      <c r="D305" s="16">
        <v>0</v>
      </c>
      <c r="E305" s="17">
        <v>0.25</v>
      </c>
      <c r="F305" s="17">
        <v>0.25</v>
      </c>
      <c r="G305" s="17">
        <v>0</v>
      </c>
      <c r="H305" s="17">
        <v>0</v>
      </c>
      <c r="I305" s="20">
        <f t="shared" si="4"/>
        <v>8.3333333333333329E-2</v>
      </c>
      <c r="J305" s="21">
        <v>3</v>
      </c>
    </row>
    <row r="306" spans="1:10">
      <c r="A306" s="14" t="s">
        <v>1102</v>
      </c>
      <c r="B306" s="15" t="s">
        <v>1876</v>
      </c>
      <c r="C306" s="16">
        <v>0</v>
      </c>
      <c r="D306" s="16">
        <v>0</v>
      </c>
      <c r="E306" s="17">
        <v>0.25</v>
      </c>
      <c r="F306" s="17">
        <v>0.25</v>
      </c>
      <c r="G306" s="17">
        <v>0.25</v>
      </c>
      <c r="H306" s="17">
        <v>0.25</v>
      </c>
      <c r="I306" s="20">
        <f t="shared" si="4"/>
        <v>0.16666666666666666</v>
      </c>
      <c r="J306" s="21">
        <v>4</v>
      </c>
    </row>
    <row r="307" spans="1:10">
      <c r="A307" s="14" t="s">
        <v>1104</v>
      </c>
      <c r="B307" s="15" t="s">
        <v>1105</v>
      </c>
      <c r="C307" s="16">
        <v>0</v>
      </c>
      <c r="D307" s="16">
        <v>0</v>
      </c>
      <c r="E307" s="17">
        <v>0</v>
      </c>
      <c r="F307" s="17">
        <v>0</v>
      </c>
      <c r="G307" s="17">
        <v>0.25</v>
      </c>
      <c r="H307" s="17">
        <v>0.25</v>
      </c>
      <c r="I307" s="20">
        <f t="shared" si="4"/>
        <v>8.3333333333333329E-2</v>
      </c>
      <c r="J307" s="21">
        <v>2</v>
      </c>
    </row>
    <row r="308" spans="1:10">
      <c r="A308" s="14" t="s">
        <v>1107</v>
      </c>
      <c r="B308" s="15" t="s">
        <v>1108</v>
      </c>
      <c r="C308" s="16">
        <v>0</v>
      </c>
      <c r="D308" s="16">
        <v>0</v>
      </c>
      <c r="E308" s="17">
        <v>0</v>
      </c>
      <c r="F308" s="17">
        <v>0</v>
      </c>
      <c r="G308" s="17">
        <v>0</v>
      </c>
      <c r="H308" s="17">
        <v>0</v>
      </c>
      <c r="I308" s="20">
        <f t="shared" si="4"/>
        <v>0</v>
      </c>
      <c r="J308" s="21">
        <v>1</v>
      </c>
    </row>
    <row r="309" spans="1:10">
      <c r="A309" s="14" t="s">
        <v>1109</v>
      </c>
      <c r="B309" s="15" t="s">
        <v>1110</v>
      </c>
      <c r="C309" s="16">
        <v>0</v>
      </c>
      <c r="D309" s="16">
        <v>0</v>
      </c>
      <c r="E309" s="17">
        <v>0</v>
      </c>
      <c r="F309" s="17">
        <v>0</v>
      </c>
      <c r="G309" s="17">
        <v>0.25</v>
      </c>
      <c r="H309" s="17">
        <v>0.25</v>
      </c>
      <c r="I309" s="20">
        <f t="shared" si="4"/>
        <v>8.3333333333333329E-2</v>
      </c>
      <c r="J309" s="21">
        <v>2</v>
      </c>
    </row>
    <row r="310" spans="1:10">
      <c r="A310" s="14" t="s">
        <v>1112</v>
      </c>
      <c r="B310" s="15" t="s">
        <v>1113</v>
      </c>
      <c r="C310" s="16">
        <v>0</v>
      </c>
      <c r="D310" s="16">
        <v>0</v>
      </c>
      <c r="E310" s="17">
        <v>0</v>
      </c>
      <c r="F310" s="17">
        <v>0.25</v>
      </c>
      <c r="G310" s="17">
        <v>0</v>
      </c>
      <c r="H310" s="17">
        <v>0</v>
      </c>
      <c r="I310" s="20">
        <f t="shared" si="4"/>
        <v>4.1666666666666664E-2</v>
      </c>
      <c r="J310" s="21">
        <v>3</v>
      </c>
    </row>
    <row r="311" spans="1:10">
      <c r="A311" s="14" t="s">
        <v>1115</v>
      </c>
      <c r="B311" s="15" t="s">
        <v>1116</v>
      </c>
      <c r="C311" s="16">
        <v>0</v>
      </c>
      <c r="D311" s="16">
        <v>0</v>
      </c>
      <c r="E311" s="17">
        <v>0</v>
      </c>
      <c r="F311" s="17">
        <v>0.25</v>
      </c>
      <c r="G311" s="17">
        <v>0</v>
      </c>
      <c r="H311" s="17">
        <v>0</v>
      </c>
      <c r="I311" s="20">
        <f t="shared" si="4"/>
        <v>4.1666666666666664E-2</v>
      </c>
      <c r="J311" s="21">
        <v>3</v>
      </c>
    </row>
    <row r="312" spans="1:10">
      <c r="A312" s="14" t="s">
        <v>1118</v>
      </c>
      <c r="B312" s="15" t="s">
        <v>1119</v>
      </c>
      <c r="C312" s="16">
        <v>0</v>
      </c>
      <c r="D312" s="16">
        <v>0</v>
      </c>
      <c r="E312" s="17">
        <v>0</v>
      </c>
      <c r="F312" s="17">
        <v>0</v>
      </c>
      <c r="G312" s="17">
        <v>0.25</v>
      </c>
      <c r="H312" s="17">
        <v>0.25</v>
      </c>
      <c r="I312" s="20">
        <f t="shared" si="4"/>
        <v>8.3333333333333329E-2</v>
      </c>
      <c r="J312" s="21">
        <v>2</v>
      </c>
    </row>
    <row r="313" spans="1:10">
      <c r="A313" s="14" t="s">
        <v>1121</v>
      </c>
      <c r="B313" s="15" t="s">
        <v>1943</v>
      </c>
      <c r="C313" s="16">
        <v>0</v>
      </c>
      <c r="D313" s="16">
        <v>0</v>
      </c>
      <c r="E313" s="17">
        <v>0.25</v>
      </c>
      <c r="F313" s="17">
        <v>0.25</v>
      </c>
      <c r="G313" s="17">
        <v>0</v>
      </c>
      <c r="H313" s="17">
        <v>0</v>
      </c>
      <c r="I313" s="20">
        <f t="shared" si="4"/>
        <v>8.3333333333333329E-2</v>
      </c>
      <c r="J313" s="21">
        <v>3</v>
      </c>
    </row>
    <row r="314" spans="1:10">
      <c r="A314" s="14" t="s">
        <v>1122</v>
      </c>
      <c r="B314" s="15" t="s">
        <v>1123</v>
      </c>
      <c r="C314" s="16">
        <v>0</v>
      </c>
      <c r="D314" s="16">
        <v>0</v>
      </c>
      <c r="E314" s="17">
        <v>0.25</v>
      </c>
      <c r="F314" s="17">
        <v>0.25</v>
      </c>
      <c r="G314" s="17">
        <v>0.25</v>
      </c>
      <c r="H314" s="17">
        <v>0.25</v>
      </c>
      <c r="I314" s="20">
        <f t="shared" si="4"/>
        <v>0.16666666666666666</v>
      </c>
      <c r="J314" s="21">
        <v>4</v>
      </c>
    </row>
    <row r="315" spans="1:10">
      <c r="A315" s="14" t="s">
        <v>1126</v>
      </c>
      <c r="B315" s="15" t="s">
        <v>1127</v>
      </c>
      <c r="C315" s="16">
        <v>0</v>
      </c>
      <c r="D315" s="16">
        <v>0</v>
      </c>
      <c r="E315" s="17">
        <v>0.25</v>
      </c>
      <c r="F315" s="17">
        <v>0</v>
      </c>
      <c r="G315" s="17">
        <v>0.5</v>
      </c>
      <c r="H315" s="17">
        <v>0.25</v>
      </c>
      <c r="I315" s="20">
        <f t="shared" si="4"/>
        <v>0.16666666666666666</v>
      </c>
      <c r="J315" s="21">
        <v>4</v>
      </c>
    </row>
    <row r="316" spans="1:10">
      <c r="A316" s="14" t="s">
        <v>1129</v>
      </c>
      <c r="B316" s="15" t="s">
        <v>1130</v>
      </c>
      <c r="C316" s="16">
        <v>0</v>
      </c>
      <c r="D316" s="16">
        <v>0</v>
      </c>
      <c r="E316" s="17">
        <v>0</v>
      </c>
      <c r="F316" s="17">
        <v>0</v>
      </c>
      <c r="G316" s="17">
        <v>0.25</v>
      </c>
      <c r="H316" s="17">
        <v>0.25</v>
      </c>
      <c r="I316" s="20">
        <f t="shared" si="4"/>
        <v>8.3333333333333329E-2</v>
      </c>
      <c r="J316" s="21">
        <v>2</v>
      </c>
    </row>
    <row r="317" spans="1:10">
      <c r="A317" s="14" t="s">
        <v>1133</v>
      </c>
      <c r="B317" s="15" t="s">
        <v>1134</v>
      </c>
      <c r="C317" s="16">
        <v>0</v>
      </c>
      <c r="D317" s="16">
        <v>0</v>
      </c>
      <c r="E317" s="17">
        <v>0</v>
      </c>
      <c r="F317" s="17">
        <v>0</v>
      </c>
      <c r="G317" s="17">
        <v>0</v>
      </c>
      <c r="H317" s="17">
        <v>0</v>
      </c>
      <c r="I317" s="20">
        <f t="shared" si="4"/>
        <v>0</v>
      </c>
      <c r="J317" s="21">
        <v>1</v>
      </c>
    </row>
    <row r="318" spans="1:10">
      <c r="A318" s="14" t="s">
        <v>1136</v>
      </c>
      <c r="B318" s="15" t="s">
        <v>1137</v>
      </c>
      <c r="C318" s="16">
        <v>0</v>
      </c>
      <c r="D318" s="16">
        <v>0</v>
      </c>
      <c r="E318" s="17">
        <v>0</v>
      </c>
      <c r="F318" s="17">
        <v>0</v>
      </c>
      <c r="G318" s="17">
        <v>0.25</v>
      </c>
      <c r="H318" s="17">
        <v>0.25</v>
      </c>
      <c r="I318" s="20">
        <f t="shared" si="4"/>
        <v>8.3333333333333329E-2</v>
      </c>
      <c r="J318" s="21">
        <v>2</v>
      </c>
    </row>
    <row r="319" spans="1:10">
      <c r="A319" s="14" t="s">
        <v>1139</v>
      </c>
      <c r="B319" s="15" t="s">
        <v>1140</v>
      </c>
      <c r="C319" s="16">
        <v>0</v>
      </c>
      <c r="D319" s="16">
        <v>0</v>
      </c>
      <c r="E319" s="17">
        <v>0.25</v>
      </c>
      <c r="F319" s="17">
        <v>0</v>
      </c>
      <c r="G319" s="17">
        <v>0</v>
      </c>
      <c r="H319" s="17">
        <v>0</v>
      </c>
      <c r="I319" s="20">
        <f t="shared" si="4"/>
        <v>4.1666666666666664E-2</v>
      </c>
      <c r="J319" s="21">
        <v>3</v>
      </c>
    </row>
    <row r="320" spans="1:10">
      <c r="A320" s="14" t="s">
        <v>1142</v>
      </c>
      <c r="B320" s="15" t="s">
        <v>1143</v>
      </c>
      <c r="C320" s="16">
        <v>0</v>
      </c>
      <c r="D320" s="16">
        <v>0</v>
      </c>
      <c r="E320" s="17">
        <v>0</v>
      </c>
      <c r="F320" s="17">
        <v>0</v>
      </c>
      <c r="G320" s="17">
        <v>0.25</v>
      </c>
      <c r="H320" s="17">
        <v>0.25</v>
      </c>
      <c r="I320" s="20">
        <f t="shared" si="4"/>
        <v>8.3333333333333329E-2</v>
      </c>
      <c r="J320" s="21">
        <v>2</v>
      </c>
    </row>
    <row r="321" spans="1:10">
      <c r="A321" s="14" t="s">
        <v>1145</v>
      </c>
      <c r="B321" s="15" t="s">
        <v>1146</v>
      </c>
      <c r="C321" s="16">
        <v>0</v>
      </c>
      <c r="D321" s="16">
        <v>0</v>
      </c>
      <c r="E321" s="17">
        <v>0</v>
      </c>
      <c r="F321" s="17">
        <v>0</v>
      </c>
      <c r="G321" s="17">
        <v>0.25</v>
      </c>
      <c r="H321" s="17">
        <v>0.5</v>
      </c>
      <c r="I321" s="20">
        <f t="shared" si="4"/>
        <v>0.125</v>
      </c>
      <c r="J321" s="21">
        <v>2</v>
      </c>
    </row>
    <row r="322" spans="1:10">
      <c r="A322" s="14" t="s">
        <v>1147</v>
      </c>
      <c r="B322" s="15" t="s">
        <v>1968</v>
      </c>
      <c r="C322" s="16">
        <v>0</v>
      </c>
      <c r="D322" s="16">
        <v>0</v>
      </c>
      <c r="E322" s="17">
        <v>0</v>
      </c>
      <c r="F322" s="17">
        <v>0</v>
      </c>
      <c r="G322" s="17">
        <v>0.25</v>
      </c>
      <c r="H322" s="17">
        <v>0.25</v>
      </c>
      <c r="I322" s="20">
        <f t="shared" si="4"/>
        <v>8.3333333333333329E-2</v>
      </c>
      <c r="J322" s="21">
        <v>2</v>
      </c>
    </row>
    <row r="323" spans="1:10">
      <c r="A323" s="14" t="s">
        <v>1152</v>
      </c>
      <c r="B323" s="15" t="s">
        <v>1153</v>
      </c>
      <c r="C323" s="16">
        <v>0</v>
      </c>
      <c r="D323" s="16">
        <v>0</v>
      </c>
      <c r="E323" s="17">
        <v>0</v>
      </c>
      <c r="F323" s="17">
        <v>0.25</v>
      </c>
      <c r="G323" s="17">
        <v>0.25</v>
      </c>
      <c r="H323" s="17">
        <v>0.25</v>
      </c>
      <c r="I323" s="20">
        <f t="shared" ref="I323:I386" si="5">1/6*(C323+D323+E323+F323+G323+H323)</f>
        <v>0.125</v>
      </c>
      <c r="J323" s="21">
        <v>4</v>
      </c>
    </row>
    <row r="324" spans="1:10">
      <c r="A324" s="14" t="s">
        <v>1155</v>
      </c>
      <c r="B324" s="15" t="s">
        <v>1156</v>
      </c>
      <c r="C324" s="16">
        <v>0</v>
      </c>
      <c r="D324" s="16">
        <v>0</v>
      </c>
      <c r="E324" s="17">
        <v>0</v>
      </c>
      <c r="F324" s="17">
        <v>0</v>
      </c>
      <c r="G324" s="17">
        <v>0</v>
      </c>
      <c r="H324" s="17">
        <v>0</v>
      </c>
      <c r="I324" s="20">
        <f t="shared" si="5"/>
        <v>0</v>
      </c>
      <c r="J324" s="21">
        <v>1</v>
      </c>
    </row>
    <row r="325" spans="1:10">
      <c r="A325" s="14" t="s">
        <v>1160</v>
      </c>
      <c r="B325" s="15" t="s">
        <v>1945</v>
      </c>
      <c r="C325" s="16">
        <v>1</v>
      </c>
      <c r="D325" s="16">
        <v>0</v>
      </c>
      <c r="E325" s="17">
        <v>0.25</v>
      </c>
      <c r="F325" s="17">
        <v>0.5</v>
      </c>
      <c r="G325" s="17">
        <v>0.25</v>
      </c>
      <c r="H325" s="17">
        <v>0.25</v>
      </c>
      <c r="I325" s="20">
        <f t="shared" si="5"/>
        <v>0.375</v>
      </c>
      <c r="J325" s="21">
        <v>4</v>
      </c>
    </row>
    <row r="326" spans="1:10">
      <c r="A326" s="14" t="s">
        <v>1162</v>
      </c>
      <c r="B326" s="15" t="s">
        <v>1163</v>
      </c>
      <c r="C326" s="16">
        <v>0</v>
      </c>
      <c r="D326" s="16">
        <v>0</v>
      </c>
      <c r="E326" s="17">
        <v>0</v>
      </c>
      <c r="F326" s="17">
        <v>0</v>
      </c>
      <c r="G326" s="17">
        <v>0</v>
      </c>
      <c r="H326" s="17">
        <v>0</v>
      </c>
      <c r="I326" s="20">
        <f t="shared" si="5"/>
        <v>0</v>
      </c>
      <c r="J326" s="21">
        <v>1</v>
      </c>
    </row>
    <row r="327" spans="1:10">
      <c r="A327" s="14" t="s">
        <v>1166</v>
      </c>
      <c r="B327" s="15" t="s">
        <v>1167</v>
      </c>
      <c r="C327" s="16">
        <v>0</v>
      </c>
      <c r="D327" s="16">
        <v>0</v>
      </c>
      <c r="E327" s="17">
        <v>0</v>
      </c>
      <c r="F327" s="17">
        <v>0</v>
      </c>
      <c r="G327" s="17">
        <v>0</v>
      </c>
      <c r="H327" s="17">
        <v>0</v>
      </c>
      <c r="I327" s="20">
        <f t="shared" si="5"/>
        <v>0</v>
      </c>
      <c r="J327" s="21">
        <v>1</v>
      </c>
    </row>
    <row r="328" spans="1:10">
      <c r="A328" s="14" t="s">
        <v>1169</v>
      </c>
      <c r="B328" s="15" t="s">
        <v>1170</v>
      </c>
      <c r="C328" s="16">
        <v>0</v>
      </c>
      <c r="D328" s="16">
        <v>0</v>
      </c>
      <c r="E328" s="17">
        <v>0.25</v>
      </c>
      <c r="F328" s="17">
        <v>0</v>
      </c>
      <c r="G328" s="17">
        <v>0</v>
      </c>
      <c r="H328" s="17">
        <v>0</v>
      </c>
      <c r="I328" s="20">
        <f t="shared" si="5"/>
        <v>4.1666666666666664E-2</v>
      </c>
      <c r="J328" s="21">
        <v>3</v>
      </c>
    </row>
    <row r="329" spans="1:10">
      <c r="A329" s="14" t="s">
        <v>1171</v>
      </c>
      <c r="B329" s="15" t="s">
        <v>1944</v>
      </c>
      <c r="C329" s="16">
        <v>0</v>
      </c>
      <c r="D329" s="16">
        <v>0</v>
      </c>
      <c r="E329" s="17">
        <v>0.25</v>
      </c>
      <c r="F329" s="17">
        <v>0.25</v>
      </c>
      <c r="G329" s="17">
        <v>0.25</v>
      </c>
      <c r="H329" s="17">
        <v>0.25</v>
      </c>
      <c r="I329" s="20">
        <f t="shared" si="5"/>
        <v>0.16666666666666666</v>
      </c>
      <c r="J329" s="21">
        <v>4</v>
      </c>
    </row>
    <row r="330" spans="1:10">
      <c r="A330" s="14" t="s">
        <v>1173</v>
      </c>
      <c r="B330" s="15" t="s">
        <v>1174</v>
      </c>
      <c r="C330" s="16">
        <v>0</v>
      </c>
      <c r="D330" s="16">
        <v>0</v>
      </c>
      <c r="E330" s="17">
        <v>0</v>
      </c>
      <c r="F330" s="17">
        <v>0</v>
      </c>
      <c r="G330" s="17">
        <v>0</v>
      </c>
      <c r="H330" s="17">
        <v>0</v>
      </c>
      <c r="I330" s="20">
        <f t="shared" si="5"/>
        <v>0</v>
      </c>
      <c r="J330" s="21">
        <v>1</v>
      </c>
    </row>
    <row r="331" spans="1:10">
      <c r="A331" s="14" t="s">
        <v>1177</v>
      </c>
      <c r="B331" s="15" t="s">
        <v>1178</v>
      </c>
      <c r="C331" s="16">
        <v>0</v>
      </c>
      <c r="D331" s="16">
        <v>0</v>
      </c>
      <c r="E331" s="17">
        <v>0</v>
      </c>
      <c r="F331" s="17">
        <v>0</v>
      </c>
      <c r="G331" s="17">
        <v>0.25</v>
      </c>
      <c r="H331" s="17">
        <v>0.25</v>
      </c>
      <c r="I331" s="20">
        <f t="shared" si="5"/>
        <v>8.3333333333333329E-2</v>
      </c>
      <c r="J331" s="21">
        <v>2</v>
      </c>
    </row>
    <row r="332" spans="1:10">
      <c r="A332" s="14" t="s">
        <v>1182</v>
      </c>
      <c r="B332" s="15" t="s">
        <v>1183</v>
      </c>
      <c r="C332" s="16">
        <v>0</v>
      </c>
      <c r="D332" s="16">
        <v>0</v>
      </c>
      <c r="E332" s="17">
        <v>0</v>
      </c>
      <c r="F332" s="17">
        <v>0</v>
      </c>
      <c r="G332" s="17">
        <v>0.25</v>
      </c>
      <c r="H332" s="17">
        <v>0.25</v>
      </c>
      <c r="I332" s="20">
        <f t="shared" si="5"/>
        <v>8.3333333333333329E-2</v>
      </c>
      <c r="J332" s="21">
        <v>2</v>
      </c>
    </row>
    <row r="333" spans="1:10">
      <c r="A333" s="14" t="s">
        <v>1186</v>
      </c>
      <c r="B333" s="15" t="s">
        <v>1187</v>
      </c>
      <c r="C333" s="16">
        <v>0</v>
      </c>
      <c r="D333" s="16">
        <v>0</v>
      </c>
      <c r="E333" s="17">
        <v>0</v>
      </c>
      <c r="F333" s="17">
        <v>0</v>
      </c>
      <c r="G333" s="17">
        <v>0</v>
      </c>
      <c r="H333" s="17">
        <v>0</v>
      </c>
      <c r="I333" s="20">
        <f t="shared" si="5"/>
        <v>0</v>
      </c>
      <c r="J333" s="21">
        <v>1</v>
      </c>
    </row>
    <row r="334" spans="1:10">
      <c r="A334" s="14" t="s">
        <v>1190</v>
      </c>
      <c r="B334" s="15" t="s">
        <v>1191</v>
      </c>
      <c r="C334" s="16">
        <v>0</v>
      </c>
      <c r="D334" s="16">
        <v>0</v>
      </c>
      <c r="E334" s="17">
        <v>0</v>
      </c>
      <c r="F334" s="17">
        <v>0.25</v>
      </c>
      <c r="G334" s="17">
        <v>0.25</v>
      </c>
      <c r="H334" s="17">
        <v>0.25</v>
      </c>
      <c r="I334" s="20">
        <f t="shared" si="5"/>
        <v>0.125</v>
      </c>
      <c r="J334" s="21">
        <v>4</v>
      </c>
    </row>
    <row r="335" spans="1:10">
      <c r="A335" s="14" t="s">
        <v>1192</v>
      </c>
      <c r="B335" s="15" t="s">
        <v>1193</v>
      </c>
      <c r="C335" s="16">
        <v>0</v>
      </c>
      <c r="D335" s="16">
        <v>0</v>
      </c>
      <c r="E335" s="17">
        <v>0.25</v>
      </c>
      <c r="F335" s="17">
        <v>0.25</v>
      </c>
      <c r="G335" s="17">
        <v>0.25</v>
      </c>
      <c r="H335" s="17">
        <v>0.25</v>
      </c>
      <c r="I335" s="20">
        <f t="shared" si="5"/>
        <v>0.16666666666666666</v>
      </c>
      <c r="J335" s="21">
        <v>4</v>
      </c>
    </row>
    <row r="336" spans="1:10">
      <c r="A336" s="14" t="s">
        <v>1195</v>
      </c>
      <c r="B336" s="15" t="s">
        <v>1946</v>
      </c>
      <c r="C336" s="16">
        <v>0</v>
      </c>
      <c r="D336" s="16">
        <v>0</v>
      </c>
      <c r="E336" s="17">
        <v>0</v>
      </c>
      <c r="F336" s="17">
        <v>0.25</v>
      </c>
      <c r="G336" s="17">
        <v>0</v>
      </c>
      <c r="H336" s="17">
        <v>0</v>
      </c>
      <c r="I336" s="20">
        <f t="shared" si="5"/>
        <v>4.1666666666666664E-2</v>
      </c>
      <c r="J336" s="21">
        <v>3</v>
      </c>
    </row>
    <row r="337" spans="1:10">
      <c r="A337" s="14" t="s">
        <v>1196</v>
      </c>
      <c r="B337" s="15" t="s">
        <v>1197</v>
      </c>
      <c r="C337" s="16">
        <v>0</v>
      </c>
      <c r="D337" s="16">
        <v>0</v>
      </c>
      <c r="E337" s="17">
        <v>0</v>
      </c>
      <c r="F337" s="17">
        <v>0.25</v>
      </c>
      <c r="G337" s="17">
        <v>0</v>
      </c>
      <c r="H337" s="17">
        <v>0</v>
      </c>
      <c r="I337" s="20">
        <f t="shared" si="5"/>
        <v>4.1666666666666664E-2</v>
      </c>
      <c r="J337" s="21">
        <v>3</v>
      </c>
    </row>
    <row r="338" spans="1:10">
      <c r="A338" s="14" t="s">
        <v>1198</v>
      </c>
      <c r="B338" s="15" t="s">
        <v>1199</v>
      </c>
      <c r="C338" s="16">
        <v>0</v>
      </c>
      <c r="D338" s="16">
        <v>0</v>
      </c>
      <c r="E338" s="17">
        <v>0</v>
      </c>
      <c r="F338" s="17">
        <v>0</v>
      </c>
      <c r="G338" s="17">
        <v>0.25</v>
      </c>
      <c r="H338" s="17">
        <v>0.25</v>
      </c>
      <c r="I338" s="20">
        <f t="shared" si="5"/>
        <v>8.3333333333333329E-2</v>
      </c>
      <c r="J338" s="21">
        <v>2</v>
      </c>
    </row>
    <row r="339" spans="1:10">
      <c r="A339" s="14" t="s">
        <v>1203</v>
      </c>
      <c r="B339" s="15" t="s">
        <v>1204</v>
      </c>
      <c r="C339" s="16">
        <v>0</v>
      </c>
      <c r="D339" s="16">
        <v>0</v>
      </c>
      <c r="E339" s="17">
        <v>0</v>
      </c>
      <c r="F339" s="17">
        <v>0</v>
      </c>
      <c r="G339" s="17">
        <v>0</v>
      </c>
      <c r="H339" s="17">
        <v>0</v>
      </c>
      <c r="I339" s="20">
        <f t="shared" si="5"/>
        <v>0</v>
      </c>
      <c r="J339" s="21">
        <v>1</v>
      </c>
    </row>
    <row r="340" spans="1:10">
      <c r="A340" s="14" t="s">
        <v>1206</v>
      </c>
      <c r="B340" s="15" t="s">
        <v>1207</v>
      </c>
      <c r="C340" s="16">
        <v>0</v>
      </c>
      <c r="D340" s="16">
        <v>0</v>
      </c>
      <c r="E340" s="17">
        <v>0</v>
      </c>
      <c r="F340" s="17">
        <v>0</v>
      </c>
      <c r="G340" s="17">
        <v>0.25</v>
      </c>
      <c r="H340" s="17">
        <v>0.25</v>
      </c>
      <c r="I340" s="20">
        <f t="shared" si="5"/>
        <v>8.3333333333333329E-2</v>
      </c>
      <c r="J340" s="21">
        <v>2</v>
      </c>
    </row>
    <row r="341" spans="1:10">
      <c r="A341" s="14" t="s">
        <v>1211</v>
      </c>
      <c r="B341" s="15" t="s">
        <v>1212</v>
      </c>
      <c r="C341" s="16">
        <v>0</v>
      </c>
      <c r="D341" s="16">
        <v>0</v>
      </c>
      <c r="E341" s="17">
        <v>0</v>
      </c>
      <c r="F341" s="17">
        <v>0.25</v>
      </c>
      <c r="G341" s="17">
        <v>0.25</v>
      </c>
      <c r="H341" s="17">
        <v>0.25</v>
      </c>
      <c r="I341" s="20">
        <f t="shared" si="5"/>
        <v>0.125</v>
      </c>
      <c r="J341" s="21">
        <v>4</v>
      </c>
    </row>
    <row r="342" spans="1:10">
      <c r="A342" s="14" t="s">
        <v>1213</v>
      </c>
      <c r="B342" s="15" t="s">
        <v>1214</v>
      </c>
      <c r="C342" s="16">
        <v>0</v>
      </c>
      <c r="D342" s="16">
        <v>0</v>
      </c>
      <c r="E342" s="17">
        <v>0.25</v>
      </c>
      <c r="F342" s="17">
        <v>0</v>
      </c>
      <c r="G342" s="17">
        <v>0.25</v>
      </c>
      <c r="H342" s="17">
        <v>0.25</v>
      </c>
      <c r="I342" s="20">
        <f t="shared" si="5"/>
        <v>0.125</v>
      </c>
      <c r="J342" s="21">
        <v>4</v>
      </c>
    </row>
    <row r="343" spans="1:10">
      <c r="A343" s="14" t="s">
        <v>1218</v>
      </c>
      <c r="B343" s="15" t="s">
        <v>1947</v>
      </c>
      <c r="C343" s="16">
        <v>0</v>
      </c>
      <c r="D343" s="16">
        <v>0</v>
      </c>
      <c r="E343" s="17">
        <v>0</v>
      </c>
      <c r="F343" s="17">
        <v>0</v>
      </c>
      <c r="G343" s="17">
        <v>0</v>
      </c>
      <c r="H343" s="17">
        <v>0</v>
      </c>
      <c r="I343" s="20">
        <f t="shared" si="5"/>
        <v>0</v>
      </c>
      <c r="J343" s="21">
        <v>1</v>
      </c>
    </row>
    <row r="344" spans="1:10">
      <c r="A344" s="14" t="s">
        <v>1220</v>
      </c>
      <c r="B344" s="15" t="s">
        <v>1948</v>
      </c>
      <c r="C344" s="16">
        <v>0</v>
      </c>
      <c r="D344" s="16">
        <v>0</v>
      </c>
      <c r="E344" s="17">
        <v>0.25</v>
      </c>
      <c r="F344" s="17">
        <v>0</v>
      </c>
      <c r="G344" s="17">
        <v>0.25</v>
      </c>
      <c r="H344" s="17">
        <v>0.25</v>
      </c>
      <c r="I344" s="20">
        <f t="shared" si="5"/>
        <v>0.125</v>
      </c>
      <c r="J344" s="21">
        <v>4</v>
      </c>
    </row>
    <row r="345" spans="1:10">
      <c r="A345" s="14" t="s">
        <v>1225</v>
      </c>
      <c r="B345" s="15" t="s">
        <v>1949</v>
      </c>
      <c r="C345" s="16">
        <v>0</v>
      </c>
      <c r="D345" s="16">
        <v>0</v>
      </c>
      <c r="E345" s="17">
        <v>0</v>
      </c>
      <c r="F345" s="17">
        <v>0</v>
      </c>
      <c r="G345" s="17">
        <v>0.25</v>
      </c>
      <c r="H345" s="17">
        <v>0.25</v>
      </c>
      <c r="I345" s="20">
        <f t="shared" si="5"/>
        <v>8.3333333333333329E-2</v>
      </c>
      <c r="J345" s="21">
        <v>2</v>
      </c>
    </row>
    <row r="346" spans="1:10">
      <c r="A346" s="14" t="s">
        <v>1227</v>
      </c>
      <c r="B346" s="15" t="s">
        <v>1950</v>
      </c>
      <c r="C346" s="16">
        <v>0</v>
      </c>
      <c r="D346" s="16">
        <v>0</v>
      </c>
      <c r="E346" s="17">
        <v>0</v>
      </c>
      <c r="F346" s="17">
        <v>0</v>
      </c>
      <c r="G346" s="17">
        <v>0.25</v>
      </c>
      <c r="H346" s="17">
        <v>0.25</v>
      </c>
      <c r="I346" s="20">
        <f t="shared" si="5"/>
        <v>8.3333333333333329E-2</v>
      </c>
      <c r="J346" s="21">
        <v>2</v>
      </c>
    </row>
    <row r="347" spans="1:10">
      <c r="A347" s="14" t="s">
        <v>1229</v>
      </c>
      <c r="B347" s="15" t="s">
        <v>1230</v>
      </c>
      <c r="C347" s="16">
        <v>0</v>
      </c>
      <c r="D347" s="16">
        <v>0</v>
      </c>
      <c r="E347" s="17">
        <v>0</v>
      </c>
      <c r="F347" s="17">
        <v>0</v>
      </c>
      <c r="G347" s="17">
        <v>0</v>
      </c>
      <c r="H347" s="17">
        <v>0</v>
      </c>
      <c r="I347" s="20">
        <f t="shared" si="5"/>
        <v>0</v>
      </c>
      <c r="J347" s="21">
        <v>1</v>
      </c>
    </row>
    <row r="348" spans="1:10">
      <c r="A348" s="14" t="s">
        <v>1234</v>
      </c>
      <c r="B348" s="15" t="s">
        <v>1235</v>
      </c>
      <c r="C348" s="16">
        <v>0</v>
      </c>
      <c r="D348" s="16">
        <v>0</v>
      </c>
      <c r="E348" s="17">
        <v>0</v>
      </c>
      <c r="F348" s="17">
        <v>0</v>
      </c>
      <c r="G348" s="17">
        <v>0.25</v>
      </c>
      <c r="H348" s="17">
        <v>0.25</v>
      </c>
      <c r="I348" s="20">
        <f t="shared" si="5"/>
        <v>8.3333333333333329E-2</v>
      </c>
      <c r="J348" s="21">
        <v>2</v>
      </c>
    </row>
    <row r="349" spans="1:10">
      <c r="A349" s="14" t="s">
        <v>1236</v>
      </c>
      <c r="B349" s="15" t="s">
        <v>1237</v>
      </c>
      <c r="C349" s="16">
        <v>0</v>
      </c>
      <c r="D349" s="16">
        <v>0</v>
      </c>
      <c r="E349" s="17">
        <v>0.25</v>
      </c>
      <c r="F349" s="17">
        <v>0</v>
      </c>
      <c r="G349" s="17">
        <v>0</v>
      </c>
      <c r="H349" s="17">
        <v>0</v>
      </c>
      <c r="I349" s="20">
        <f t="shared" si="5"/>
        <v>4.1666666666666664E-2</v>
      </c>
      <c r="J349" s="21">
        <v>3</v>
      </c>
    </row>
    <row r="350" spans="1:10">
      <c r="A350" s="14" t="s">
        <v>1241</v>
      </c>
      <c r="B350" s="15" t="s">
        <v>1242</v>
      </c>
      <c r="C350" s="16">
        <v>0</v>
      </c>
      <c r="D350" s="16">
        <v>0</v>
      </c>
      <c r="E350" s="17">
        <v>0</v>
      </c>
      <c r="F350" s="17">
        <v>0.25</v>
      </c>
      <c r="G350" s="17">
        <v>0.25</v>
      </c>
      <c r="H350" s="17">
        <v>0.25</v>
      </c>
      <c r="I350" s="20">
        <f t="shared" si="5"/>
        <v>0.125</v>
      </c>
      <c r="J350" s="21">
        <v>4</v>
      </c>
    </row>
    <row r="351" spans="1:10">
      <c r="A351" s="14" t="s">
        <v>1244</v>
      </c>
      <c r="B351" s="15" t="s">
        <v>1245</v>
      </c>
      <c r="C351" s="16">
        <v>0</v>
      </c>
      <c r="D351" s="16">
        <v>0</v>
      </c>
      <c r="E351" s="17">
        <v>0.25</v>
      </c>
      <c r="F351" s="17">
        <v>0.25</v>
      </c>
      <c r="G351" s="17">
        <v>0.25</v>
      </c>
      <c r="H351" s="17">
        <v>0.25</v>
      </c>
      <c r="I351" s="20">
        <f t="shared" si="5"/>
        <v>0.16666666666666666</v>
      </c>
      <c r="J351" s="21">
        <v>4</v>
      </c>
    </row>
    <row r="352" spans="1:10">
      <c r="A352" s="14" t="s">
        <v>1247</v>
      </c>
      <c r="B352" s="15" t="s">
        <v>1248</v>
      </c>
      <c r="C352" s="16">
        <v>0</v>
      </c>
      <c r="D352" s="16">
        <v>0</v>
      </c>
      <c r="E352" s="17">
        <v>0</v>
      </c>
      <c r="F352" s="17">
        <v>0</v>
      </c>
      <c r="G352" s="17">
        <v>0.25</v>
      </c>
      <c r="H352" s="17">
        <v>0.25</v>
      </c>
      <c r="I352" s="20">
        <f t="shared" si="5"/>
        <v>8.3333333333333329E-2</v>
      </c>
      <c r="J352" s="21">
        <v>2</v>
      </c>
    </row>
    <row r="353" spans="1:10">
      <c r="A353" s="14" t="s">
        <v>1252</v>
      </c>
      <c r="B353" s="15" t="s">
        <v>1253</v>
      </c>
      <c r="C353" s="16">
        <v>0</v>
      </c>
      <c r="D353" s="16">
        <v>0</v>
      </c>
      <c r="E353" s="17">
        <v>0</v>
      </c>
      <c r="F353" s="17">
        <v>0</v>
      </c>
      <c r="G353" s="17">
        <v>0.25</v>
      </c>
      <c r="H353" s="17">
        <v>0.25</v>
      </c>
      <c r="I353" s="20">
        <f t="shared" si="5"/>
        <v>8.3333333333333329E-2</v>
      </c>
      <c r="J353" s="21">
        <v>2</v>
      </c>
    </row>
    <row r="354" spans="1:10">
      <c r="A354" s="14" t="s">
        <v>1257</v>
      </c>
      <c r="B354" s="15" t="s">
        <v>1258</v>
      </c>
      <c r="C354" s="16">
        <v>0</v>
      </c>
      <c r="D354" s="16">
        <v>0</v>
      </c>
      <c r="E354" s="17">
        <v>0.25</v>
      </c>
      <c r="F354" s="17">
        <v>0</v>
      </c>
      <c r="G354" s="17">
        <v>0.25</v>
      </c>
      <c r="H354" s="17">
        <v>0.25</v>
      </c>
      <c r="I354" s="20">
        <f t="shared" si="5"/>
        <v>0.125</v>
      </c>
      <c r="J354" s="21">
        <v>4</v>
      </c>
    </row>
    <row r="355" spans="1:10">
      <c r="A355" s="14" t="s">
        <v>1260</v>
      </c>
      <c r="B355" s="15" t="s">
        <v>1261</v>
      </c>
      <c r="C355" s="16">
        <v>0</v>
      </c>
      <c r="D355" s="16">
        <v>0</v>
      </c>
      <c r="E355" s="17">
        <v>0.25</v>
      </c>
      <c r="F355" s="17">
        <v>0</v>
      </c>
      <c r="G355" s="17">
        <v>0.25</v>
      </c>
      <c r="H355" s="17">
        <v>0.25</v>
      </c>
      <c r="I355" s="20">
        <f t="shared" si="5"/>
        <v>0.125</v>
      </c>
      <c r="J355" s="21">
        <v>4</v>
      </c>
    </row>
    <row r="356" spans="1:10">
      <c r="A356" s="14" t="s">
        <v>1264</v>
      </c>
      <c r="B356" s="15" t="s">
        <v>1265</v>
      </c>
      <c r="C356" s="16">
        <v>0</v>
      </c>
      <c r="D356" s="16">
        <v>0</v>
      </c>
      <c r="E356" s="17">
        <v>0</v>
      </c>
      <c r="F356" s="17">
        <v>0</v>
      </c>
      <c r="G356" s="17">
        <v>0</v>
      </c>
      <c r="H356" s="17">
        <v>0</v>
      </c>
      <c r="I356" s="20">
        <f t="shared" si="5"/>
        <v>0</v>
      </c>
      <c r="J356" s="21">
        <v>1</v>
      </c>
    </row>
    <row r="357" spans="1:10">
      <c r="A357" s="14" t="s">
        <v>1269</v>
      </c>
      <c r="B357" s="15" t="s">
        <v>1270</v>
      </c>
      <c r="C357" s="16">
        <v>0</v>
      </c>
      <c r="D357" s="16">
        <v>0</v>
      </c>
      <c r="E357" s="17">
        <v>0</v>
      </c>
      <c r="F357" s="17">
        <v>0</v>
      </c>
      <c r="G357" s="17">
        <v>0</v>
      </c>
      <c r="H357" s="17">
        <v>0</v>
      </c>
      <c r="I357" s="20">
        <f t="shared" si="5"/>
        <v>0</v>
      </c>
      <c r="J357" s="21">
        <v>1</v>
      </c>
    </row>
    <row r="358" spans="1:10">
      <c r="A358" s="14" t="s">
        <v>1272</v>
      </c>
      <c r="B358" s="15" t="s">
        <v>1273</v>
      </c>
      <c r="C358" s="16">
        <v>0</v>
      </c>
      <c r="D358" s="16">
        <v>0</v>
      </c>
      <c r="E358" s="17">
        <v>0.25</v>
      </c>
      <c r="F358" s="17">
        <v>0</v>
      </c>
      <c r="G358" s="17">
        <v>0</v>
      </c>
      <c r="H358" s="17">
        <v>0</v>
      </c>
      <c r="I358" s="20">
        <f t="shared" si="5"/>
        <v>4.1666666666666664E-2</v>
      </c>
      <c r="J358" s="21">
        <v>3</v>
      </c>
    </row>
    <row r="359" spans="1:10">
      <c r="A359" s="14" t="s">
        <v>1277</v>
      </c>
      <c r="B359" s="15" t="s">
        <v>1278</v>
      </c>
      <c r="C359" s="16">
        <v>0</v>
      </c>
      <c r="D359" s="16">
        <v>0</v>
      </c>
      <c r="E359" s="17">
        <v>0.25</v>
      </c>
      <c r="F359" s="17">
        <v>0</v>
      </c>
      <c r="G359" s="17">
        <v>0</v>
      </c>
      <c r="H359" s="17">
        <v>0</v>
      </c>
      <c r="I359" s="20">
        <f t="shared" si="5"/>
        <v>4.1666666666666664E-2</v>
      </c>
      <c r="J359" s="21">
        <v>3</v>
      </c>
    </row>
    <row r="360" spans="1:10">
      <c r="A360" s="14" t="s">
        <v>1280</v>
      </c>
      <c r="B360" s="15" t="s">
        <v>1281</v>
      </c>
      <c r="C360" s="16">
        <v>0</v>
      </c>
      <c r="D360" s="16">
        <v>0</v>
      </c>
      <c r="E360" s="17">
        <v>0</v>
      </c>
      <c r="F360" s="17">
        <v>0.5</v>
      </c>
      <c r="G360" s="17">
        <v>0.25</v>
      </c>
      <c r="H360" s="17">
        <v>0.25</v>
      </c>
      <c r="I360" s="20">
        <f t="shared" si="5"/>
        <v>0.16666666666666666</v>
      </c>
      <c r="J360" s="21">
        <v>4</v>
      </c>
    </row>
    <row r="361" spans="1:10">
      <c r="A361" s="14" t="s">
        <v>1283</v>
      </c>
      <c r="B361" s="15" t="s">
        <v>1284</v>
      </c>
      <c r="C361" s="16">
        <v>0</v>
      </c>
      <c r="D361" s="16">
        <v>0</v>
      </c>
      <c r="E361" s="17">
        <v>0</v>
      </c>
      <c r="F361" s="17">
        <v>0</v>
      </c>
      <c r="G361" s="17">
        <v>0.25</v>
      </c>
      <c r="H361" s="17">
        <v>0.25</v>
      </c>
      <c r="I361" s="20">
        <f t="shared" si="5"/>
        <v>8.3333333333333329E-2</v>
      </c>
      <c r="J361" s="21">
        <v>2</v>
      </c>
    </row>
    <row r="362" spans="1:10">
      <c r="A362" s="14" t="s">
        <v>1287</v>
      </c>
      <c r="B362" s="15" t="s">
        <v>1288</v>
      </c>
      <c r="C362" s="16">
        <v>0</v>
      </c>
      <c r="D362" s="16">
        <v>0</v>
      </c>
      <c r="E362" s="17">
        <v>0</v>
      </c>
      <c r="F362" s="17">
        <v>0</v>
      </c>
      <c r="G362" s="17">
        <v>0.25</v>
      </c>
      <c r="H362" s="17">
        <v>0.25</v>
      </c>
      <c r="I362" s="20">
        <f t="shared" si="5"/>
        <v>8.3333333333333329E-2</v>
      </c>
      <c r="J362" s="21">
        <v>2</v>
      </c>
    </row>
    <row r="363" spans="1:10">
      <c r="A363" s="14" t="s">
        <v>1290</v>
      </c>
      <c r="B363" s="15" t="s">
        <v>1291</v>
      </c>
      <c r="C363" s="16">
        <v>0</v>
      </c>
      <c r="D363" s="16">
        <v>0</v>
      </c>
      <c r="E363" s="17">
        <v>0</v>
      </c>
      <c r="F363" s="17">
        <v>0</v>
      </c>
      <c r="G363" s="17">
        <v>0</v>
      </c>
      <c r="H363" s="17">
        <v>0</v>
      </c>
      <c r="I363" s="20">
        <f t="shared" si="5"/>
        <v>0</v>
      </c>
      <c r="J363" s="21">
        <v>1</v>
      </c>
    </row>
    <row r="364" spans="1:10">
      <c r="A364" s="14" t="s">
        <v>1294</v>
      </c>
      <c r="B364" s="15" t="s">
        <v>1295</v>
      </c>
      <c r="C364" s="16">
        <v>0</v>
      </c>
      <c r="D364" s="16">
        <v>0</v>
      </c>
      <c r="E364" s="17">
        <v>0.25</v>
      </c>
      <c r="F364" s="17">
        <v>0</v>
      </c>
      <c r="G364" s="17">
        <v>0.25</v>
      </c>
      <c r="H364" s="17">
        <v>0.25</v>
      </c>
      <c r="I364" s="20">
        <f t="shared" si="5"/>
        <v>0.125</v>
      </c>
      <c r="J364" s="21">
        <v>4</v>
      </c>
    </row>
    <row r="365" spans="1:10">
      <c r="A365" s="14" t="s">
        <v>1298</v>
      </c>
      <c r="B365" s="15" t="s">
        <v>1299</v>
      </c>
      <c r="C365" s="16">
        <v>0</v>
      </c>
      <c r="D365" s="16">
        <v>0</v>
      </c>
      <c r="E365" s="17">
        <v>0.25</v>
      </c>
      <c r="F365" s="17">
        <v>0</v>
      </c>
      <c r="G365" s="17">
        <v>0.25</v>
      </c>
      <c r="H365" s="17">
        <v>0.25</v>
      </c>
      <c r="I365" s="20">
        <f t="shared" si="5"/>
        <v>0.125</v>
      </c>
      <c r="J365" s="21">
        <v>4</v>
      </c>
    </row>
    <row r="366" spans="1:10">
      <c r="A366" s="14" t="s">
        <v>1301</v>
      </c>
      <c r="B366" s="15" t="s">
        <v>1302</v>
      </c>
      <c r="C366" s="16">
        <v>0</v>
      </c>
      <c r="D366" s="16">
        <v>0</v>
      </c>
      <c r="E366" s="17">
        <v>0</v>
      </c>
      <c r="F366" s="17">
        <v>0</v>
      </c>
      <c r="G366" s="17">
        <v>0</v>
      </c>
      <c r="H366" s="17">
        <v>0</v>
      </c>
      <c r="I366" s="20">
        <f t="shared" si="5"/>
        <v>0</v>
      </c>
      <c r="J366" s="21">
        <v>1</v>
      </c>
    </row>
    <row r="367" spans="1:10">
      <c r="A367" s="14" t="s">
        <v>1303</v>
      </c>
      <c r="B367" s="15" t="s">
        <v>1304</v>
      </c>
      <c r="C367" s="16">
        <v>0</v>
      </c>
      <c r="D367" s="16">
        <v>0</v>
      </c>
      <c r="E367" s="17">
        <v>0</v>
      </c>
      <c r="F367" s="17">
        <v>0</v>
      </c>
      <c r="G367" s="17">
        <v>0.25</v>
      </c>
      <c r="H367" s="17">
        <v>0.25</v>
      </c>
      <c r="I367" s="20">
        <f t="shared" si="5"/>
        <v>8.3333333333333329E-2</v>
      </c>
      <c r="J367" s="21">
        <v>2</v>
      </c>
    </row>
    <row r="368" spans="1:10">
      <c r="A368" s="14" t="s">
        <v>1305</v>
      </c>
      <c r="B368" s="15" t="s">
        <v>1951</v>
      </c>
      <c r="C368" s="16">
        <v>0</v>
      </c>
      <c r="D368" s="16">
        <v>0</v>
      </c>
      <c r="E368" s="17">
        <v>0.25</v>
      </c>
      <c r="F368" s="17">
        <v>0.25</v>
      </c>
      <c r="G368" s="17">
        <v>0.25</v>
      </c>
      <c r="H368" s="17">
        <v>0.25</v>
      </c>
      <c r="I368" s="20">
        <f t="shared" si="5"/>
        <v>0.16666666666666666</v>
      </c>
      <c r="J368" s="21">
        <v>4</v>
      </c>
    </row>
    <row r="369" spans="1:10">
      <c r="A369" s="14" t="s">
        <v>1306</v>
      </c>
      <c r="B369" s="15" t="s">
        <v>1307</v>
      </c>
      <c r="C369" s="16">
        <v>0</v>
      </c>
      <c r="D369" s="16">
        <v>0</v>
      </c>
      <c r="E369" s="17">
        <v>0</v>
      </c>
      <c r="F369" s="17">
        <v>0.25</v>
      </c>
      <c r="G369" s="17">
        <v>0</v>
      </c>
      <c r="H369" s="17">
        <v>0</v>
      </c>
      <c r="I369" s="20">
        <f t="shared" si="5"/>
        <v>4.1666666666666664E-2</v>
      </c>
      <c r="J369" s="21">
        <v>3</v>
      </c>
    </row>
    <row r="370" spans="1:10">
      <c r="A370" s="14" t="s">
        <v>1310</v>
      </c>
      <c r="B370" s="15" t="s">
        <v>1311</v>
      </c>
      <c r="C370" s="16">
        <v>0</v>
      </c>
      <c r="D370" s="16">
        <v>0</v>
      </c>
      <c r="E370" s="17">
        <v>0.25</v>
      </c>
      <c r="F370" s="17">
        <v>0.25</v>
      </c>
      <c r="G370" s="17">
        <v>0.25</v>
      </c>
      <c r="H370" s="17">
        <v>0.25</v>
      </c>
      <c r="I370" s="20">
        <f t="shared" si="5"/>
        <v>0.16666666666666666</v>
      </c>
      <c r="J370" s="21">
        <v>4</v>
      </c>
    </row>
    <row r="371" spans="1:10">
      <c r="A371" s="14" t="s">
        <v>1312</v>
      </c>
      <c r="B371" s="15" t="s">
        <v>1952</v>
      </c>
      <c r="C371" s="16">
        <v>0</v>
      </c>
      <c r="D371" s="16">
        <v>0</v>
      </c>
      <c r="E371" s="17">
        <v>0.25</v>
      </c>
      <c r="F371" s="17">
        <v>0.25</v>
      </c>
      <c r="G371" s="17">
        <v>0.25</v>
      </c>
      <c r="H371" s="17">
        <v>0.25</v>
      </c>
      <c r="I371" s="20">
        <f t="shared" si="5"/>
        <v>0.16666666666666666</v>
      </c>
      <c r="J371" s="21">
        <v>4</v>
      </c>
    </row>
    <row r="372" spans="1:10">
      <c r="A372" s="14" t="s">
        <v>1314</v>
      </c>
      <c r="B372" s="15" t="s">
        <v>1315</v>
      </c>
      <c r="C372" s="16">
        <v>0</v>
      </c>
      <c r="D372" s="16">
        <v>0</v>
      </c>
      <c r="E372" s="17">
        <v>0</v>
      </c>
      <c r="F372" s="17">
        <v>0.25</v>
      </c>
      <c r="G372" s="17">
        <v>0.25</v>
      </c>
      <c r="H372" s="17">
        <v>0.25</v>
      </c>
      <c r="I372" s="20">
        <f t="shared" si="5"/>
        <v>0.125</v>
      </c>
      <c r="J372" s="21">
        <v>4</v>
      </c>
    </row>
    <row r="373" spans="1:10">
      <c r="A373" s="14" t="s">
        <v>1316</v>
      </c>
      <c r="B373" s="15" t="s">
        <v>1317</v>
      </c>
      <c r="C373" s="16">
        <v>0</v>
      </c>
      <c r="D373" s="16">
        <v>0</v>
      </c>
      <c r="E373" s="17">
        <v>0</v>
      </c>
      <c r="F373" s="17">
        <v>0</v>
      </c>
      <c r="G373" s="17">
        <v>0.25</v>
      </c>
      <c r="H373" s="17">
        <v>0.25</v>
      </c>
      <c r="I373" s="20">
        <f t="shared" si="5"/>
        <v>8.3333333333333329E-2</v>
      </c>
      <c r="J373" s="21">
        <v>2</v>
      </c>
    </row>
    <row r="374" spans="1:10">
      <c r="A374" s="14" t="s">
        <v>1320</v>
      </c>
      <c r="B374" s="15" t="s">
        <v>1953</v>
      </c>
      <c r="C374" s="16">
        <v>0</v>
      </c>
      <c r="D374" s="16">
        <v>0</v>
      </c>
      <c r="E374" s="17">
        <v>0</v>
      </c>
      <c r="F374" s="17">
        <v>0</v>
      </c>
      <c r="G374" s="17">
        <v>0</v>
      </c>
      <c r="H374" s="17">
        <v>0</v>
      </c>
      <c r="I374" s="20">
        <f t="shared" si="5"/>
        <v>0</v>
      </c>
      <c r="J374" s="21">
        <v>1</v>
      </c>
    </row>
    <row r="375" spans="1:10">
      <c r="A375" s="14" t="s">
        <v>1323</v>
      </c>
      <c r="B375" s="15" t="s">
        <v>1954</v>
      </c>
      <c r="C375" s="16">
        <v>0</v>
      </c>
      <c r="D375" s="16">
        <v>0</v>
      </c>
      <c r="E375" s="17">
        <v>0</v>
      </c>
      <c r="F375" s="17">
        <v>0.25</v>
      </c>
      <c r="G375" s="17">
        <v>0</v>
      </c>
      <c r="H375" s="17">
        <v>0</v>
      </c>
      <c r="I375" s="20">
        <f t="shared" si="5"/>
        <v>4.1666666666666664E-2</v>
      </c>
      <c r="J375" s="21">
        <v>3</v>
      </c>
    </row>
    <row r="376" spans="1:10">
      <c r="A376" s="14" t="s">
        <v>1324</v>
      </c>
      <c r="B376" s="15" t="s">
        <v>1955</v>
      </c>
      <c r="C376" s="16">
        <v>0</v>
      </c>
      <c r="D376" s="16">
        <v>0</v>
      </c>
      <c r="E376" s="17">
        <v>0.25</v>
      </c>
      <c r="F376" s="17">
        <v>0</v>
      </c>
      <c r="G376" s="17">
        <v>0.25</v>
      </c>
      <c r="H376" s="17">
        <v>0.25</v>
      </c>
      <c r="I376" s="20">
        <f t="shared" si="5"/>
        <v>0.125</v>
      </c>
      <c r="J376" s="21">
        <v>4</v>
      </c>
    </row>
    <row r="377" spans="1:10">
      <c r="A377" s="14" t="s">
        <v>1327</v>
      </c>
      <c r="B377" s="15" t="s">
        <v>1956</v>
      </c>
      <c r="C377" s="16">
        <v>0</v>
      </c>
      <c r="D377" s="16">
        <v>0</v>
      </c>
      <c r="E377" s="17">
        <v>0.25</v>
      </c>
      <c r="F377" s="17">
        <v>0</v>
      </c>
      <c r="G377" s="17">
        <v>0.25</v>
      </c>
      <c r="H377" s="17">
        <v>0.25</v>
      </c>
      <c r="I377" s="20">
        <f t="shared" si="5"/>
        <v>0.125</v>
      </c>
      <c r="J377" s="21">
        <v>4</v>
      </c>
    </row>
    <row r="378" spans="1:10">
      <c r="A378" s="14" t="s">
        <v>1330</v>
      </c>
      <c r="B378" s="15" t="s">
        <v>1331</v>
      </c>
      <c r="C378" s="16">
        <v>0</v>
      </c>
      <c r="D378" s="16">
        <v>0</v>
      </c>
      <c r="E378" s="17">
        <v>0</v>
      </c>
      <c r="F378" s="17">
        <v>0</v>
      </c>
      <c r="G378" s="17">
        <v>0.25</v>
      </c>
      <c r="H378" s="17">
        <v>0.25</v>
      </c>
      <c r="I378" s="20">
        <f t="shared" si="5"/>
        <v>8.3333333333333329E-2</v>
      </c>
      <c r="J378" s="21">
        <v>2</v>
      </c>
    </row>
    <row r="379" spans="1:10">
      <c r="A379" s="14" t="s">
        <v>1334</v>
      </c>
      <c r="B379" s="15" t="s">
        <v>1957</v>
      </c>
      <c r="C379" s="16">
        <v>0</v>
      </c>
      <c r="D379" s="16">
        <v>0</v>
      </c>
      <c r="E379" s="17">
        <v>0</v>
      </c>
      <c r="F379" s="17">
        <v>0</v>
      </c>
      <c r="G379" s="17">
        <v>0.25</v>
      </c>
      <c r="H379" s="17">
        <v>0.25</v>
      </c>
      <c r="I379" s="20">
        <f t="shared" si="5"/>
        <v>8.3333333333333329E-2</v>
      </c>
      <c r="J379" s="21">
        <v>2</v>
      </c>
    </row>
    <row r="380" spans="1:10">
      <c r="A380" s="14" t="s">
        <v>1337</v>
      </c>
      <c r="B380" s="15" t="s">
        <v>1338</v>
      </c>
      <c r="C380" s="16">
        <v>0</v>
      </c>
      <c r="D380" s="16">
        <v>0</v>
      </c>
      <c r="E380" s="17">
        <v>0</v>
      </c>
      <c r="F380" s="17">
        <v>0.25</v>
      </c>
      <c r="G380" s="17">
        <v>0</v>
      </c>
      <c r="H380" s="17">
        <v>0</v>
      </c>
      <c r="I380" s="20">
        <f t="shared" si="5"/>
        <v>4.1666666666666664E-2</v>
      </c>
      <c r="J380" s="21">
        <v>3</v>
      </c>
    </row>
    <row r="381" spans="1:10">
      <c r="A381" s="14" t="s">
        <v>1340</v>
      </c>
      <c r="B381" s="15" t="s">
        <v>1341</v>
      </c>
      <c r="C381" s="16">
        <v>0</v>
      </c>
      <c r="D381" s="16">
        <v>0</v>
      </c>
      <c r="E381" s="17">
        <v>0</v>
      </c>
      <c r="F381" s="17">
        <v>0</v>
      </c>
      <c r="G381" s="17">
        <v>0</v>
      </c>
      <c r="H381" s="17">
        <v>0</v>
      </c>
      <c r="I381" s="20">
        <f t="shared" si="5"/>
        <v>0</v>
      </c>
      <c r="J381" s="21">
        <v>1</v>
      </c>
    </row>
    <row r="382" spans="1:10">
      <c r="A382" s="14" t="s">
        <v>1345</v>
      </c>
      <c r="B382" s="15" t="s">
        <v>1346</v>
      </c>
      <c r="C382" s="16">
        <v>0</v>
      </c>
      <c r="D382" s="16">
        <v>0</v>
      </c>
      <c r="E382" s="17">
        <v>0</v>
      </c>
      <c r="F382" s="17">
        <v>0.25</v>
      </c>
      <c r="G382" s="17">
        <v>0.25</v>
      </c>
      <c r="H382" s="17">
        <v>0.25</v>
      </c>
      <c r="I382" s="20">
        <f t="shared" si="5"/>
        <v>0.125</v>
      </c>
      <c r="J382" s="21">
        <v>4</v>
      </c>
    </row>
    <row r="383" spans="1:10">
      <c r="A383" s="14" t="s">
        <v>1348</v>
      </c>
      <c r="B383" s="15" t="s">
        <v>1349</v>
      </c>
      <c r="C383" s="16">
        <v>0</v>
      </c>
      <c r="D383" s="16">
        <v>0</v>
      </c>
      <c r="E383" s="17">
        <v>0</v>
      </c>
      <c r="F383" s="17">
        <v>0</v>
      </c>
      <c r="G383" s="17">
        <v>0.25</v>
      </c>
      <c r="H383" s="17">
        <v>0.25</v>
      </c>
      <c r="I383" s="20">
        <f t="shared" si="5"/>
        <v>8.3333333333333329E-2</v>
      </c>
      <c r="J383" s="21">
        <v>2</v>
      </c>
    </row>
    <row r="384" spans="1:10">
      <c r="A384" s="14" t="s">
        <v>1351</v>
      </c>
      <c r="B384" s="15" t="s">
        <v>1352</v>
      </c>
      <c r="C384" s="16">
        <v>0</v>
      </c>
      <c r="D384" s="16">
        <v>0</v>
      </c>
      <c r="E384" s="17">
        <v>0</v>
      </c>
      <c r="F384" s="17">
        <v>0.25</v>
      </c>
      <c r="G384" s="17">
        <v>0.25</v>
      </c>
      <c r="H384" s="17">
        <v>0.25</v>
      </c>
      <c r="I384" s="20">
        <f t="shared" si="5"/>
        <v>0.125</v>
      </c>
      <c r="J384" s="21">
        <v>4</v>
      </c>
    </row>
    <row r="385" spans="1:10">
      <c r="A385" s="14" t="s">
        <v>1353</v>
      </c>
      <c r="B385" s="15" t="s">
        <v>1354</v>
      </c>
      <c r="C385" s="16">
        <v>0</v>
      </c>
      <c r="D385" s="16">
        <v>0</v>
      </c>
      <c r="E385" s="17">
        <v>0</v>
      </c>
      <c r="F385" s="17">
        <v>0</v>
      </c>
      <c r="G385" s="17">
        <v>0</v>
      </c>
      <c r="H385" s="17">
        <v>0</v>
      </c>
      <c r="I385" s="20">
        <f t="shared" si="5"/>
        <v>0</v>
      </c>
      <c r="J385" s="21">
        <v>1</v>
      </c>
    </row>
    <row r="386" spans="1:10">
      <c r="A386" s="14" t="s">
        <v>1356</v>
      </c>
      <c r="B386" s="15" t="s">
        <v>1357</v>
      </c>
      <c r="C386" s="16">
        <v>0</v>
      </c>
      <c r="D386" s="16">
        <v>0</v>
      </c>
      <c r="E386" s="17">
        <v>0</v>
      </c>
      <c r="F386" s="17">
        <v>0</v>
      </c>
      <c r="G386" s="17">
        <v>0.25</v>
      </c>
      <c r="H386" s="17">
        <v>0.25</v>
      </c>
      <c r="I386" s="20">
        <f t="shared" si="5"/>
        <v>8.3333333333333329E-2</v>
      </c>
      <c r="J386" s="21">
        <v>2</v>
      </c>
    </row>
    <row r="387" spans="1:10">
      <c r="A387" s="14" t="s">
        <v>1360</v>
      </c>
      <c r="B387" s="15" t="s">
        <v>1361</v>
      </c>
      <c r="C387" s="16">
        <v>0</v>
      </c>
      <c r="D387" s="16">
        <v>0</v>
      </c>
      <c r="E387" s="17">
        <v>0</v>
      </c>
      <c r="F387" s="17">
        <v>0</v>
      </c>
      <c r="G387" s="17">
        <v>0.25</v>
      </c>
      <c r="H387" s="17">
        <v>0.25</v>
      </c>
      <c r="I387" s="20">
        <f t="shared" ref="I387:I408" si="6">1/6*(C387+D387+E387+F387+G387+H387)</f>
        <v>8.3333333333333329E-2</v>
      </c>
      <c r="J387" s="21">
        <v>2</v>
      </c>
    </row>
    <row r="388" spans="1:10">
      <c r="A388" s="14" t="s">
        <v>1363</v>
      </c>
      <c r="B388" s="15" t="s">
        <v>1364</v>
      </c>
      <c r="C388" s="16">
        <v>0</v>
      </c>
      <c r="D388" s="16">
        <v>0</v>
      </c>
      <c r="E388" s="17">
        <v>0</v>
      </c>
      <c r="F388" s="17">
        <v>0</v>
      </c>
      <c r="G388" s="17">
        <v>0.25</v>
      </c>
      <c r="H388" s="17">
        <v>0.25</v>
      </c>
      <c r="I388" s="20">
        <f t="shared" si="6"/>
        <v>8.3333333333333329E-2</v>
      </c>
      <c r="J388" s="21">
        <v>2</v>
      </c>
    </row>
    <row r="389" spans="1:10" s="2" customFormat="1">
      <c r="A389" s="14" t="s">
        <v>1367</v>
      </c>
      <c r="B389" s="23" t="s">
        <v>1368</v>
      </c>
      <c r="C389" s="24">
        <v>0.5</v>
      </c>
      <c r="D389" s="24">
        <v>0</v>
      </c>
      <c r="E389" s="25">
        <v>0.5</v>
      </c>
      <c r="F389" s="25">
        <v>0.5</v>
      </c>
      <c r="G389" s="25">
        <v>0.25</v>
      </c>
      <c r="H389" s="25">
        <v>0.25</v>
      </c>
      <c r="I389" s="30">
        <f t="shared" si="6"/>
        <v>0.33333333333333331</v>
      </c>
      <c r="J389" s="31">
        <v>4</v>
      </c>
    </row>
    <row r="390" spans="1:10">
      <c r="A390" s="14" t="s">
        <v>1369</v>
      </c>
      <c r="B390" s="15" t="s">
        <v>1370</v>
      </c>
      <c r="C390" s="16">
        <v>0</v>
      </c>
      <c r="D390" s="16">
        <v>0</v>
      </c>
      <c r="E390" s="17">
        <v>0.25</v>
      </c>
      <c r="F390" s="17">
        <v>0.25</v>
      </c>
      <c r="G390" s="17">
        <v>0.25</v>
      </c>
      <c r="H390" s="17">
        <v>0.25</v>
      </c>
      <c r="I390" s="20">
        <f t="shared" si="6"/>
        <v>0.16666666666666666</v>
      </c>
      <c r="J390" s="21">
        <v>4</v>
      </c>
    </row>
    <row r="391" spans="1:10">
      <c r="A391" s="14" t="s">
        <v>1372</v>
      </c>
      <c r="B391" s="15" t="s">
        <v>1958</v>
      </c>
      <c r="C391" s="16">
        <v>0</v>
      </c>
      <c r="D391" s="16">
        <v>0</v>
      </c>
      <c r="E391" s="17">
        <v>0</v>
      </c>
      <c r="F391" s="17">
        <v>0</v>
      </c>
      <c r="G391" s="17">
        <v>0.25</v>
      </c>
      <c r="H391" s="17">
        <v>0.25</v>
      </c>
      <c r="I391" s="20">
        <f t="shared" si="6"/>
        <v>8.3333333333333329E-2</v>
      </c>
      <c r="J391" s="21">
        <v>2</v>
      </c>
    </row>
    <row r="392" spans="1:10">
      <c r="A392" s="14" t="s">
        <v>1374</v>
      </c>
      <c r="B392" s="15" t="s">
        <v>1375</v>
      </c>
      <c r="C392" s="16">
        <v>0</v>
      </c>
      <c r="D392" s="16">
        <v>0</v>
      </c>
      <c r="E392" s="17">
        <v>0</v>
      </c>
      <c r="F392" s="17">
        <v>0</v>
      </c>
      <c r="G392" s="17">
        <v>0</v>
      </c>
      <c r="H392" s="17">
        <v>0</v>
      </c>
      <c r="I392" s="20">
        <f t="shared" si="6"/>
        <v>0</v>
      </c>
      <c r="J392" s="21">
        <v>1</v>
      </c>
    </row>
    <row r="393" spans="1:10">
      <c r="A393" s="14" t="s">
        <v>1376</v>
      </c>
      <c r="B393" s="15" t="s">
        <v>1377</v>
      </c>
      <c r="C393" s="16">
        <v>0</v>
      </c>
      <c r="D393" s="16">
        <v>0</v>
      </c>
      <c r="E393" s="17">
        <v>0</v>
      </c>
      <c r="F393" s="17">
        <v>0</v>
      </c>
      <c r="G393" s="17">
        <v>0</v>
      </c>
      <c r="H393" s="17">
        <v>0</v>
      </c>
      <c r="I393" s="20">
        <f t="shared" si="6"/>
        <v>0</v>
      </c>
      <c r="J393" s="21">
        <v>1</v>
      </c>
    </row>
    <row r="394" spans="1:10">
      <c r="A394" s="14" t="s">
        <v>1379</v>
      </c>
      <c r="B394" s="15" t="s">
        <v>1380</v>
      </c>
      <c r="C394" s="16">
        <v>0</v>
      </c>
      <c r="D394" s="16">
        <v>0</v>
      </c>
      <c r="E394" s="17">
        <v>0.25</v>
      </c>
      <c r="F394" s="17">
        <v>0.25</v>
      </c>
      <c r="G394" s="17">
        <v>0.25</v>
      </c>
      <c r="H394" s="17">
        <v>0.25</v>
      </c>
      <c r="I394" s="20">
        <f t="shared" si="6"/>
        <v>0.16666666666666666</v>
      </c>
      <c r="J394" s="21">
        <v>4</v>
      </c>
    </row>
    <row r="395" spans="1:10">
      <c r="A395" s="14" t="s">
        <v>1382</v>
      </c>
      <c r="B395" s="15" t="s">
        <v>1959</v>
      </c>
      <c r="C395" s="16">
        <v>0</v>
      </c>
      <c r="D395" s="16">
        <v>0</v>
      </c>
      <c r="E395" s="17">
        <v>0.25</v>
      </c>
      <c r="F395" s="17">
        <v>0</v>
      </c>
      <c r="G395" s="17">
        <v>0.25</v>
      </c>
      <c r="H395" s="17">
        <v>0.25</v>
      </c>
      <c r="I395" s="20">
        <f t="shared" si="6"/>
        <v>0.125</v>
      </c>
      <c r="J395" s="21">
        <v>4</v>
      </c>
    </row>
    <row r="396" spans="1:10">
      <c r="A396" s="14" t="s">
        <v>1385</v>
      </c>
      <c r="B396" s="15" t="s">
        <v>1877</v>
      </c>
      <c r="C396" s="16">
        <v>0</v>
      </c>
      <c r="D396" s="16">
        <v>0</v>
      </c>
      <c r="E396" s="17">
        <v>0.25</v>
      </c>
      <c r="F396" s="17">
        <v>0</v>
      </c>
      <c r="G396" s="17">
        <v>0</v>
      </c>
      <c r="H396" s="17">
        <v>0</v>
      </c>
      <c r="I396" s="20">
        <f t="shared" si="6"/>
        <v>4.1666666666666664E-2</v>
      </c>
      <c r="J396" s="21">
        <v>3</v>
      </c>
    </row>
    <row r="397" spans="1:10">
      <c r="A397" s="14" t="s">
        <v>1389</v>
      </c>
      <c r="B397" s="15" t="s">
        <v>1878</v>
      </c>
      <c r="C397" s="16">
        <v>0</v>
      </c>
      <c r="D397" s="16">
        <v>0</v>
      </c>
      <c r="E397" s="17">
        <v>0.25</v>
      </c>
      <c r="F397" s="17">
        <v>0.25</v>
      </c>
      <c r="G397" s="17">
        <v>0.25</v>
      </c>
      <c r="H397" s="17">
        <v>0.25</v>
      </c>
      <c r="I397" s="20">
        <f t="shared" si="6"/>
        <v>0.16666666666666666</v>
      </c>
      <c r="J397" s="21">
        <v>4</v>
      </c>
    </row>
    <row r="398" spans="1:10">
      <c r="A398" s="14" t="s">
        <v>1391</v>
      </c>
      <c r="B398" s="15" t="s">
        <v>1392</v>
      </c>
      <c r="C398" s="16">
        <v>0</v>
      </c>
      <c r="D398" s="16">
        <v>0</v>
      </c>
      <c r="E398" s="17">
        <v>0.25</v>
      </c>
      <c r="F398" s="17">
        <v>0</v>
      </c>
      <c r="G398" s="17">
        <v>0</v>
      </c>
      <c r="H398" s="17">
        <v>0</v>
      </c>
      <c r="I398" s="20">
        <f t="shared" si="6"/>
        <v>4.1666666666666664E-2</v>
      </c>
      <c r="J398" s="21">
        <v>3</v>
      </c>
    </row>
    <row r="399" spans="1:10">
      <c r="A399" s="14" t="s">
        <v>1394</v>
      </c>
      <c r="B399" s="15" t="s">
        <v>1969</v>
      </c>
      <c r="C399" s="16">
        <v>0</v>
      </c>
      <c r="D399" s="16">
        <v>0</v>
      </c>
      <c r="E399" s="17">
        <v>0.25</v>
      </c>
      <c r="F399" s="17">
        <v>0.25</v>
      </c>
      <c r="G399" s="17">
        <v>0.25</v>
      </c>
      <c r="H399" s="17">
        <v>0.25</v>
      </c>
      <c r="I399" s="20">
        <f t="shared" si="6"/>
        <v>0.16666666666666666</v>
      </c>
      <c r="J399" s="21">
        <v>4</v>
      </c>
    </row>
    <row r="400" spans="1:10">
      <c r="A400" s="14" t="s">
        <v>1396</v>
      </c>
      <c r="B400" s="15" t="s">
        <v>1397</v>
      </c>
      <c r="C400" s="16">
        <v>0</v>
      </c>
      <c r="D400" s="16">
        <v>0</v>
      </c>
      <c r="E400" s="17">
        <v>0</v>
      </c>
      <c r="F400" s="17">
        <v>0</v>
      </c>
      <c r="G400" s="17">
        <v>0.25</v>
      </c>
      <c r="H400" s="17">
        <v>0.25</v>
      </c>
      <c r="I400" s="20">
        <f t="shared" si="6"/>
        <v>8.3333333333333329E-2</v>
      </c>
      <c r="J400" s="21">
        <v>2</v>
      </c>
    </row>
    <row r="401" spans="1:10">
      <c r="A401" s="14" t="s">
        <v>1400</v>
      </c>
      <c r="B401" s="15" t="s">
        <v>1401</v>
      </c>
      <c r="C401" s="16">
        <v>0</v>
      </c>
      <c r="D401" s="16">
        <v>0</v>
      </c>
      <c r="E401" s="17">
        <v>0</v>
      </c>
      <c r="F401" s="17">
        <v>0</v>
      </c>
      <c r="G401" s="17">
        <v>0</v>
      </c>
      <c r="H401" s="17">
        <v>0</v>
      </c>
      <c r="I401" s="20">
        <f t="shared" si="6"/>
        <v>0</v>
      </c>
      <c r="J401" s="21">
        <v>1</v>
      </c>
    </row>
    <row r="402" spans="1:10">
      <c r="A402" s="14" t="s">
        <v>1404</v>
      </c>
      <c r="B402" s="15" t="s">
        <v>1405</v>
      </c>
      <c r="C402" s="16">
        <v>0</v>
      </c>
      <c r="D402" s="16">
        <v>0</v>
      </c>
      <c r="E402" s="17">
        <v>0</v>
      </c>
      <c r="F402" s="17">
        <v>0</v>
      </c>
      <c r="G402" s="17">
        <v>0.25</v>
      </c>
      <c r="H402" s="17">
        <v>0.25</v>
      </c>
      <c r="I402" s="20">
        <f t="shared" si="6"/>
        <v>8.3333333333333329E-2</v>
      </c>
      <c r="J402" s="21">
        <v>2</v>
      </c>
    </row>
    <row r="403" spans="1:10">
      <c r="A403" s="14" t="s">
        <v>1407</v>
      </c>
      <c r="B403" s="15" t="s">
        <v>1408</v>
      </c>
      <c r="C403" s="16">
        <v>0</v>
      </c>
      <c r="D403" s="16">
        <v>0</v>
      </c>
      <c r="E403" s="17">
        <v>0</v>
      </c>
      <c r="F403" s="17">
        <v>0.25</v>
      </c>
      <c r="G403" s="17">
        <v>0</v>
      </c>
      <c r="H403" s="17">
        <v>0</v>
      </c>
      <c r="I403" s="20">
        <f t="shared" si="6"/>
        <v>4.1666666666666664E-2</v>
      </c>
      <c r="J403" s="21">
        <v>3</v>
      </c>
    </row>
    <row r="404" spans="1:10">
      <c r="A404" s="14" t="s">
        <v>1409</v>
      </c>
      <c r="B404" s="15" t="s">
        <v>1970</v>
      </c>
      <c r="C404" s="16">
        <v>0</v>
      </c>
      <c r="D404" s="16">
        <v>0</v>
      </c>
      <c r="E404" s="17">
        <v>0.25</v>
      </c>
      <c r="F404" s="17">
        <v>0</v>
      </c>
      <c r="G404" s="17">
        <v>0.25</v>
      </c>
      <c r="H404" s="17">
        <v>0.25</v>
      </c>
      <c r="I404" s="20">
        <f t="shared" si="6"/>
        <v>0.125</v>
      </c>
      <c r="J404" s="21">
        <v>4</v>
      </c>
    </row>
    <row r="405" spans="1:10">
      <c r="A405" s="14" t="s">
        <v>1412</v>
      </c>
      <c r="B405" s="15" t="s">
        <v>1413</v>
      </c>
      <c r="C405" s="16">
        <v>0</v>
      </c>
      <c r="D405" s="16">
        <v>0</v>
      </c>
      <c r="E405" s="17">
        <v>0</v>
      </c>
      <c r="F405" s="17">
        <v>0</v>
      </c>
      <c r="G405" s="17">
        <v>0.25</v>
      </c>
      <c r="H405" s="17">
        <v>0.25</v>
      </c>
      <c r="I405" s="20">
        <f t="shared" si="6"/>
        <v>8.3333333333333329E-2</v>
      </c>
      <c r="J405" s="21">
        <v>2</v>
      </c>
    </row>
    <row r="406" spans="1:10">
      <c r="A406" s="14" t="s">
        <v>1416</v>
      </c>
      <c r="B406" s="15" t="s">
        <v>1879</v>
      </c>
      <c r="C406" s="16">
        <v>0</v>
      </c>
      <c r="D406" s="16">
        <v>0</v>
      </c>
      <c r="E406" s="17">
        <v>0</v>
      </c>
      <c r="F406" s="17">
        <v>0</v>
      </c>
      <c r="G406" s="17">
        <v>0</v>
      </c>
      <c r="H406" s="17">
        <v>0</v>
      </c>
      <c r="I406" s="20">
        <f t="shared" si="6"/>
        <v>0</v>
      </c>
      <c r="J406" s="21">
        <v>1</v>
      </c>
    </row>
    <row r="407" spans="1:10">
      <c r="A407" s="26" t="s">
        <v>1417</v>
      </c>
      <c r="B407" s="27" t="s">
        <v>1960</v>
      </c>
      <c r="C407" s="16">
        <v>0</v>
      </c>
      <c r="D407" s="16">
        <v>0</v>
      </c>
      <c r="E407" s="17">
        <v>0.25</v>
      </c>
      <c r="F407" s="17">
        <v>0</v>
      </c>
      <c r="G407" s="17">
        <v>0.25</v>
      </c>
      <c r="H407" s="17">
        <v>0.25</v>
      </c>
      <c r="I407" s="20">
        <f t="shared" si="6"/>
        <v>0.125</v>
      </c>
      <c r="J407" s="21">
        <v>4</v>
      </c>
    </row>
    <row r="408" spans="1:10" s="3" customFormat="1" ht="13.5" thickBot="1">
      <c r="A408" s="28" t="s">
        <v>1422</v>
      </c>
      <c r="B408" s="29" t="s">
        <v>1423</v>
      </c>
      <c r="C408" s="85">
        <v>0</v>
      </c>
      <c r="D408" s="85">
        <v>0</v>
      </c>
      <c r="E408" s="28">
        <v>0.25</v>
      </c>
      <c r="F408" s="28">
        <v>0</v>
      </c>
      <c r="G408" s="28">
        <v>0.25</v>
      </c>
      <c r="H408" s="28">
        <v>0.25</v>
      </c>
      <c r="I408" s="32">
        <f t="shared" si="6"/>
        <v>0.125</v>
      </c>
      <c r="J408" s="33">
        <v>4</v>
      </c>
    </row>
  </sheetData>
  <phoneticPr fontId="3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0"/>
  <sheetViews>
    <sheetView zoomScale="80" zoomScaleNormal="80" workbookViewId="0">
      <pane ySplit="4" topLeftCell="A99" activePane="bottomLeft" state="frozen"/>
      <selection pane="bottomLeft" activeCell="B4" sqref="B4:B118"/>
    </sheetView>
  </sheetViews>
  <sheetFormatPr defaultColWidth="9" defaultRowHeight="14"/>
  <cols>
    <col min="1" max="1" width="39.6640625" style="1" customWidth="1"/>
    <col min="2" max="2" width="35.1640625" style="1" customWidth="1"/>
    <col min="3" max="3" width="37.75" style="1" customWidth="1"/>
    <col min="4" max="4" width="34.08203125" style="1" customWidth="1"/>
    <col min="5" max="16384" width="9" style="76"/>
  </cols>
  <sheetData>
    <row r="1" spans="1:4">
      <c r="A1" s="1" t="s">
        <v>9</v>
      </c>
    </row>
    <row r="3" spans="1:4">
      <c r="A3" s="126" t="s">
        <v>1857</v>
      </c>
      <c r="B3" s="126" t="s">
        <v>1858</v>
      </c>
      <c r="C3" s="126" t="s">
        <v>1859</v>
      </c>
      <c r="D3" s="126" t="s">
        <v>1860</v>
      </c>
    </row>
    <row r="4" spans="1:4">
      <c r="A4" s="80" t="s">
        <v>724</v>
      </c>
      <c r="B4" s="80" t="s">
        <v>2019</v>
      </c>
      <c r="C4" s="80" t="s">
        <v>1307</v>
      </c>
      <c r="D4" s="80" t="s">
        <v>1902</v>
      </c>
    </row>
    <row r="5" spans="1:4">
      <c r="A5" s="80" t="s">
        <v>934</v>
      </c>
      <c r="B5" s="80" t="s">
        <v>1357</v>
      </c>
      <c r="C5" s="80" t="s">
        <v>787</v>
      </c>
      <c r="D5" s="80" t="s">
        <v>1258</v>
      </c>
    </row>
    <row r="6" spans="1:4">
      <c r="A6" s="80" t="s">
        <v>733</v>
      </c>
      <c r="B6" s="80" t="s">
        <v>914</v>
      </c>
      <c r="C6" s="80" t="s">
        <v>1921</v>
      </c>
      <c r="D6" s="80" t="s">
        <v>1584</v>
      </c>
    </row>
    <row r="7" spans="1:4">
      <c r="A7" s="80" t="s">
        <v>999</v>
      </c>
      <c r="B7" s="80" t="s">
        <v>712</v>
      </c>
      <c r="C7" s="80" t="s">
        <v>557</v>
      </c>
      <c r="D7" s="80" t="s">
        <v>1937</v>
      </c>
    </row>
    <row r="8" spans="1:4">
      <c r="A8" s="80" t="s">
        <v>1923</v>
      </c>
      <c r="B8" s="80" t="s">
        <v>1892</v>
      </c>
      <c r="C8" s="80" t="s">
        <v>1917</v>
      </c>
      <c r="D8" s="80" t="s">
        <v>1965</v>
      </c>
    </row>
    <row r="9" spans="1:4">
      <c r="A9" s="80" t="s">
        <v>1265</v>
      </c>
      <c r="B9" s="80" t="s">
        <v>1253</v>
      </c>
      <c r="C9" s="80" t="s">
        <v>1943</v>
      </c>
      <c r="D9" s="80" t="s">
        <v>1970</v>
      </c>
    </row>
    <row r="10" spans="1:4">
      <c r="A10" s="80" t="s">
        <v>873</v>
      </c>
      <c r="B10" s="80" t="s">
        <v>1137</v>
      </c>
      <c r="C10" s="80" t="s">
        <v>1898</v>
      </c>
      <c r="D10" s="80" t="s">
        <v>486</v>
      </c>
    </row>
    <row r="11" spans="1:4">
      <c r="A11" s="80" t="s">
        <v>213</v>
      </c>
      <c r="B11" s="80" t="s">
        <v>281</v>
      </c>
      <c r="C11" s="80" t="s">
        <v>111</v>
      </c>
      <c r="D11" s="80" t="s">
        <v>1295</v>
      </c>
    </row>
    <row r="12" spans="1:4">
      <c r="A12" s="80" t="s">
        <v>870</v>
      </c>
      <c r="B12" s="80" t="s">
        <v>1304</v>
      </c>
      <c r="C12" s="80" t="s">
        <v>1954</v>
      </c>
      <c r="D12" s="80" t="s">
        <v>1315</v>
      </c>
    </row>
    <row r="13" spans="1:4">
      <c r="A13" s="80" t="s">
        <v>835</v>
      </c>
      <c r="B13" s="80" t="s">
        <v>808</v>
      </c>
      <c r="C13" s="80" t="s">
        <v>521</v>
      </c>
      <c r="D13" s="80" t="s">
        <v>501</v>
      </c>
    </row>
    <row r="14" spans="1:4">
      <c r="A14" s="80" t="s">
        <v>139</v>
      </c>
      <c r="B14" s="80" t="s">
        <v>586</v>
      </c>
      <c r="C14" s="80" t="s">
        <v>1082</v>
      </c>
      <c r="D14" s="80" t="s">
        <v>507</v>
      </c>
    </row>
    <row r="15" spans="1:4">
      <c r="A15" s="80" t="s">
        <v>105</v>
      </c>
      <c r="B15" s="80" t="s">
        <v>665</v>
      </c>
      <c r="C15" s="80" t="s">
        <v>1170</v>
      </c>
      <c r="D15" s="80" t="s">
        <v>1891</v>
      </c>
    </row>
    <row r="16" spans="1:4">
      <c r="A16" s="80" t="s">
        <v>1572</v>
      </c>
      <c r="B16" s="80" t="s">
        <v>926</v>
      </c>
      <c r="C16" s="80" t="s">
        <v>1916</v>
      </c>
      <c r="D16" s="80" t="s">
        <v>1423</v>
      </c>
    </row>
    <row r="17" spans="1:4">
      <c r="A17" s="80" t="s">
        <v>1966</v>
      </c>
      <c r="B17" s="80" t="s">
        <v>388</v>
      </c>
      <c r="C17" s="80" t="s">
        <v>961</v>
      </c>
      <c r="D17" s="80" t="s">
        <v>1756</v>
      </c>
    </row>
    <row r="18" spans="1:4">
      <c r="A18" s="80" t="s">
        <v>1291</v>
      </c>
      <c r="B18" s="80" t="s">
        <v>921</v>
      </c>
      <c r="C18" s="80" t="s">
        <v>1946</v>
      </c>
      <c r="D18" s="80" t="s">
        <v>187</v>
      </c>
    </row>
    <row r="19" spans="1:4">
      <c r="A19" s="80" t="s">
        <v>814</v>
      </c>
      <c r="B19" s="80" t="s">
        <v>515</v>
      </c>
      <c r="C19" s="80" t="s">
        <v>335</v>
      </c>
      <c r="D19" s="80" t="s">
        <v>659</v>
      </c>
    </row>
    <row r="20" spans="1:4">
      <c r="A20" s="80" t="s">
        <v>954</v>
      </c>
      <c r="B20" s="80" t="s">
        <v>174</v>
      </c>
      <c r="C20" s="80" t="s">
        <v>971</v>
      </c>
      <c r="D20" s="80" t="s">
        <v>1882</v>
      </c>
    </row>
    <row r="21" spans="1:4">
      <c r="A21" s="80" t="s">
        <v>670</v>
      </c>
      <c r="B21" s="80" t="s">
        <v>132</v>
      </c>
      <c r="C21" s="80" t="s">
        <v>1088</v>
      </c>
      <c r="D21" s="80" t="s">
        <v>592</v>
      </c>
    </row>
    <row r="22" spans="1:4">
      <c r="A22" s="80" t="s">
        <v>727</v>
      </c>
      <c r="B22" s="80" t="s">
        <v>564</v>
      </c>
      <c r="C22" s="80" t="s">
        <v>1907</v>
      </c>
      <c r="D22" s="80" t="s">
        <v>1908</v>
      </c>
    </row>
    <row r="23" spans="1:4">
      <c r="A23" s="80" t="s">
        <v>897</v>
      </c>
      <c r="B23" s="80" t="s">
        <v>1906</v>
      </c>
      <c r="C23" s="80" t="s">
        <v>1098</v>
      </c>
      <c r="D23" s="80" t="s">
        <v>1893</v>
      </c>
    </row>
    <row r="24" spans="1:4">
      <c r="A24" s="80" t="s">
        <v>429</v>
      </c>
      <c r="B24" s="80" t="s">
        <v>287</v>
      </c>
      <c r="C24" s="80" t="s">
        <v>1924</v>
      </c>
      <c r="D24" s="80" t="s">
        <v>648</v>
      </c>
    </row>
    <row r="25" spans="1:4">
      <c r="A25" s="80" t="s">
        <v>1023</v>
      </c>
      <c r="B25" s="80" t="s">
        <v>738</v>
      </c>
      <c r="C25" s="80" t="s">
        <v>1877</v>
      </c>
      <c r="D25" s="80" t="s">
        <v>681</v>
      </c>
    </row>
    <row r="26" spans="1:4">
      <c r="A26" s="80" t="s">
        <v>603</v>
      </c>
      <c r="B26" s="80" t="s">
        <v>367</v>
      </c>
      <c r="C26" s="80" t="s">
        <v>1273</v>
      </c>
      <c r="D26" s="80" t="s">
        <v>505</v>
      </c>
    </row>
    <row r="27" spans="1:4">
      <c r="A27" s="80" t="s">
        <v>949</v>
      </c>
      <c r="B27" s="80" t="s">
        <v>349</v>
      </c>
      <c r="C27" s="80" t="s">
        <v>404</v>
      </c>
      <c r="D27" s="80" t="s">
        <v>245</v>
      </c>
    </row>
    <row r="28" spans="1:4">
      <c r="A28" s="80" t="s">
        <v>798</v>
      </c>
      <c r="B28" s="80" t="s">
        <v>1317</v>
      </c>
      <c r="C28" s="80" t="s">
        <v>1065</v>
      </c>
      <c r="D28" s="80" t="s">
        <v>1056</v>
      </c>
    </row>
    <row r="29" spans="1:4">
      <c r="A29" s="80" t="s">
        <v>1341</v>
      </c>
      <c r="B29" s="80" t="s">
        <v>1868</v>
      </c>
      <c r="C29" s="80" t="s">
        <v>262</v>
      </c>
      <c r="D29" s="80" t="s">
        <v>1864</v>
      </c>
    </row>
    <row r="30" spans="1:4">
      <c r="A30" s="80" t="s">
        <v>1866</v>
      </c>
      <c r="B30" s="80" t="s">
        <v>1130</v>
      </c>
      <c r="C30" s="80" t="s">
        <v>911</v>
      </c>
      <c r="D30" s="80" t="s">
        <v>1861</v>
      </c>
    </row>
    <row r="31" spans="1:4">
      <c r="A31" s="80" t="s">
        <v>887</v>
      </c>
      <c r="B31" s="80" t="s">
        <v>1034</v>
      </c>
      <c r="C31" s="80" t="s">
        <v>1942</v>
      </c>
      <c r="D31" s="80" t="s">
        <v>1017</v>
      </c>
    </row>
    <row r="32" spans="1:4">
      <c r="A32" s="80" t="s">
        <v>580</v>
      </c>
      <c r="B32" s="80" t="s">
        <v>1890</v>
      </c>
      <c r="C32" s="80" t="s">
        <v>1611</v>
      </c>
      <c r="D32" s="80" t="s">
        <v>242</v>
      </c>
    </row>
    <row r="33" spans="1:4">
      <c r="A33" s="80" t="s">
        <v>166</v>
      </c>
      <c r="B33" s="80" t="s">
        <v>529</v>
      </c>
      <c r="C33" s="80" t="s">
        <v>1338</v>
      </c>
      <c r="D33" s="80" t="s">
        <v>480</v>
      </c>
    </row>
    <row r="34" spans="1:4">
      <c r="A34" s="80" t="s">
        <v>1302</v>
      </c>
      <c r="B34" s="80" t="s">
        <v>161</v>
      </c>
      <c r="C34" s="80" t="s">
        <v>1871</v>
      </c>
      <c r="D34" s="80" t="s">
        <v>203</v>
      </c>
    </row>
    <row r="35" spans="1:4">
      <c r="A35" s="80" t="s">
        <v>653</v>
      </c>
      <c r="B35" s="80" t="s">
        <v>1053</v>
      </c>
      <c r="C35" s="80" t="s">
        <v>1085</v>
      </c>
      <c r="D35" s="80" t="s">
        <v>1951</v>
      </c>
    </row>
    <row r="36" spans="1:4">
      <c r="A36" s="80" t="s">
        <v>542</v>
      </c>
      <c r="B36" s="80" t="s">
        <v>1119</v>
      </c>
      <c r="C36" s="80" t="s">
        <v>1408</v>
      </c>
      <c r="D36" s="80" t="s">
        <v>1905</v>
      </c>
    </row>
    <row r="37" spans="1:4">
      <c r="A37" s="80" t="s">
        <v>432</v>
      </c>
      <c r="B37" s="80" t="s">
        <v>497</v>
      </c>
      <c r="C37" s="80" t="s">
        <v>1278</v>
      </c>
      <c r="D37" s="80" t="s">
        <v>1944</v>
      </c>
    </row>
    <row r="38" spans="1:4">
      <c r="A38" s="80" t="s">
        <v>1187</v>
      </c>
      <c r="B38" s="80" t="s">
        <v>984</v>
      </c>
      <c r="C38" s="80" t="s">
        <v>1669</v>
      </c>
      <c r="D38" s="80" t="s">
        <v>751</v>
      </c>
    </row>
    <row r="39" spans="1:4">
      <c r="A39" s="80" t="s">
        <v>457</v>
      </c>
      <c r="B39" s="80" t="s">
        <v>1910</v>
      </c>
      <c r="C39" s="80" t="s">
        <v>1237</v>
      </c>
      <c r="D39" s="80" t="s">
        <v>1872</v>
      </c>
    </row>
    <row r="40" spans="1:4">
      <c r="A40" s="80" t="s">
        <v>1174</v>
      </c>
      <c r="B40" s="80" t="s">
        <v>965</v>
      </c>
      <c r="C40" s="80" t="s">
        <v>1116</v>
      </c>
      <c r="D40" s="80" t="s">
        <v>1899</v>
      </c>
    </row>
    <row r="41" spans="1:4">
      <c r="A41" s="80" t="s">
        <v>1059</v>
      </c>
      <c r="B41" s="80" t="s">
        <v>692</v>
      </c>
      <c r="C41" s="80" t="s">
        <v>1922</v>
      </c>
      <c r="D41" s="80" t="s">
        <v>1068</v>
      </c>
    </row>
    <row r="42" spans="1:4">
      <c r="A42" s="80" t="s">
        <v>1167</v>
      </c>
      <c r="B42" s="80" t="s">
        <v>597</v>
      </c>
      <c r="C42" s="80" t="s">
        <v>1392</v>
      </c>
      <c r="D42" s="80" t="s">
        <v>1931</v>
      </c>
    </row>
    <row r="43" spans="1:4">
      <c r="A43" s="80" t="s">
        <v>745</v>
      </c>
      <c r="B43" s="80" t="s">
        <v>974</v>
      </c>
      <c r="C43" s="80" t="s">
        <v>483</v>
      </c>
      <c r="D43" s="80" t="s">
        <v>509</v>
      </c>
    </row>
    <row r="44" spans="1:4">
      <c r="A44" s="80" t="s">
        <v>1953</v>
      </c>
      <c r="B44" s="80" t="s">
        <v>364</v>
      </c>
      <c r="C44" s="80" t="s">
        <v>269</v>
      </c>
      <c r="D44" s="80" t="s">
        <v>525</v>
      </c>
    </row>
    <row r="45" spans="1:4">
      <c r="A45" s="80" t="s">
        <v>453</v>
      </c>
      <c r="B45" s="80" t="s">
        <v>1043</v>
      </c>
      <c r="C45" s="80" t="s">
        <v>310</v>
      </c>
      <c r="D45" s="80" t="s">
        <v>589</v>
      </c>
    </row>
    <row r="46" spans="1:4">
      <c r="A46" s="80" t="s">
        <v>1912</v>
      </c>
      <c r="B46" s="80" t="s">
        <v>467</v>
      </c>
      <c r="C46" s="80" t="s">
        <v>1941</v>
      </c>
      <c r="D46" s="80" t="s">
        <v>1299</v>
      </c>
    </row>
    <row r="47" spans="1:4">
      <c r="A47" s="80" t="s">
        <v>441</v>
      </c>
      <c r="B47" s="80" t="s">
        <v>781</v>
      </c>
      <c r="C47" s="80" t="s">
        <v>1140</v>
      </c>
      <c r="D47" s="80" t="s">
        <v>1969</v>
      </c>
    </row>
    <row r="48" spans="1:4">
      <c r="A48" s="80" t="s">
        <v>1936</v>
      </c>
      <c r="B48" s="80" t="s">
        <v>1207</v>
      </c>
      <c r="C48" s="80" t="s">
        <v>1113</v>
      </c>
      <c r="D48" s="80" t="s">
        <v>533</v>
      </c>
    </row>
    <row r="49" spans="1:4">
      <c r="A49" s="80" t="s">
        <v>1134</v>
      </c>
      <c r="B49" s="80" t="s">
        <v>469</v>
      </c>
      <c r="C49" s="80" t="s">
        <v>1897</v>
      </c>
      <c r="D49" s="80" t="s">
        <v>1873</v>
      </c>
    </row>
    <row r="50" spans="1:4">
      <c r="A50" s="80" t="s">
        <v>414</v>
      </c>
      <c r="B50" s="80" t="s">
        <v>143</v>
      </c>
      <c r="C50" s="80" t="s">
        <v>427</v>
      </c>
      <c r="D50" s="80" t="s">
        <v>900</v>
      </c>
    </row>
    <row r="51" spans="1:4">
      <c r="A51" s="80" t="s">
        <v>650</v>
      </c>
      <c r="B51" s="80" t="s">
        <v>615</v>
      </c>
      <c r="C51" s="80" t="s">
        <v>1197</v>
      </c>
      <c r="D51" s="80" t="s">
        <v>1881</v>
      </c>
    </row>
    <row r="52" spans="1:4">
      <c r="A52" s="80" t="s">
        <v>1070</v>
      </c>
      <c r="B52" s="80" t="s">
        <v>463</v>
      </c>
      <c r="C52" s="80" t="s">
        <v>409</v>
      </c>
      <c r="D52" s="80" t="s">
        <v>1945</v>
      </c>
    </row>
    <row r="53" spans="1:4">
      <c r="A53" s="80" t="s">
        <v>1401</v>
      </c>
      <c r="B53" s="80" t="s">
        <v>1105</v>
      </c>
      <c r="C53" s="80" t="s">
        <v>511</v>
      </c>
      <c r="D53" s="80" t="s">
        <v>1927</v>
      </c>
    </row>
    <row r="54" spans="1:4">
      <c r="A54" s="80" t="s">
        <v>1354</v>
      </c>
      <c r="B54" s="80" t="s">
        <v>574</v>
      </c>
      <c r="C54" s="80" t="s">
        <v>941</v>
      </c>
      <c r="D54" s="80" t="s">
        <v>1901</v>
      </c>
    </row>
    <row r="55" spans="1:4">
      <c r="A55" s="80" t="s">
        <v>1030</v>
      </c>
      <c r="B55" s="80" t="s">
        <v>492</v>
      </c>
      <c r="C55" s="80"/>
      <c r="D55" s="80" t="s">
        <v>690</v>
      </c>
    </row>
    <row r="56" spans="1:4">
      <c r="A56" s="80" t="s">
        <v>1270</v>
      </c>
      <c r="B56" s="80" t="s">
        <v>382</v>
      </c>
      <c r="C56" s="80"/>
      <c r="D56" s="80" t="s">
        <v>1865</v>
      </c>
    </row>
    <row r="57" spans="1:4">
      <c r="A57" s="80" t="s">
        <v>1039</v>
      </c>
      <c r="B57" s="80" t="s">
        <v>1894</v>
      </c>
      <c r="C57" s="80"/>
      <c r="D57" s="80" t="s">
        <v>848</v>
      </c>
    </row>
    <row r="58" spans="1:4">
      <c r="A58" s="80" t="s">
        <v>840</v>
      </c>
      <c r="B58" s="80" t="s">
        <v>1284</v>
      </c>
      <c r="C58" s="80"/>
      <c r="D58" s="80" t="s">
        <v>472</v>
      </c>
    </row>
    <row r="59" spans="1:4">
      <c r="A59" s="80" t="s">
        <v>1920</v>
      </c>
      <c r="B59" s="80" t="s">
        <v>741</v>
      </c>
      <c r="C59" s="80"/>
      <c r="D59" s="80" t="s">
        <v>180</v>
      </c>
    </row>
    <row r="60" spans="1:4">
      <c r="A60" s="80" t="s">
        <v>978</v>
      </c>
      <c r="B60" s="80" t="s">
        <v>802</v>
      </c>
      <c r="C60" s="80"/>
      <c r="D60" s="80" t="s">
        <v>675</v>
      </c>
    </row>
    <row r="61" spans="1:4">
      <c r="A61" s="80" t="s">
        <v>1156</v>
      </c>
      <c r="B61" s="80" t="s">
        <v>1968</v>
      </c>
      <c r="C61" s="80"/>
      <c r="D61" s="80" t="s">
        <v>1939</v>
      </c>
    </row>
    <row r="62" spans="1:4">
      <c r="A62" s="80" t="s">
        <v>396</v>
      </c>
      <c r="B62" s="80" t="s">
        <v>1896</v>
      </c>
      <c r="C62" s="80"/>
      <c r="D62" s="80" t="s">
        <v>595</v>
      </c>
    </row>
    <row r="63" spans="1:4">
      <c r="A63" s="80" t="s">
        <v>1377</v>
      </c>
      <c r="B63" s="80" t="s">
        <v>851</v>
      </c>
      <c r="C63" s="80"/>
      <c r="D63" s="80" t="s">
        <v>1003</v>
      </c>
    </row>
    <row r="64" spans="1:4">
      <c r="A64" s="80" t="s">
        <v>1934</v>
      </c>
      <c r="B64" s="80" t="s">
        <v>1950</v>
      </c>
      <c r="C64" s="80"/>
      <c r="D64" s="80" t="s">
        <v>1928</v>
      </c>
    </row>
    <row r="65" spans="1:4">
      <c r="A65" s="80" t="s">
        <v>1375</v>
      </c>
      <c r="B65" s="80" t="s">
        <v>1199</v>
      </c>
      <c r="C65" s="80"/>
      <c r="D65" s="80" t="s">
        <v>306</v>
      </c>
    </row>
    <row r="66" spans="1:4">
      <c r="A66" s="80" t="s">
        <v>988</v>
      </c>
      <c r="B66" s="80" t="s">
        <v>1397</v>
      </c>
      <c r="C66" s="80"/>
      <c r="D66" s="80" t="s">
        <v>1915</v>
      </c>
    </row>
    <row r="67" spans="1:4">
      <c r="A67" s="80" t="s">
        <v>1913</v>
      </c>
      <c r="B67" s="80" t="s">
        <v>1349</v>
      </c>
      <c r="C67" s="80"/>
      <c r="D67" s="80" t="s">
        <v>1886</v>
      </c>
    </row>
    <row r="68" spans="1:4">
      <c r="A68" s="80" t="s">
        <v>1919</v>
      </c>
      <c r="B68" s="80" t="s">
        <v>437</v>
      </c>
      <c r="C68" s="80"/>
      <c r="D68" s="80" t="s">
        <v>959</v>
      </c>
    </row>
    <row r="69" spans="1:4">
      <c r="A69" s="80" t="s">
        <v>995</v>
      </c>
      <c r="B69" s="80" t="s">
        <v>599</v>
      </c>
      <c r="C69" s="80"/>
      <c r="D69" s="80" t="s">
        <v>1918</v>
      </c>
    </row>
    <row r="70" spans="1:4">
      <c r="A70" s="80" t="s">
        <v>1947</v>
      </c>
      <c r="B70" s="80" t="s">
        <v>627</v>
      </c>
      <c r="C70" s="80"/>
      <c r="D70" s="80" t="s">
        <v>1940</v>
      </c>
    </row>
    <row r="71" spans="1:4">
      <c r="A71" s="80" t="s">
        <v>1230</v>
      </c>
      <c r="B71" s="80" t="s">
        <v>1361</v>
      </c>
      <c r="C71" s="80"/>
      <c r="D71" s="80" t="s">
        <v>330</v>
      </c>
    </row>
    <row r="72" spans="1:4">
      <c r="A72" s="80" t="s">
        <v>1925</v>
      </c>
      <c r="B72" s="80" t="s">
        <v>1949</v>
      </c>
      <c r="C72" s="80"/>
      <c r="D72" s="80" t="s">
        <v>806</v>
      </c>
    </row>
    <row r="73" spans="1:4">
      <c r="A73" s="80" t="s">
        <v>820</v>
      </c>
      <c r="B73" s="80" t="s">
        <v>238</v>
      </c>
      <c r="C73" s="80"/>
      <c r="D73" s="80" t="s">
        <v>1051</v>
      </c>
    </row>
    <row r="74" spans="1:4">
      <c r="A74" s="80" t="s">
        <v>1108</v>
      </c>
      <c r="B74" s="80" t="s">
        <v>610</v>
      </c>
      <c r="C74" s="80"/>
      <c r="D74" s="80" t="s">
        <v>1948</v>
      </c>
    </row>
    <row r="75" spans="1:4">
      <c r="A75" s="80" t="s">
        <v>550</v>
      </c>
      <c r="B75" s="80" t="s">
        <v>1883</v>
      </c>
      <c r="C75" s="80"/>
      <c r="D75" s="80" t="s">
        <v>1025</v>
      </c>
    </row>
    <row r="76" spans="1:4">
      <c r="A76" s="80" t="s">
        <v>903</v>
      </c>
      <c r="B76" s="80" t="s">
        <v>1331</v>
      </c>
      <c r="C76" s="80"/>
      <c r="D76" s="80" t="s">
        <v>385</v>
      </c>
    </row>
    <row r="77" spans="1:4">
      <c r="A77" s="80" t="s">
        <v>1884</v>
      </c>
      <c r="B77" s="80" t="s">
        <v>569</v>
      </c>
      <c r="C77" s="80"/>
      <c r="D77" s="80" t="s">
        <v>302</v>
      </c>
    </row>
    <row r="78" spans="1:4">
      <c r="A78" s="80" t="s">
        <v>422</v>
      </c>
      <c r="B78" s="80" t="s">
        <v>1235</v>
      </c>
      <c r="C78" s="80"/>
      <c r="D78" s="80" t="s">
        <v>190</v>
      </c>
    </row>
    <row r="79" spans="1:4">
      <c r="A79" s="80" t="s">
        <v>1879</v>
      </c>
      <c r="B79" s="80" t="s">
        <v>1013</v>
      </c>
      <c r="C79" s="80"/>
      <c r="D79" s="80" t="s">
        <v>1092</v>
      </c>
    </row>
    <row r="80" spans="1:4">
      <c r="A80" s="80" t="s">
        <v>918</v>
      </c>
      <c r="B80" s="80" t="s">
        <v>1364</v>
      </c>
      <c r="C80" s="80"/>
      <c r="D80" s="80" t="s">
        <v>923</v>
      </c>
    </row>
    <row r="81" spans="1:4">
      <c r="A81" s="80" t="s">
        <v>1874</v>
      </c>
      <c r="B81" s="80" t="s">
        <v>1405</v>
      </c>
      <c r="C81" s="80"/>
      <c r="D81" s="80" t="s">
        <v>184</v>
      </c>
    </row>
    <row r="82" spans="1:4">
      <c r="A82" s="80" t="s">
        <v>1163</v>
      </c>
      <c r="B82" s="80" t="s">
        <v>275</v>
      </c>
      <c r="C82" s="80"/>
      <c r="D82" s="80" t="s">
        <v>394</v>
      </c>
    </row>
    <row r="83" spans="1:4">
      <c r="A83" s="80" t="s">
        <v>1204</v>
      </c>
      <c r="B83" s="80" t="s">
        <v>197</v>
      </c>
      <c r="C83" s="80"/>
      <c r="D83" s="80" t="s">
        <v>434</v>
      </c>
    </row>
    <row r="84" spans="1:4">
      <c r="A84" s="80" t="s">
        <v>1010</v>
      </c>
      <c r="B84" s="80" t="s">
        <v>1146</v>
      </c>
      <c r="C84" s="80"/>
      <c r="D84" s="80" t="s">
        <v>1938</v>
      </c>
    </row>
    <row r="85" spans="1:4">
      <c r="A85" s="80" t="s">
        <v>683</v>
      </c>
      <c r="B85" s="80" t="s">
        <v>881</v>
      </c>
      <c r="C85" s="80"/>
      <c r="D85" s="80" t="s">
        <v>346</v>
      </c>
    </row>
    <row r="86" spans="1:4">
      <c r="A86" s="80" t="s">
        <v>943</v>
      </c>
      <c r="B86" s="80" t="s">
        <v>1047</v>
      </c>
      <c r="C86" s="80"/>
      <c r="D86" s="80" t="s">
        <v>718</v>
      </c>
    </row>
    <row r="87" spans="1:4">
      <c r="A87" s="17"/>
      <c r="B87" s="80" t="s">
        <v>720</v>
      </c>
      <c r="C87" s="80"/>
      <c r="D87" s="17" t="s">
        <v>1960</v>
      </c>
    </row>
    <row r="88" spans="1:4">
      <c r="A88" s="17"/>
      <c r="B88" s="17" t="s">
        <v>358</v>
      </c>
      <c r="C88" s="17"/>
      <c r="D88" s="17" t="s">
        <v>656</v>
      </c>
    </row>
    <row r="89" spans="1:4">
      <c r="A89" s="17"/>
      <c r="B89" s="17" t="s">
        <v>1143</v>
      </c>
      <c r="C89" s="17"/>
      <c r="D89" s="17" t="s">
        <v>1127</v>
      </c>
    </row>
    <row r="90" spans="1:4">
      <c r="A90" s="17"/>
      <c r="B90" s="17" t="s">
        <v>824</v>
      </c>
      <c r="C90" s="17"/>
      <c r="D90" s="17" t="s">
        <v>1869</v>
      </c>
    </row>
    <row r="91" spans="1:4">
      <c r="A91" s="17"/>
      <c r="B91" s="17" t="s">
        <v>1957</v>
      </c>
      <c r="C91" s="17"/>
      <c r="D91" s="17" t="s">
        <v>1887</v>
      </c>
    </row>
    <row r="92" spans="1:4">
      <c r="A92" s="17"/>
      <c r="B92" s="17" t="s">
        <v>1880</v>
      </c>
      <c r="C92" s="17"/>
      <c r="D92" s="17" t="s">
        <v>1914</v>
      </c>
    </row>
    <row r="93" spans="1:4">
      <c r="A93" s="17"/>
      <c r="B93" s="17" t="s">
        <v>968</v>
      </c>
      <c r="C93" s="17"/>
      <c r="D93" s="17" t="s">
        <v>1930</v>
      </c>
    </row>
    <row r="94" spans="1:4">
      <c r="A94" s="17"/>
      <c r="B94" s="17" t="s">
        <v>1288</v>
      </c>
      <c r="C94" s="17"/>
      <c r="D94" s="17" t="s">
        <v>1191</v>
      </c>
    </row>
    <row r="95" spans="1:4">
      <c r="A95" s="17"/>
      <c r="B95" s="17" t="s">
        <v>1248</v>
      </c>
      <c r="C95" s="17"/>
      <c r="D95" s="17" t="s">
        <v>1370</v>
      </c>
    </row>
    <row r="96" spans="1:4">
      <c r="A96" s="17"/>
      <c r="B96" s="17" t="s">
        <v>1075</v>
      </c>
      <c r="C96" s="17"/>
      <c r="D96" s="17" t="s">
        <v>1955</v>
      </c>
    </row>
    <row r="97" spans="1:4">
      <c r="A97" s="17"/>
      <c r="B97" s="17" t="s">
        <v>963</v>
      </c>
      <c r="C97" s="17"/>
      <c r="D97" s="17" t="s">
        <v>1863</v>
      </c>
    </row>
    <row r="98" spans="1:4">
      <c r="A98" s="17"/>
      <c r="B98" s="17" t="s">
        <v>255</v>
      </c>
      <c r="C98" s="17"/>
      <c r="D98" s="17" t="s">
        <v>636</v>
      </c>
    </row>
    <row r="99" spans="1:4">
      <c r="A99" s="17"/>
      <c r="B99" s="17" t="s">
        <v>762</v>
      </c>
      <c r="C99" s="17"/>
      <c r="D99" s="17" t="s">
        <v>1245</v>
      </c>
    </row>
    <row r="100" spans="1:4">
      <c r="A100" s="17"/>
      <c r="B100" s="17" t="s">
        <v>294</v>
      </c>
      <c r="C100" s="17"/>
      <c r="D100" s="17" t="s">
        <v>450</v>
      </c>
    </row>
    <row r="101" spans="1:4">
      <c r="A101" s="17"/>
      <c r="B101" s="17" t="s">
        <v>885</v>
      </c>
      <c r="C101" s="17"/>
      <c r="D101" s="17" t="s">
        <v>1242</v>
      </c>
    </row>
    <row r="102" spans="1:4">
      <c r="A102" s="17"/>
      <c r="B102" s="17" t="s">
        <v>95</v>
      </c>
      <c r="C102" s="17"/>
      <c r="D102" s="17" t="s">
        <v>1368</v>
      </c>
    </row>
    <row r="103" spans="1:4">
      <c r="A103" s="17"/>
      <c r="B103" s="17" t="s">
        <v>488</v>
      </c>
      <c r="C103" s="17"/>
      <c r="D103" s="17" t="s">
        <v>1900</v>
      </c>
    </row>
    <row r="104" spans="1:4">
      <c r="A104" s="17"/>
      <c r="B104" s="17" t="s">
        <v>709</v>
      </c>
      <c r="C104" s="17"/>
      <c r="D104" s="17" t="s">
        <v>153</v>
      </c>
    </row>
    <row r="105" spans="1:4">
      <c r="A105" s="17"/>
      <c r="B105" s="17" t="s">
        <v>1178</v>
      </c>
      <c r="C105" s="17"/>
      <c r="D105" s="17" t="s">
        <v>210</v>
      </c>
    </row>
    <row r="106" spans="1:4">
      <c r="A106" s="17"/>
      <c r="B106" s="17" t="s">
        <v>1020</v>
      </c>
      <c r="C106" s="17"/>
      <c r="D106" s="17" t="s">
        <v>1352</v>
      </c>
    </row>
    <row r="107" spans="1:4">
      <c r="A107" s="17"/>
      <c r="B107" s="17" t="s">
        <v>1027</v>
      </c>
      <c r="C107" s="17"/>
      <c r="D107" s="17" t="s">
        <v>1911</v>
      </c>
    </row>
    <row r="108" spans="1:4">
      <c r="A108" s="17"/>
      <c r="B108" s="17" t="s">
        <v>862</v>
      </c>
      <c r="C108" s="17"/>
      <c r="D108" s="17" t="s">
        <v>1193</v>
      </c>
    </row>
    <row r="109" spans="1:4">
      <c r="A109" s="17"/>
      <c r="B109" s="17" t="s">
        <v>931</v>
      </c>
      <c r="C109" s="17"/>
      <c r="D109" s="17" t="s">
        <v>1311</v>
      </c>
    </row>
    <row r="110" spans="1:4">
      <c r="A110" s="17"/>
      <c r="B110" s="17" t="s">
        <v>1183</v>
      </c>
      <c r="C110" s="17"/>
      <c r="D110" s="17" t="s">
        <v>1346</v>
      </c>
    </row>
    <row r="111" spans="1:4">
      <c r="A111" s="17"/>
      <c r="B111" s="17" t="s">
        <v>866</v>
      </c>
      <c r="C111" s="17"/>
      <c r="D111" s="17" t="s">
        <v>731</v>
      </c>
    </row>
    <row r="112" spans="1:4">
      <c r="A112" s="17"/>
      <c r="B112" s="17" t="s">
        <v>221</v>
      </c>
      <c r="C112" s="17"/>
      <c r="D112" s="17" t="s">
        <v>760</v>
      </c>
    </row>
    <row r="113" spans="1:4">
      <c r="A113" s="17"/>
      <c r="B113" s="17" t="s">
        <v>621</v>
      </c>
      <c r="C113" s="17"/>
      <c r="D113" s="17" t="s">
        <v>1090</v>
      </c>
    </row>
    <row r="114" spans="1:4">
      <c r="A114" s="17"/>
      <c r="B114" s="17" t="s">
        <v>1110</v>
      </c>
      <c r="C114" s="17"/>
      <c r="D114" s="17" t="s">
        <v>1904</v>
      </c>
    </row>
    <row r="115" spans="1:4">
      <c r="A115" s="17"/>
      <c r="B115" s="17" t="s">
        <v>545</v>
      </c>
      <c r="C115" s="17"/>
      <c r="D115" s="17" t="s">
        <v>1895</v>
      </c>
    </row>
    <row r="116" spans="1:4">
      <c r="A116" s="17"/>
      <c r="B116" s="17" t="s">
        <v>856</v>
      </c>
      <c r="C116" s="17"/>
      <c r="D116" s="17" t="s">
        <v>1214</v>
      </c>
    </row>
    <row r="117" spans="1:4">
      <c r="A117" s="17"/>
      <c r="B117" s="17" t="s">
        <v>993</v>
      </c>
      <c r="C117" s="17"/>
      <c r="D117" s="17" t="s">
        <v>1623</v>
      </c>
    </row>
    <row r="118" spans="1:4">
      <c r="A118" s="17"/>
      <c r="B118" s="17" t="s">
        <v>1413</v>
      </c>
      <c r="C118" s="17"/>
      <c r="D118" s="17" t="s">
        <v>1952</v>
      </c>
    </row>
    <row r="119" spans="1:4">
      <c r="A119" s="17"/>
      <c r="B119" s="17"/>
      <c r="C119" s="17"/>
      <c r="D119" s="17" t="s">
        <v>1933</v>
      </c>
    </row>
    <row r="120" spans="1:4">
      <c r="A120" s="17"/>
      <c r="B120" s="17"/>
      <c r="C120" s="17"/>
      <c r="D120" s="17" t="s">
        <v>424</v>
      </c>
    </row>
    <row r="121" spans="1:4">
      <c r="A121" s="17"/>
      <c r="B121" s="17"/>
      <c r="C121" s="17"/>
      <c r="D121" s="17" t="s">
        <v>844</v>
      </c>
    </row>
    <row r="122" spans="1:4">
      <c r="A122" s="17"/>
      <c r="B122" s="17"/>
      <c r="C122" s="17"/>
      <c r="D122" s="17" t="s">
        <v>127</v>
      </c>
    </row>
    <row r="123" spans="1:4">
      <c r="A123" s="17"/>
      <c r="B123" s="17"/>
      <c r="C123" s="17"/>
      <c r="D123" s="17" t="s">
        <v>447</v>
      </c>
    </row>
    <row r="124" spans="1:4">
      <c r="A124" s="17"/>
      <c r="B124" s="17"/>
      <c r="C124" s="17"/>
      <c r="D124" s="17" t="s">
        <v>1261</v>
      </c>
    </row>
    <row r="125" spans="1:4">
      <c r="A125" s="17"/>
      <c r="B125" s="17"/>
      <c r="C125" s="17"/>
      <c r="D125" s="17" t="s">
        <v>1870</v>
      </c>
    </row>
    <row r="126" spans="1:4">
      <c r="A126" s="17"/>
      <c r="B126" s="17"/>
      <c r="C126" s="17"/>
      <c r="D126" s="17" t="s">
        <v>1281</v>
      </c>
    </row>
    <row r="127" spans="1:4">
      <c r="A127" s="17"/>
      <c r="B127" s="17"/>
      <c r="C127" s="17"/>
      <c r="D127" s="17" t="s">
        <v>1926</v>
      </c>
    </row>
    <row r="128" spans="1:4">
      <c r="A128" s="17"/>
      <c r="B128" s="17"/>
      <c r="C128" s="17"/>
      <c r="D128" s="17" t="s">
        <v>755</v>
      </c>
    </row>
    <row r="129" spans="1:4">
      <c r="A129" s="17"/>
      <c r="B129" s="17"/>
      <c r="C129" s="17"/>
      <c r="D129" s="17" t="s">
        <v>1885</v>
      </c>
    </row>
    <row r="130" spans="1:4">
      <c r="A130" s="17"/>
      <c r="B130" s="17"/>
      <c r="C130" s="17"/>
      <c r="D130" s="17" t="s">
        <v>846</v>
      </c>
    </row>
    <row r="131" spans="1:4">
      <c r="A131" s="17"/>
      <c r="B131" s="17"/>
      <c r="C131" s="17"/>
      <c r="D131" s="17" t="s">
        <v>1909</v>
      </c>
    </row>
    <row r="132" spans="1:4">
      <c r="A132" s="17"/>
      <c r="B132" s="17"/>
      <c r="C132" s="17"/>
      <c r="D132" s="17" t="s">
        <v>1212</v>
      </c>
    </row>
    <row r="133" spans="1:4">
      <c r="A133" s="17"/>
      <c r="B133" s="17"/>
      <c r="C133" s="17"/>
      <c r="D133" s="17" t="s">
        <v>939</v>
      </c>
    </row>
    <row r="134" spans="1:4">
      <c r="A134" s="17"/>
      <c r="B134" s="17"/>
      <c r="C134" s="17"/>
      <c r="D134" s="17" t="s">
        <v>1153</v>
      </c>
    </row>
    <row r="135" spans="1:4">
      <c r="A135" s="17"/>
      <c r="B135" s="17"/>
      <c r="C135" s="17"/>
      <c r="D135" s="17" t="s">
        <v>327</v>
      </c>
    </row>
    <row r="136" spans="1:4">
      <c r="A136" s="17"/>
      <c r="B136" s="17"/>
      <c r="C136" s="17"/>
      <c r="D136" s="17" t="s">
        <v>1932</v>
      </c>
    </row>
    <row r="137" spans="1:4">
      <c r="A137" s="17"/>
      <c r="B137" s="17"/>
      <c r="C137" s="17"/>
      <c r="D137" s="17" t="s">
        <v>1956</v>
      </c>
    </row>
    <row r="138" spans="1:4">
      <c r="A138" s="17"/>
      <c r="B138" s="17"/>
      <c r="C138" s="17"/>
      <c r="D138" s="17" t="s">
        <v>218</v>
      </c>
    </row>
    <row r="139" spans="1:4">
      <c r="A139" s="17"/>
      <c r="B139" s="17"/>
      <c r="C139" s="17"/>
      <c r="D139" s="17" t="s">
        <v>1595</v>
      </c>
    </row>
    <row r="140" spans="1:4">
      <c r="A140" s="17"/>
      <c r="B140" s="17"/>
      <c r="C140" s="17"/>
      <c r="D140" s="17" t="s">
        <v>860</v>
      </c>
    </row>
    <row r="141" spans="1:4">
      <c r="A141" s="17"/>
      <c r="B141" s="17"/>
      <c r="C141" s="17"/>
      <c r="D141" s="17" t="s">
        <v>206</v>
      </c>
    </row>
    <row r="142" spans="1:4">
      <c r="A142" s="17"/>
      <c r="B142" s="17"/>
      <c r="C142" s="17"/>
      <c r="D142" s="17" t="s">
        <v>1875</v>
      </c>
    </row>
    <row r="143" spans="1:4">
      <c r="A143" s="17"/>
      <c r="B143" s="17"/>
      <c r="C143" s="17"/>
      <c r="D143" s="17" t="s">
        <v>645</v>
      </c>
    </row>
    <row r="144" spans="1:4">
      <c r="A144" s="17"/>
      <c r="B144" s="17"/>
      <c r="C144" s="17"/>
      <c r="D144" s="17" t="s">
        <v>195</v>
      </c>
    </row>
    <row r="145" spans="1:4">
      <c r="A145" s="17"/>
      <c r="B145" s="17"/>
      <c r="C145" s="17"/>
      <c r="D145" s="17" t="s">
        <v>1935</v>
      </c>
    </row>
    <row r="146" spans="1:4">
      <c r="A146" s="17"/>
      <c r="B146" s="17"/>
      <c r="C146" s="17"/>
      <c r="D146" s="17" t="s">
        <v>790</v>
      </c>
    </row>
    <row r="147" spans="1:4">
      <c r="A147" s="17"/>
      <c r="B147" s="17"/>
      <c r="C147" s="17"/>
      <c r="D147" s="17" t="s">
        <v>1878</v>
      </c>
    </row>
    <row r="148" spans="1:4">
      <c r="A148" s="17"/>
      <c r="B148" s="17"/>
      <c r="C148" s="17"/>
      <c r="D148" s="17" t="s">
        <v>643</v>
      </c>
    </row>
    <row r="149" spans="1:4">
      <c r="A149" s="17"/>
      <c r="B149" s="17"/>
      <c r="C149" s="17"/>
      <c r="D149" s="17" t="s">
        <v>878</v>
      </c>
    </row>
    <row r="150" spans="1:4">
      <c r="A150" s="17"/>
      <c r="B150" s="17"/>
      <c r="C150" s="17"/>
      <c r="D150" s="17" t="s">
        <v>1903</v>
      </c>
    </row>
    <row r="151" spans="1:4">
      <c r="A151" s="17"/>
      <c r="B151" s="17"/>
      <c r="C151" s="17"/>
      <c r="D151" s="17" t="s">
        <v>1959</v>
      </c>
    </row>
    <row r="152" spans="1:4">
      <c r="A152" s="17"/>
      <c r="B152" s="17"/>
      <c r="C152" s="17"/>
      <c r="D152" s="17" t="s">
        <v>1123</v>
      </c>
    </row>
    <row r="153" spans="1:4">
      <c r="A153" s="17"/>
      <c r="B153" s="17"/>
      <c r="C153" s="17"/>
      <c r="D153" s="17" t="s">
        <v>795</v>
      </c>
    </row>
    <row r="154" spans="1:4">
      <c r="A154" s="17"/>
      <c r="B154" s="17"/>
      <c r="C154" s="17"/>
      <c r="D154" s="17" t="s">
        <v>1380</v>
      </c>
    </row>
    <row r="155" spans="1:4">
      <c r="A155" s="17"/>
      <c r="B155" s="17"/>
      <c r="C155" s="17"/>
      <c r="D155" s="17" t="s">
        <v>1929</v>
      </c>
    </row>
    <row r="156" spans="1:4">
      <c r="A156" s="17"/>
      <c r="B156" s="17"/>
      <c r="C156" s="17"/>
      <c r="D156" s="17" t="s">
        <v>1867</v>
      </c>
    </row>
    <row r="157" spans="1:4">
      <c r="A157" s="17"/>
      <c r="B157" s="17"/>
      <c r="C157" s="17"/>
      <c r="D157" s="17" t="s">
        <v>1876</v>
      </c>
    </row>
    <row r="158" spans="1:4">
      <c r="A158" s="17"/>
      <c r="B158" s="17"/>
      <c r="C158" s="17"/>
      <c r="D158" s="17" t="s">
        <v>907</v>
      </c>
    </row>
    <row r="159" spans="1:4">
      <c r="A159" s="17"/>
      <c r="B159" s="17"/>
      <c r="C159" s="17"/>
      <c r="D159" s="17" t="s">
        <v>555</v>
      </c>
    </row>
    <row r="160" spans="1:4" ht="14.5" thickBot="1">
      <c r="A160" s="286"/>
      <c r="B160" s="28"/>
      <c r="C160" s="28"/>
      <c r="D160" s="28"/>
    </row>
  </sheetData>
  <phoneticPr fontId="3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Table lists</vt:lpstr>
      <vt:lpstr>Table S3</vt:lpstr>
      <vt:lpstr>Table S4</vt:lpstr>
      <vt:lpstr>Table S5</vt:lpstr>
      <vt:lpstr>Table S6</vt:lpstr>
      <vt:lpstr>Table S7</vt:lpstr>
      <vt:lpstr>Table S8</vt:lpstr>
      <vt:lpstr>Table S9</vt:lpstr>
      <vt:lpstr>Table S10</vt:lpstr>
      <vt:lpstr>Table S11</vt:lpstr>
      <vt:lpstr>Table S12</vt:lpstr>
      <vt:lpstr>Table S13</vt:lpstr>
      <vt:lpstr>TableS14</vt:lpstr>
      <vt:lpstr>Table S15</vt:lpstr>
      <vt:lpstr>Table S16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仲蒙蒙</dc:creator>
  <cp:lastModifiedBy>xb21cn</cp:lastModifiedBy>
  <dcterms:created xsi:type="dcterms:W3CDTF">2015-06-05T18:19:00Z</dcterms:created>
  <dcterms:modified xsi:type="dcterms:W3CDTF">2021-03-15T04:26:11Z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